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sclient\T\Mottl\"/>
    </mc:Choice>
  </mc:AlternateContent>
  <bookViews>
    <workbookView xWindow="0" yWindow="0" windowWidth="0" windowHeight="0"/>
  </bookViews>
  <sheets>
    <sheet name="Rekapitulace stavby" sheetId="1" r:id="rId1"/>
    <sheet name="SO 002 - Všeobecné konstr..." sheetId="2" r:id="rId2"/>
    <sheet name="SO 101 - Severní chodníky" sheetId="3" r:id="rId3"/>
    <sheet name="SO 102 - Východní chodníky" sheetId="4" r:id="rId4"/>
    <sheet name="SO 103 - Parkovací stání" sheetId="5" r:id="rId5"/>
    <sheet name="SO 199 - Parkovací dům" sheetId="6" r:id="rId6"/>
    <sheet name="SO 301 - Přípojka dešťové..." sheetId="7" r:id="rId7"/>
    <sheet name="SO 302 - Vodovodní přípojka" sheetId="8" r:id="rId8"/>
    <sheet name="SO 401 a SO 402 - VO - ve..." sheetId="9" r:id="rId9"/>
    <sheet name="SO 404 - Přípojka NN" sheetId="10" r:id="rId10"/>
    <sheet name="SO 405 - Přípojka optické..." sheetId="11" r:id="rId11"/>
    <sheet name="SO 403 - Přeložka VN EG.D" sheetId="12" r:id="rId12"/>
    <sheet name="ESI - Silnoproudá elektro..." sheetId="13" r:id="rId13"/>
    <sheet name="DSE - Dobíjecí stanice el..." sheetId="14" r:id="rId14"/>
    <sheet name="PZTS - Poplachová a zabez..." sheetId="15" r:id="rId15"/>
    <sheet name="EPS - Elektrická požární ..." sheetId="16" r:id="rId16"/>
    <sheet name="KAM - Výstavba kamerového..." sheetId="17" r:id="rId17"/>
    <sheet name="ZS - Závorový systém" sheetId="18" r:id="rId18"/>
    <sheet name="SO 407 - Přeložka Eg.d sd..." sheetId="19" r:id="rId19"/>
    <sheet name="SO 408 - Vnitřní osvětlení" sheetId="20" r:id="rId20"/>
    <sheet name="SO 801 - Úprava území" sheetId="21" r:id="rId21"/>
    <sheet name="SO 802 - Úprava sběrného ..." sheetId="22" r:id="rId22"/>
  </sheets>
  <definedNames>
    <definedName name="_xlnm.Print_Area" localSheetId="0">'Rekapitulace stavby'!$D$4:$AO$76,'Rekapitulace stavby'!$C$82:$AQ$117</definedName>
    <definedName name="_xlnm.Print_Titles" localSheetId="0">'Rekapitulace stavby'!$92:$92</definedName>
    <definedName name="_xlnm._FilterDatabase" localSheetId="1" hidden="1">'SO 002 - Všeobecné konstr...'!$C$116:$K$145</definedName>
    <definedName name="_xlnm.Print_Area" localSheetId="1">'SO 002 - Všeobecné konstr...'!$C$104:$K$145</definedName>
    <definedName name="_xlnm.Print_Titles" localSheetId="1">'SO 002 - Všeobecné konstr...'!$116:$116</definedName>
    <definedName name="_xlnm._FilterDatabase" localSheetId="2" hidden="1">'SO 101 - Severní chodníky'!$C$118:$K$172</definedName>
    <definedName name="_xlnm.Print_Area" localSheetId="2">'SO 101 - Severní chodníky'!$C$106:$K$172</definedName>
    <definedName name="_xlnm.Print_Titles" localSheetId="2">'SO 101 - Severní chodníky'!$118:$118</definedName>
    <definedName name="_xlnm._FilterDatabase" localSheetId="3" hidden="1">'SO 102 - Východní chodníky'!$C$118:$K$167</definedName>
    <definedName name="_xlnm.Print_Area" localSheetId="3">'SO 102 - Východní chodníky'!$C$106:$K$167</definedName>
    <definedName name="_xlnm.Print_Titles" localSheetId="3">'SO 102 - Východní chodníky'!$118:$118</definedName>
    <definedName name="_xlnm._FilterDatabase" localSheetId="4" hidden="1">'SO 103 - Parkovací stání'!$C$119:$K$194</definedName>
    <definedName name="_xlnm.Print_Area" localSheetId="4">'SO 103 - Parkovací stání'!$C$107:$K$194</definedName>
    <definedName name="_xlnm.Print_Titles" localSheetId="4">'SO 103 - Parkovací stání'!$119:$119</definedName>
    <definedName name="_xlnm._FilterDatabase" localSheetId="5" hidden="1">'SO 199 - Parkovací dům'!$C$124:$K$346</definedName>
    <definedName name="_xlnm.Print_Area" localSheetId="5">'SO 199 - Parkovací dům'!$C$112:$K$346</definedName>
    <definedName name="_xlnm.Print_Titles" localSheetId="5">'SO 199 - Parkovací dům'!$124:$124</definedName>
    <definedName name="_xlnm._FilterDatabase" localSheetId="6" hidden="1">'SO 301 - Přípojka dešťové...'!$C$121:$K$215</definedName>
    <definedName name="_xlnm.Print_Area" localSheetId="6">'SO 301 - Přípojka dešťové...'!$C$109:$K$215</definedName>
    <definedName name="_xlnm.Print_Titles" localSheetId="6">'SO 301 - Přípojka dešťové...'!$121:$121</definedName>
    <definedName name="_xlnm._FilterDatabase" localSheetId="7" hidden="1">'SO 302 - Vodovodní přípojka'!$C$121:$K$171</definedName>
    <definedName name="_xlnm.Print_Area" localSheetId="7">'SO 302 - Vodovodní přípojka'!$C$109:$K$171</definedName>
    <definedName name="_xlnm.Print_Titles" localSheetId="7">'SO 302 - Vodovodní přípojka'!$121:$121</definedName>
    <definedName name="_xlnm._FilterDatabase" localSheetId="8" hidden="1">'SO 401 a SO 402 - VO - ve...'!$C$128:$K$527</definedName>
    <definedName name="_xlnm.Print_Area" localSheetId="8">'SO 401 a SO 402 - VO - ve...'!$C$116:$K$527</definedName>
    <definedName name="_xlnm.Print_Titles" localSheetId="8">'SO 401 a SO 402 - VO - ve...'!$128:$128</definedName>
    <definedName name="_xlnm._FilterDatabase" localSheetId="9" hidden="1">'SO 404 - Přípojka NN'!$C$128:$K$325</definedName>
    <definedName name="_xlnm.Print_Area" localSheetId="9">'SO 404 - Přípojka NN'!$C$116:$K$325</definedName>
    <definedName name="_xlnm.Print_Titles" localSheetId="9">'SO 404 - Přípojka NN'!$128:$128</definedName>
    <definedName name="_xlnm._FilterDatabase" localSheetId="10" hidden="1">'SO 405 - Přípojka optické...'!$C$124:$K$308</definedName>
    <definedName name="_xlnm.Print_Area" localSheetId="10">'SO 405 - Přípojka optické...'!$C$112:$K$308</definedName>
    <definedName name="_xlnm.Print_Titles" localSheetId="10">'SO 405 - Přípojka optické...'!$124:$124</definedName>
    <definedName name="_xlnm._FilterDatabase" localSheetId="11" hidden="1">'SO 403 - Přeložka VN EG.D'!$C$116:$K$120</definedName>
    <definedName name="_xlnm.Print_Area" localSheetId="11">'SO 403 - Přeložka VN EG.D'!$C$104:$K$120</definedName>
    <definedName name="_xlnm.Print_Titles" localSheetId="11">'SO 403 - Přeložka VN EG.D'!$116:$116</definedName>
    <definedName name="_xlnm._FilterDatabase" localSheetId="12" hidden="1">'ESI - Silnoproudá elektro...'!$C$129:$K$518</definedName>
    <definedName name="_xlnm.Print_Area" localSheetId="12">'ESI - Silnoproudá elektro...'!$C$115:$K$518</definedName>
    <definedName name="_xlnm.Print_Titles" localSheetId="12">'ESI - Silnoproudá elektro...'!$129:$129</definedName>
    <definedName name="_xlnm._FilterDatabase" localSheetId="13" hidden="1">'DSE - Dobíjecí stanice el...'!$C$132:$K$346</definedName>
    <definedName name="_xlnm.Print_Area" localSheetId="13">'DSE - Dobíjecí stanice el...'!$C$118:$K$346</definedName>
    <definedName name="_xlnm.Print_Titles" localSheetId="13">'DSE - Dobíjecí stanice el...'!$132:$132</definedName>
    <definedName name="_xlnm._FilterDatabase" localSheetId="14" hidden="1">'PZTS - Poplachová a zabez...'!$C$130:$K$231</definedName>
    <definedName name="_xlnm.Print_Area" localSheetId="14">'PZTS - Poplachová a zabez...'!$C$116:$K$231</definedName>
    <definedName name="_xlnm.Print_Titles" localSheetId="14">'PZTS - Poplachová a zabez...'!$130:$130</definedName>
    <definedName name="_xlnm._FilterDatabase" localSheetId="15" hidden="1">'EPS - Elektrická požární ...'!$C$130:$K$330</definedName>
    <definedName name="_xlnm.Print_Area" localSheetId="15">'EPS - Elektrická požární ...'!$C$116:$K$330</definedName>
    <definedName name="_xlnm.Print_Titles" localSheetId="15">'EPS - Elektrická požární ...'!$130:$130</definedName>
    <definedName name="_xlnm._FilterDatabase" localSheetId="16" hidden="1">'KAM - Výstavba kamerového...'!$C$140:$K$319</definedName>
    <definedName name="_xlnm.Print_Area" localSheetId="16">'KAM - Výstavba kamerového...'!$C$126:$K$319</definedName>
    <definedName name="_xlnm.Print_Titles" localSheetId="16">'KAM - Výstavba kamerového...'!$140:$140</definedName>
    <definedName name="_xlnm._FilterDatabase" localSheetId="17" hidden="1">'ZS - Závorový systém'!$C$131:$K$299</definedName>
    <definedName name="_xlnm.Print_Area" localSheetId="17">'ZS - Závorový systém'!$C$117:$K$299</definedName>
    <definedName name="_xlnm.Print_Titles" localSheetId="17">'ZS - Závorový systém'!$131:$131</definedName>
    <definedName name="_xlnm._FilterDatabase" localSheetId="18" hidden="1">'SO 407 - Přeložka Eg.d sd...'!$C$117:$K$140</definedName>
    <definedName name="_xlnm.Print_Area" localSheetId="18">'SO 407 - Přeložka Eg.d sd...'!$C$105:$K$140</definedName>
    <definedName name="_xlnm.Print_Titles" localSheetId="18">'SO 407 - Přeložka Eg.d sd...'!$117:$117</definedName>
    <definedName name="_xlnm._FilterDatabase" localSheetId="19" hidden="1">'SO 408 - Vnitřní osvětlení'!$C$120:$K$163</definedName>
    <definedName name="_xlnm.Print_Area" localSheetId="19">'SO 408 - Vnitřní osvětlení'!$C$108:$K$163</definedName>
    <definedName name="_xlnm.Print_Titles" localSheetId="19">'SO 408 - Vnitřní osvětlení'!$120:$120</definedName>
    <definedName name="_xlnm._FilterDatabase" localSheetId="20" hidden="1">'SO 801 - Úprava území'!$C$118:$K$151</definedName>
    <definedName name="_xlnm.Print_Area" localSheetId="20">'SO 801 - Úprava území'!$C$106:$K$151</definedName>
    <definedName name="_xlnm.Print_Titles" localSheetId="20">'SO 801 - Úprava území'!$118:$118</definedName>
    <definedName name="_xlnm._FilterDatabase" localSheetId="21" hidden="1">'SO 802 - Úprava sběrného ...'!$C$121:$K$192</definedName>
    <definedName name="_xlnm.Print_Area" localSheetId="21">'SO 802 - Úprava sběrného ...'!$C$109:$K$192</definedName>
    <definedName name="_xlnm.Print_Titles" localSheetId="21">'SO 802 - Úprava sběrného ...'!$121:$121</definedName>
  </definedNames>
  <calcPr/>
</workbook>
</file>

<file path=xl/calcChain.xml><?xml version="1.0" encoding="utf-8"?>
<calcChain xmlns="http://schemas.openxmlformats.org/spreadsheetml/2006/main">
  <c i="22" l="1" r="J37"/>
  <c r="J36"/>
  <c i="1" r="AY116"/>
  <c i="22" r="J35"/>
  <c i="1" r="AX116"/>
  <c i="22"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0"/>
  <c r="BH170"/>
  <c r="BG170"/>
  <c r="BF170"/>
  <c r="T170"/>
  <c r="T169"/>
  <c r="R170"/>
  <c r="R169"/>
  <c r="P170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T146"/>
  <c r="R147"/>
  <c r="R146"/>
  <c r="P147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F116"/>
  <c r="E114"/>
  <c r="F89"/>
  <c r="E87"/>
  <c r="J24"/>
  <c r="E24"/>
  <c r="J119"/>
  <c r="J23"/>
  <c r="J21"/>
  <c r="E21"/>
  <c r="J118"/>
  <c r="J20"/>
  <c r="J18"/>
  <c r="E18"/>
  <c r="F92"/>
  <c r="J17"/>
  <c r="J15"/>
  <c r="E15"/>
  <c r="F118"/>
  <c r="J14"/>
  <c r="J12"/>
  <c r="J116"/>
  <c r="E7"/>
  <c r="E112"/>
  <c i="21" r="J37"/>
  <c r="J36"/>
  <c i="1" r="AY115"/>
  <c i="21" r="J35"/>
  <c i="1" r="AX115"/>
  <c i="21"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3"/>
  <c r="E111"/>
  <c r="F89"/>
  <c r="E87"/>
  <c r="J24"/>
  <c r="E24"/>
  <c r="J92"/>
  <c r="J23"/>
  <c r="J21"/>
  <c r="E21"/>
  <c r="J115"/>
  <c r="J20"/>
  <c r="J18"/>
  <c r="E18"/>
  <c r="F116"/>
  <c r="J17"/>
  <c r="J15"/>
  <c r="E15"/>
  <c r="F91"/>
  <c r="J14"/>
  <c r="J12"/>
  <c r="J113"/>
  <c r="E7"/>
  <c r="E109"/>
  <c i="20" r="J37"/>
  <c r="J36"/>
  <c i="1" r="AY114"/>
  <c i="20" r="J35"/>
  <c i="1" r="AX114"/>
  <c i="20"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F115"/>
  <c r="E113"/>
  <c r="F89"/>
  <c r="E87"/>
  <c r="J24"/>
  <c r="E24"/>
  <c r="J118"/>
  <c r="J23"/>
  <c r="J21"/>
  <c r="E21"/>
  <c r="J117"/>
  <c r="J20"/>
  <c r="J18"/>
  <c r="E18"/>
  <c r="F118"/>
  <c r="J17"/>
  <c r="J15"/>
  <c r="E15"/>
  <c r="F91"/>
  <c r="J14"/>
  <c r="J12"/>
  <c r="J115"/>
  <c r="E7"/>
  <c r="E111"/>
  <c i="19" r="J37"/>
  <c r="J36"/>
  <c i="1" r="AY113"/>
  <c i="19" r="J35"/>
  <c i="1" r="AX113"/>
  <c i="19"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F112"/>
  <c r="E110"/>
  <c r="F89"/>
  <c r="E87"/>
  <c r="J24"/>
  <c r="E24"/>
  <c r="J115"/>
  <c r="J23"/>
  <c r="J21"/>
  <c r="E21"/>
  <c r="J114"/>
  <c r="J20"/>
  <c r="J18"/>
  <c r="E18"/>
  <c r="F92"/>
  <c r="J17"/>
  <c r="J15"/>
  <c r="E15"/>
  <c r="F114"/>
  <c r="J14"/>
  <c r="J12"/>
  <c r="J112"/>
  <c r="E7"/>
  <c r="E108"/>
  <c i="18" r="J39"/>
  <c r="J38"/>
  <c i="1" r="AY112"/>
  <c i="18" r="J37"/>
  <c i="1" r="AX112"/>
  <c i="18" r="BI296"/>
  <c r="BH296"/>
  <c r="BG296"/>
  <c r="BF296"/>
  <c r="T296"/>
  <c r="R296"/>
  <c r="P296"/>
  <c r="BI290"/>
  <c r="BH290"/>
  <c r="BG290"/>
  <c r="BF290"/>
  <c r="T290"/>
  <c r="R290"/>
  <c r="P290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5"/>
  <c r="BH275"/>
  <c r="BG275"/>
  <c r="BF275"/>
  <c r="T275"/>
  <c r="R275"/>
  <c r="P275"/>
  <c r="BI264"/>
  <c r="BH264"/>
  <c r="BG264"/>
  <c r="BF264"/>
  <c r="T264"/>
  <c r="R264"/>
  <c r="P264"/>
  <c r="BI260"/>
  <c r="BH260"/>
  <c r="BG260"/>
  <c r="BF260"/>
  <c r="T260"/>
  <c r="R260"/>
  <c r="P260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0"/>
  <c r="BH210"/>
  <c r="BG210"/>
  <c r="BF210"/>
  <c r="T210"/>
  <c r="R210"/>
  <c r="P210"/>
  <c r="BI205"/>
  <c r="BH205"/>
  <c r="BG205"/>
  <c r="BF205"/>
  <c r="T205"/>
  <c r="R205"/>
  <c r="P205"/>
  <c r="BI201"/>
  <c r="BH201"/>
  <c r="BG201"/>
  <c r="BF201"/>
  <c r="T201"/>
  <c r="R201"/>
  <c r="P201"/>
  <c r="BI196"/>
  <c r="BH196"/>
  <c r="BG196"/>
  <c r="BF196"/>
  <c r="T196"/>
  <c r="R196"/>
  <c r="P196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J129"/>
  <c r="J128"/>
  <c r="F128"/>
  <c r="F126"/>
  <c r="E124"/>
  <c r="J94"/>
  <c r="J93"/>
  <c r="F93"/>
  <c r="F91"/>
  <c r="E89"/>
  <c r="J20"/>
  <c r="E20"/>
  <c r="F129"/>
  <c r="J19"/>
  <c r="J14"/>
  <c r="J126"/>
  <c r="E7"/>
  <c r="E85"/>
  <c i="17" r="J39"/>
  <c r="J38"/>
  <c i="1" r="AY111"/>
  <c i="17" r="J37"/>
  <c i="1" r="AX111"/>
  <c i="17" r="BI317"/>
  <c r="BH317"/>
  <c r="BG317"/>
  <c r="BF317"/>
  <c r="T317"/>
  <c r="T316"/>
  <c r="R317"/>
  <c r="R316"/>
  <c r="P317"/>
  <c r="P316"/>
  <c r="BI312"/>
  <c r="BH312"/>
  <c r="BG312"/>
  <c r="BF312"/>
  <c r="T312"/>
  <c r="R312"/>
  <c r="P312"/>
  <c r="BI306"/>
  <c r="BH306"/>
  <c r="BG306"/>
  <c r="BF306"/>
  <c r="T306"/>
  <c r="R306"/>
  <c r="P306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0"/>
  <c r="BH280"/>
  <c r="BG280"/>
  <c r="BF280"/>
  <c r="T280"/>
  <c r="R280"/>
  <c r="P280"/>
  <c r="BI276"/>
  <c r="BH276"/>
  <c r="BG276"/>
  <c r="BF276"/>
  <c r="T276"/>
  <c r="R276"/>
  <c r="P276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3"/>
  <c r="BH223"/>
  <c r="BG223"/>
  <c r="BF223"/>
  <c r="T223"/>
  <c r="R223"/>
  <c r="P223"/>
  <c r="BI221"/>
  <c r="BH221"/>
  <c r="BG221"/>
  <c r="BF221"/>
  <c r="T221"/>
  <c r="R221"/>
  <c r="P221"/>
  <c r="BI216"/>
  <c r="BH216"/>
  <c r="BG216"/>
  <c r="BF216"/>
  <c r="T216"/>
  <c r="R216"/>
  <c r="P216"/>
  <c r="BI215"/>
  <c r="BH215"/>
  <c r="BG215"/>
  <c r="BF215"/>
  <c r="T215"/>
  <c r="R215"/>
  <c r="P215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J138"/>
  <c r="J137"/>
  <c r="F137"/>
  <c r="F135"/>
  <c r="E133"/>
  <c r="J94"/>
  <c r="J93"/>
  <c r="F93"/>
  <c r="F91"/>
  <c r="E89"/>
  <c r="J20"/>
  <c r="E20"/>
  <c r="F138"/>
  <c r="J19"/>
  <c r="J14"/>
  <c r="J91"/>
  <c r="E7"/>
  <c r="E129"/>
  <c i="16" r="J39"/>
  <c r="J38"/>
  <c i="1" r="AY110"/>
  <c i="16" r="J37"/>
  <c i="1" r="AX110"/>
  <c i="16" r="BI327"/>
  <c r="BH327"/>
  <c r="BG327"/>
  <c r="BF327"/>
  <c r="T327"/>
  <c r="R327"/>
  <c r="P327"/>
  <c r="BI321"/>
  <c r="BH321"/>
  <c r="BG321"/>
  <c r="BF321"/>
  <c r="T321"/>
  <c r="R321"/>
  <c r="P321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294"/>
  <c r="BH294"/>
  <c r="BG294"/>
  <c r="BF294"/>
  <c r="T294"/>
  <c r="R294"/>
  <c r="P294"/>
  <c r="BI290"/>
  <c r="BH290"/>
  <c r="BG290"/>
  <c r="BF290"/>
  <c r="T290"/>
  <c r="R290"/>
  <c r="P290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128"/>
  <c r="J19"/>
  <c r="J14"/>
  <c r="J125"/>
  <c r="E7"/>
  <c r="E119"/>
  <c i="15" r="J39"/>
  <c r="J38"/>
  <c i="1" r="AY109"/>
  <c i="15" r="J37"/>
  <c i="1" r="AX109"/>
  <c i="15" r="BI228"/>
  <c r="BH228"/>
  <c r="BG228"/>
  <c r="BF228"/>
  <c r="T228"/>
  <c r="R228"/>
  <c r="P228"/>
  <c r="BI222"/>
  <c r="BH222"/>
  <c r="BG222"/>
  <c r="BF222"/>
  <c r="T222"/>
  <c r="R222"/>
  <c r="P222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0"/>
  <c r="BH200"/>
  <c r="BG200"/>
  <c r="BF200"/>
  <c r="T200"/>
  <c r="R200"/>
  <c r="P200"/>
  <c r="BI196"/>
  <c r="BH196"/>
  <c r="BG196"/>
  <c r="BF196"/>
  <c r="T196"/>
  <c r="R196"/>
  <c r="P196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128"/>
  <c r="J19"/>
  <c r="J14"/>
  <c r="J91"/>
  <c r="E7"/>
  <c r="E119"/>
  <c i="14" r="J39"/>
  <c r="J38"/>
  <c i="1" r="AY108"/>
  <c i="14" r="J37"/>
  <c i="1" r="AX108"/>
  <c i="14" r="BI343"/>
  <c r="BH343"/>
  <c r="BG343"/>
  <c r="BF343"/>
  <c r="T343"/>
  <c r="R343"/>
  <c r="P343"/>
  <c r="BI340"/>
  <c r="BH340"/>
  <c r="BG340"/>
  <c r="BF340"/>
  <c r="T340"/>
  <c r="R340"/>
  <c r="P340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30"/>
  <c r="BH330"/>
  <c r="BG330"/>
  <c r="BF330"/>
  <c r="T330"/>
  <c r="R330"/>
  <c r="P330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21"/>
  <c r="BH321"/>
  <c r="BG321"/>
  <c r="BF321"/>
  <c r="T321"/>
  <c r="R321"/>
  <c r="P321"/>
  <c r="BI318"/>
  <c r="BH318"/>
  <c r="BG318"/>
  <c r="BF318"/>
  <c r="T318"/>
  <c r="R318"/>
  <c r="P318"/>
  <c r="BI313"/>
  <c r="BH313"/>
  <c r="BG313"/>
  <c r="BF313"/>
  <c r="T313"/>
  <c r="R313"/>
  <c r="P313"/>
  <c r="BI308"/>
  <c r="BH308"/>
  <c r="BG308"/>
  <c r="BF308"/>
  <c r="T308"/>
  <c r="R308"/>
  <c r="P308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1"/>
  <c r="BH291"/>
  <c r="BG291"/>
  <c r="BF291"/>
  <c r="T291"/>
  <c r="R291"/>
  <c r="P291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79"/>
  <c r="BH279"/>
  <c r="BG279"/>
  <c r="BF279"/>
  <c r="T279"/>
  <c r="R279"/>
  <c r="P279"/>
  <c r="BI275"/>
  <c r="BH275"/>
  <c r="BG275"/>
  <c r="BF275"/>
  <c r="T275"/>
  <c r="R275"/>
  <c r="P275"/>
  <c r="BI273"/>
  <c r="BH273"/>
  <c r="BG273"/>
  <c r="BF273"/>
  <c r="T273"/>
  <c r="R273"/>
  <c r="P273"/>
  <c r="BI269"/>
  <c r="BH269"/>
  <c r="BG269"/>
  <c r="BF269"/>
  <c r="T269"/>
  <c r="R269"/>
  <c r="P269"/>
  <c r="BI268"/>
  <c r="BH268"/>
  <c r="BG268"/>
  <c r="BF268"/>
  <c r="T268"/>
  <c r="R268"/>
  <c r="P268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70"/>
  <c r="BH170"/>
  <c r="BG170"/>
  <c r="BF170"/>
  <c r="T170"/>
  <c r="R170"/>
  <c r="P170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6"/>
  <c r="BH136"/>
  <c r="BG136"/>
  <c r="BF136"/>
  <c r="T136"/>
  <c r="R136"/>
  <c r="P136"/>
  <c r="J130"/>
  <c r="J129"/>
  <c r="F129"/>
  <c r="F127"/>
  <c r="E125"/>
  <c r="J94"/>
  <c r="J93"/>
  <c r="F93"/>
  <c r="F91"/>
  <c r="E89"/>
  <c r="J20"/>
  <c r="E20"/>
  <c r="F94"/>
  <c r="J19"/>
  <c r="J14"/>
  <c r="J127"/>
  <c r="E7"/>
  <c r="E121"/>
  <c i="13" r="J39"/>
  <c r="J38"/>
  <c i="1" r="AY107"/>
  <c i="13" r="J37"/>
  <c i="1" r="AX107"/>
  <c i="13" r="BI515"/>
  <c r="BH515"/>
  <c r="BG515"/>
  <c r="BF515"/>
  <c r="T515"/>
  <c r="R515"/>
  <c r="P515"/>
  <c r="BI511"/>
  <c r="BH511"/>
  <c r="BG511"/>
  <c r="BF511"/>
  <c r="T511"/>
  <c r="R511"/>
  <c r="P511"/>
  <c r="BI510"/>
  <c r="BH510"/>
  <c r="BG510"/>
  <c r="BF510"/>
  <c r="T510"/>
  <c r="R510"/>
  <c r="P510"/>
  <c r="BI506"/>
  <c r="BH506"/>
  <c r="BG506"/>
  <c r="BF506"/>
  <c r="T506"/>
  <c r="R506"/>
  <c r="P506"/>
  <c r="BI504"/>
  <c r="BH504"/>
  <c r="BG504"/>
  <c r="BF504"/>
  <c r="T504"/>
  <c r="R504"/>
  <c r="P504"/>
  <c r="BI499"/>
  <c r="BH499"/>
  <c r="BG499"/>
  <c r="BF499"/>
  <c r="T499"/>
  <c r="R499"/>
  <c r="P499"/>
  <c r="BI496"/>
  <c r="BH496"/>
  <c r="BG496"/>
  <c r="BF496"/>
  <c r="T496"/>
  <c r="R496"/>
  <c r="P496"/>
  <c r="BI490"/>
  <c r="BH490"/>
  <c r="BG490"/>
  <c r="BF490"/>
  <c r="T490"/>
  <c r="R490"/>
  <c r="P490"/>
  <c r="BI485"/>
  <c r="BH485"/>
  <c r="BG485"/>
  <c r="BF485"/>
  <c r="T485"/>
  <c r="R485"/>
  <c r="P485"/>
  <c r="BI483"/>
  <c r="BH483"/>
  <c r="BG483"/>
  <c r="BF483"/>
  <c r="T483"/>
  <c r="R483"/>
  <c r="P483"/>
  <c r="BI481"/>
  <c r="BH481"/>
  <c r="BG481"/>
  <c r="BF481"/>
  <c r="T481"/>
  <c r="R481"/>
  <c r="P481"/>
  <c r="BI480"/>
  <c r="BH480"/>
  <c r="BG480"/>
  <c r="BF480"/>
  <c r="T480"/>
  <c r="R480"/>
  <c r="P480"/>
  <c r="BI475"/>
  <c r="BH475"/>
  <c r="BG475"/>
  <c r="BF475"/>
  <c r="T475"/>
  <c r="R475"/>
  <c r="P475"/>
  <c r="BI469"/>
  <c r="BH469"/>
  <c r="BG469"/>
  <c r="BF469"/>
  <c r="T469"/>
  <c r="R469"/>
  <c r="P469"/>
  <c r="BI466"/>
  <c r="BH466"/>
  <c r="BG466"/>
  <c r="BF466"/>
  <c r="T466"/>
  <c r="R466"/>
  <c r="P466"/>
  <c r="BI464"/>
  <c r="BH464"/>
  <c r="BG464"/>
  <c r="BF464"/>
  <c r="T464"/>
  <c r="R464"/>
  <c r="P464"/>
  <c r="BI463"/>
  <c r="BH463"/>
  <c r="BG463"/>
  <c r="BF463"/>
  <c r="T463"/>
  <c r="R463"/>
  <c r="P463"/>
  <c r="BI462"/>
  <c r="BH462"/>
  <c r="BG462"/>
  <c r="BF462"/>
  <c r="T462"/>
  <c r="R462"/>
  <c r="P462"/>
  <c r="BI458"/>
  <c r="BH458"/>
  <c r="BG458"/>
  <c r="BF458"/>
  <c r="T458"/>
  <c r="R458"/>
  <c r="P458"/>
  <c r="BI457"/>
  <c r="BH457"/>
  <c r="BG457"/>
  <c r="BF457"/>
  <c r="T457"/>
  <c r="R457"/>
  <c r="P457"/>
  <c r="BI451"/>
  <c r="BH451"/>
  <c r="BG451"/>
  <c r="BF451"/>
  <c r="T451"/>
  <c r="R451"/>
  <c r="P451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41"/>
  <c r="BH441"/>
  <c r="BG441"/>
  <c r="BF441"/>
  <c r="T441"/>
  <c r="R441"/>
  <c r="P441"/>
  <c r="BI440"/>
  <c r="BH440"/>
  <c r="BG440"/>
  <c r="BF440"/>
  <c r="T440"/>
  <c r="R440"/>
  <c r="P440"/>
  <c r="BI437"/>
  <c r="BH437"/>
  <c r="BG437"/>
  <c r="BF437"/>
  <c r="T437"/>
  <c r="R437"/>
  <c r="P437"/>
  <c r="BI434"/>
  <c r="BH434"/>
  <c r="BG434"/>
  <c r="BF434"/>
  <c r="T434"/>
  <c r="R434"/>
  <c r="P434"/>
  <c r="BI432"/>
  <c r="BH432"/>
  <c r="BG432"/>
  <c r="BF432"/>
  <c r="T432"/>
  <c r="R432"/>
  <c r="P432"/>
  <c r="BI431"/>
  <c r="BH431"/>
  <c r="BG431"/>
  <c r="BF431"/>
  <c r="T431"/>
  <c r="R431"/>
  <c r="P431"/>
  <c r="BI427"/>
  <c r="BH427"/>
  <c r="BG427"/>
  <c r="BF427"/>
  <c r="T427"/>
  <c r="R427"/>
  <c r="P427"/>
  <c r="BI425"/>
  <c r="BH425"/>
  <c r="BG425"/>
  <c r="BF425"/>
  <c r="T425"/>
  <c r="R425"/>
  <c r="P425"/>
  <c r="BI424"/>
  <c r="BH424"/>
  <c r="BG424"/>
  <c r="BF424"/>
  <c r="T424"/>
  <c r="R424"/>
  <c r="P424"/>
  <c r="BI420"/>
  <c r="BH420"/>
  <c r="BG420"/>
  <c r="BF420"/>
  <c r="T420"/>
  <c r="R420"/>
  <c r="P420"/>
  <c r="BI419"/>
  <c r="BH419"/>
  <c r="BG419"/>
  <c r="BF419"/>
  <c r="T419"/>
  <c r="R419"/>
  <c r="P419"/>
  <c r="BI418"/>
  <c r="BH418"/>
  <c r="BG418"/>
  <c r="BF418"/>
  <c r="T418"/>
  <c r="R418"/>
  <c r="P418"/>
  <c r="BI416"/>
  <c r="BH416"/>
  <c r="BG416"/>
  <c r="BF416"/>
  <c r="T416"/>
  <c r="R416"/>
  <c r="P416"/>
  <c r="BI415"/>
  <c r="BH415"/>
  <c r="BG415"/>
  <c r="BF415"/>
  <c r="T415"/>
  <c r="R415"/>
  <c r="P415"/>
  <c r="BI414"/>
  <c r="BH414"/>
  <c r="BG414"/>
  <c r="BF414"/>
  <c r="T414"/>
  <c r="R414"/>
  <c r="P414"/>
  <c r="BI412"/>
  <c r="BH412"/>
  <c r="BG412"/>
  <c r="BF412"/>
  <c r="T412"/>
  <c r="R412"/>
  <c r="P412"/>
  <c r="BI409"/>
  <c r="BH409"/>
  <c r="BG409"/>
  <c r="BF409"/>
  <c r="T409"/>
  <c r="R409"/>
  <c r="P409"/>
  <c r="BI405"/>
  <c r="BH405"/>
  <c r="BG405"/>
  <c r="BF405"/>
  <c r="T405"/>
  <c r="R405"/>
  <c r="P405"/>
  <c r="BI401"/>
  <c r="BH401"/>
  <c r="BG401"/>
  <c r="BF401"/>
  <c r="T401"/>
  <c r="R401"/>
  <c r="P401"/>
  <c r="BI396"/>
  <c r="BH396"/>
  <c r="BG396"/>
  <c r="BF396"/>
  <c r="T396"/>
  <c r="R396"/>
  <c r="P396"/>
  <c r="BI393"/>
  <c r="BH393"/>
  <c r="BG393"/>
  <c r="BF393"/>
  <c r="T393"/>
  <c r="R393"/>
  <c r="P393"/>
  <c r="BI392"/>
  <c r="BH392"/>
  <c r="BG392"/>
  <c r="BF392"/>
  <c r="T392"/>
  <c r="R392"/>
  <c r="P392"/>
  <c r="BI388"/>
  <c r="BH388"/>
  <c r="BG388"/>
  <c r="BF388"/>
  <c r="T388"/>
  <c r="R388"/>
  <c r="P388"/>
  <c r="BI385"/>
  <c r="BH385"/>
  <c r="BG385"/>
  <c r="BF385"/>
  <c r="T385"/>
  <c r="R385"/>
  <c r="P385"/>
  <c r="BI382"/>
  <c r="BH382"/>
  <c r="BG382"/>
  <c r="BF382"/>
  <c r="T382"/>
  <c r="R382"/>
  <c r="P382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8"/>
  <c r="BH368"/>
  <c r="BG368"/>
  <c r="BF368"/>
  <c r="T368"/>
  <c r="R368"/>
  <c r="P368"/>
  <c r="BI364"/>
  <c r="BH364"/>
  <c r="BG364"/>
  <c r="BF364"/>
  <c r="T364"/>
  <c r="R364"/>
  <c r="P364"/>
  <c r="BI359"/>
  <c r="BH359"/>
  <c r="BG359"/>
  <c r="BF359"/>
  <c r="T359"/>
  <c r="R359"/>
  <c r="P359"/>
  <c r="BI352"/>
  <c r="BH352"/>
  <c r="BG352"/>
  <c r="BF352"/>
  <c r="T352"/>
  <c r="R352"/>
  <c r="P352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17"/>
  <c r="BH317"/>
  <c r="BG317"/>
  <c r="BF317"/>
  <c r="T317"/>
  <c r="R317"/>
  <c r="P317"/>
  <c r="BI312"/>
  <c r="BH312"/>
  <c r="BG312"/>
  <c r="BF312"/>
  <c r="T312"/>
  <c r="R312"/>
  <c r="P312"/>
  <c r="BI307"/>
  <c r="BH307"/>
  <c r="BG307"/>
  <c r="BF307"/>
  <c r="T307"/>
  <c r="R307"/>
  <c r="P307"/>
  <c r="BI304"/>
  <c r="BH304"/>
  <c r="BG304"/>
  <c r="BF304"/>
  <c r="T304"/>
  <c r="R304"/>
  <c r="P304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6"/>
  <c r="BH286"/>
  <c r="BG286"/>
  <c r="BF286"/>
  <c r="T286"/>
  <c r="R286"/>
  <c r="P286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0"/>
  <c r="BH260"/>
  <c r="BG260"/>
  <c r="BF260"/>
  <c r="T260"/>
  <c r="R260"/>
  <c r="P260"/>
  <c r="BI256"/>
  <c r="BH256"/>
  <c r="BG256"/>
  <c r="BF256"/>
  <c r="T256"/>
  <c r="R256"/>
  <c r="P256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37"/>
  <c r="BH237"/>
  <c r="BG237"/>
  <c r="BF237"/>
  <c r="T237"/>
  <c r="R237"/>
  <c r="P237"/>
  <c r="BI236"/>
  <c r="BH236"/>
  <c r="BG236"/>
  <c r="BF236"/>
  <c r="T236"/>
  <c r="R236"/>
  <c r="P236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08"/>
  <c r="BH208"/>
  <c r="BG208"/>
  <c r="BF208"/>
  <c r="T208"/>
  <c r="R208"/>
  <c r="P208"/>
  <c r="BI205"/>
  <c r="BH205"/>
  <c r="BG205"/>
  <c r="BF205"/>
  <c r="T205"/>
  <c r="R205"/>
  <c r="P205"/>
  <c r="BI198"/>
  <c r="BH198"/>
  <c r="BG198"/>
  <c r="BF198"/>
  <c r="T198"/>
  <c r="R198"/>
  <c r="P198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91"/>
  <c r="E7"/>
  <c r="E118"/>
  <c i="12" r="J37"/>
  <c r="J36"/>
  <c i="1" r="AY105"/>
  <c i="12" r="J35"/>
  <c i="1" r="AX105"/>
  <c i="12" r="BI119"/>
  <c r="BH119"/>
  <c r="BG119"/>
  <c r="BF119"/>
  <c r="T119"/>
  <c r="T118"/>
  <c r="T117"/>
  <c r="R119"/>
  <c r="R118"/>
  <c r="R117"/>
  <c r="P119"/>
  <c r="P118"/>
  <c r="P117"/>
  <c i="1" r="AU105"/>
  <c i="12" r="F111"/>
  <c r="E109"/>
  <c r="F89"/>
  <c r="E87"/>
  <c r="J24"/>
  <c r="E24"/>
  <c r="J114"/>
  <c r="J23"/>
  <c r="J21"/>
  <c r="E21"/>
  <c r="J113"/>
  <c r="J20"/>
  <c r="J18"/>
  <c r="E18"/>
  <c r="F114"/>
  <c r="J17"/>
  <c r="J15"/>
  <c r="E15"/>
  <c r="F113"/>
  <c r="J14"/>
  <c r="J12"/>
  <c r="J111"/>
  <c r="E7"/>
  <c r="E107"/>
  <c i="11" r="J37"/>
  <c r="J36"/>
  <c i="1" r="AY104"/>
  <c i="11" r="J35"/>
  <c i="1" r="AX104"/>
  <c i="11"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4"/>
  <c r="BH284"/>
  <c r="BG284"/>
  <c r="BF284"/>
  <c r="T284"/>
  <c r="R284"/>
  <c r="P284"/>
  <c r="BI281"/>
  <c r="BH281"/>
  <c r="BG281"/>
  <c r="BF281"/>
  <c r="T281"/>
  <c r="R281"/>
  <c r="P281"/>
  <c r="BI275"/>
  <c r="BH275"/>
  <c r="BG275"/>
  <c r="BF275"/>
  <c r="T275"/>
  <c r="R275"/>
  <c r="P275"/>
  <c r="BI269"/>
  <c r="BH269"/>
  <c r="BG269"/>
  <c r="BF269"/>
  <c r="T269"/>
  <c r="R269"/>
  <c r="P269"/>
  <c r="BI264"/>
  <c r="BH264"/>
  <c r="BG264"/>
  <c r="BF264"/>
  <c r="T264"/>
  <c r="R264"/>
  <c r="P264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J122"/>
  <c r="J121"/>
  <c r="F121"/>
  <c r="F119"/>
  <c r="E117"/>
  <c r="J91"/>
  <c r="J90"/>
  <c r="F90"/>
  <c r="F88"/>
  <c r="E86"/>
  <c r="J18"/>
  <c r="E18"/>
  <c r="F91"/>
  <c r="J17"/>
  <c r="J12"/>
  <c r="J119"/>
  <c r="E7"/>
  <c r="E115"/>
  <c i="10" r="J37"/>
  <c r="J36"/>
  <c i="1" r="AY103"/>
  <c i="10" r="J35"/>
  <c i="1" r="AX103"/>
  <c i="10" r="BI322"/>
  <c r="BH322"/>
  <c r="BG322"/>
  <c r="BF322"/>
  <c r="T322"/>
  <c r="R322"/>
  <c r="P322"/>
  <c r="BI318"/>
  <c r="BH318"/>
  <c r="BG318"/>
  <c r="BF318"/>
  <c r="T318"/>
  <c r="R318"/>
  <c r="P318"/>
  <c r="BI317"/>
  <c r="BH317"/>
  <c r="BG317"/>
  <c r="BF317"/>
  <c r="T317"/>
  <c r="R317"/>
  <c r="P317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7"/>
  <c r="BH307"/>
  <c r="BG307"/>
  <c r="BF307"/>
  <c r="T307"/>
  <c r="R307"/>
  <c r="P307"/>
  <c r="BI304"/>
  <c r="BH304"/>
  <c r="BG304"/>
  <c r="BF304"/>
  <c r="T304"/>
  <c r="R304"/>
  <c r="P304"/>
  <c r="BI299"/>
  <c r="BH299"/>
  <c r="BG299"/>
  <c r="BF299"/>
  <c r="T299"/>
  <c r="R299"/>
  <c r="P299"/>
  <c r="BI296"/>
  <c r="BH296"/>
  <c r="BG296"/>
  <c r="BF296"/>
  <c r="T296"/>
  <c r="R296"/>
  <c r="P296"/>
  <c r="BI290"/>
  <c r="BH290"/>
  <c r="BG290"/>
  <c r="BF290"/>
  <c r="T290"/>
  <c r="R290"/>
  <c r="P290"/>
  <c r="BI286"/>
  <c r="BH286"/>
  <c r="BG286"/>
  <c r="BF286"/>
  <c r="T286"/>
  <c r="R286"/>
  <c r="P286"/>
  <c r="BI281"/>
  <c r="BH281"/>
  <c r="BG281"/>
  <c r="BF281"/>
  <c r="T281"/>
  <c r="T280"/>
  <c r="R281"/>
  <c r="R280"/>
  <c r="P281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61"/>
  <c r="BH261"/>
  <c r="BG261"/>
  <c r="BF261"/>
  <c r="T261"/>
  <c r="R261"/>
  <c r="P261"/>
  <c r="BI257"/>
  <c r="BH257"/>
  <c r="BG257"/>
  <c r="BF257"/>
  <c r="T257"/>
  <c r="R257"/>
  <c r="P257"/>
  <c r="BI253"/>
  <c r="BH253"/>
  <c r="BG253"/>
  <c r="BF253"/>
  <c r="T253"/>
  <c r="R253"/>
  <c r="P253"/>
  <c r="BI249"/>
  <c r="BH249"/>
  <c r="BG249"/>
  <c r="BF249"/>
  <c r="T249"/>
  <c r="R249"/>
  <c r="P249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T224"/>
  <c r="R225"/>
  <c r="R224"/>
  <c r="P225"/>
  <c r="P224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09"/>
  <c r="BH209"/>
  <c r="BG209"/>
  <c r="BF209"/>
  <c r="T209"/>
  <c r="R209"/>
  <c r="P209"/>
  <c r="BI205"/>
  <c r="BH205"/>
  <c r="BG205"/>
  <c r="BF205"/>
  <c r="T205"/>
  <c r="R205"/>
  <c r="P205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92"/>
  <c r="J17"/>
  <c r="J12"/>
  <c r="J89"/>
  <c r="E7"/>
  <c r="E85"/>
  <c i="9" r="J37"/>
  <c r="J36"/>
  <c i="1" r="AY102"/>
  <c i="9" r="J35"/>
  <c i="1" r="AX102"/>
  <c i="9" r="BI524"/>
  <c r="BH524"/>
  <c r="BG524"/>
  <c r="BF524"/>
  <c r="T524"/>
  <c r="R524"/>
  <c r="P524"/>
  <c r="BI521"/>
  <c r="BH521"/>
  <c r="BG521"/>
  <c r="BF521"/>
  <c r="T521"/>
  <c r="R521"/>
  <c r="P521"/>
  <c r="BI520"/>
  <c r="BH520"/>
  <c r="BG520"/>
  <c r="BF520"/>
  <c r="T520"/>
  <c r="R520"/>
  <c r="P520"/>
  <c r="BI517"/>
  <c r="BH517"/>
  <c r="BG517"/>
  <c r="BF517"/>
  <c r="T517"/>
  <c r="R517"/>
  <c r="P517"/>
  <c r="BI515"/>
  <c r="BH515"/>
  <c r="BG515"/>
  <c r="BF515"/>
  <c r="T515"/>
  <c r="R515"/>
  <c r="P515"/>
  <c r="BI511"/>
  <c r="BH511"/>
  <c r="BG511"/>
  <c r="BF511"/>
  <c r="T511"/>
  <c r="R511"/>
  <c r="P511"/>
  <c r="BI509"/>
  <c r="BH509"/>
  <c r="BG509"/>
  <c r="BF509"/>
  <c r="T509"/>
  <c r="R509"/>
  <c r="P509"/>
  <c r="BI506"/>
  <c r="BH506"/>
  <c r="BG506"/>
  <c r="BF506"/>
  <c r="T506"/>
  <c r="R506"/>
  <c r="P506"/>
  <c r="BI503"/>
  <c r="BH503"/>
  <c r="BG503"/>
  <c r="BF503"/>
  <c r="T503"/>
  <c r="R503"/>
  <c r="P503"/>
  <c r="BI502"/>
  <c r="BH502"/>
  <c r="BG502"/>
  <c r="BF502"/>
  <c r="T502"/>
  <c r="R502"/>
  <c r="P502"/>
  <c r="BI499"/>
  <c r="BH499"/>
  <c r="BG499"/>
  <c r="BF499"/>
  <c r="T499"/>
  <c r="R499"/>
  <c r="P499"/>
  <c r="BI494"/>
  <c r="BH494"/>
  <c r="BG494"/>
  <c r="BF494"/>
  <c r="T494"/>
  <c r="R494"/>
  <c r="P494"/>
  <c r="BI489"/>
  <c r="BH489"/>
  <c r="BG489"/>
  <c r="BF489"/>
  <c r="T489"/>
  <c r="R489"/>
  <c r="P489"/>
  <c r="BI486"/>
  <c r="BH486"/>
  <c r="BG486"/>
  <c r="BF486"/>
  <c r="T486"/>
  <c r="R486"/>
  <c r="P486"/>
  <c r="BI482"/>
  <c r="BH482"/>
  <c r="BG482"/>
  <c r="BF482"/>
  <c r="T482"/>
  <c r="R482"/>
  <c r="P482"/>
  <c r="BI478"/>
  <c r="BH478"/>
  <c r="BG478"/>
  <c r="BF478"/>
  <c r="T478"/>
  <c r="R478"/>
  <c r="P478"/>
  <c r="BI471"/>
  <c r="BH471"/>
  <c r="BG471"/>
  <c r="BF471"/>
  <c r="T471"/>
  <c r="R471"/>
  <c r="P471"/>
  <c r="BI466"/>
  <c r="BH466"/>
  <c r="BG466"/>
  <c r="BF466"/>
  <c r="T466"/>
  <c r="R466"/>
  <c r="P466"/>
  <c r="BI461"/>
  <c r="BH461"/>
  <c r="BG461"/>
  <c r="BF461"/>
  <c r="T461"/>
  <c r="T455"/>
  <c r="R461"/>
  <c r="R455"/>
  <c r="P461"/>
  <c r="P455"/>
  <c r="BI456"/>
  <c r="BH456"/>
  <c r="BG456"/>
  <c r="BF456"/>
  <c r="T456"/>
  <c r="R456"/>
  <c r="P456"/>
  <c r="BI452"/>
  <c r="BH452"/>
  <c r="BG452"/>
  <c r="BF452"/>
  <c r="T452"/>
  <c r="R452"/>
  <c r="P452"/>
  <c r="BI448"/>
  <c r="BH448"/>
  <c r="BG448"/>
  <c r="BF448"/>
  <c r="T448"/>
  <c r="R448"/>
  <c r="P448"/>
  <c r="BI445"/>
  <c r="BH445"/>
  <c r="BG445"/>
  <c r="BF445"/>
  <c r="T445"/>
  <c r="R445"/>
  <c r="P445"/>
  <c r="BI443"/>
  <c r="BH443"/>
  <c r="BG443"/>
  <c r="BF443"/>
  <c r="T443"/>
  <c r="R443"/>
  <c r="P443"/>
  <c r="BI439"/>
  <c r="BH439"/>
  <c r="BG439"/>
  <c r="BF439"/>
  <c r="T439"/>
  <c r="R439"/>
  <c r="P439"/>
  <c r="BI437"/>
  <c r="BH437"/>
  <c r="BG437"/>
  <c r="BF437"/>
  <c r="T437"/>
  <c r="R437"/>
  <c r="P437"/>
  <c r="BI432"/>
  <c r="BH432"/>
  <c r="BG432"/>
  <c r="BF432"/>
  <c r="T432"/>
  <c r="R432"/>
  <c r="P432"/>
  <c r="BI431"/>
  <c r="BH431"/>
  <c r="BG431"/>
  <c r="BF431"/>
  <c r="T431"/>
  <c r="R431"/>
  <c r="P431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18"/>
  <c r="BH418"/>
  <c r="BG418"/>
  <c r="BF418"/>
  <c r="T418"/>
  <c r="R418"/>
  <c r="P418"/>
  <c r="BI414"/>
  <c r="BH414"/>
  <c r="BG414"/>
  <c r="BF414"/>
  <c r="T414"/>
  <c r="R414"/>
  <c r="P414"/>
  <c r="BI411"/>
  <c r="BH411"/>
  <c r="BG411"/>
  <c r="BF411"/>
  <c r="T411"/>
  <c r="R411"/>
  <c r="P411"/>
  <c r="BI406"/>
  <c r="BH406"/>
  <c r="BG406"/>
  <c r="BF406"/>
  <c r="T406"/>
  <c r="R406"/>
  <c r="P406"/>
  <c r="BI401"/>
  <c r="BH401"/>
  <c r="BG401"/>
  <c r="BF401"/>
  <c r="T401"/>
  <c r="R401"/>
  <c r="P401"/>
  <c r="BI396"/>
  <c r="BH396"/>
  <c r="BG396"/>
  <c r="BF396"/>
  <c r="T396"/>
  <c r="R396"/>
  <c r="P396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4"/>
  <c r="BH384"/>
  <c r="BG384"/>
  <c r="BF384"/>
  <c r="T384"/>
  <c r="R384"/>
  <c r="P384"/>
  <c r="BI381"/>
  <c r="BH381"/>
  <c r="BG381"/>
  <c r="BF381"/>
  <c r="T381"/>
  <c r="R381"/>
  <c r="P381"/>
  <c r="BI376"/>
  <c r="BH376"/>
  <c r="BG376"/>
  <c r="BF376"/>
  <c r="T376"/>
  <c r="R376"/>
  <c r="P376"/>
  <c r="BI372"/>
  <c r="BH372"/>
  <c r="BG372"/>
  <c r="BF372"/>
  <c r="T372"/>
  <c r="R372"/>
  <c r="P372"/>
  <c r="BI368"/>
  <c r="BH368"/>
  <c r="BG368"/>
  <c r="BF368"/>
  <c r="T368"/>
  <c r="R368"/>
  <c r="P368"/>
  <c r="BI364"/>
  <c r="BH364"/>
  <c r="BG364"/>
  <c r="BF364"/>
  <c r="T364"/>
  <c r="R364"/>
  <c r="P364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4"/>
  <c r="BH334"/>
  <c r="BG334"/>
  <c r="BF334"/>
  <c r="T334"/>
  <c r="R334"/>
  <c r="P334"/>
  <c r="BI328"/>
  <c r="BH328"/>
  <c r="BG328"/>
  <c r="BF328"/>
  <c r="T328"/>
  <c r="R328"/>
  <c r="P328"/>
  <c r="BI324"/>
  <c r="BH324"/>
  <c r="BG324"/>
  <c r="BF324"/>
  <c r="T324"/>
  <c r="R324"/>
  <c r="P324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3"/>
  <c r="BH303"/>
  <c r="BG303"/>
  <c r="BF303"/>
  <c r="T303"/>
  <c r="R303"/>
  <c r="P303"/>
  <c r="BI299"/>
  <c r="BH299"/>
  <c r="BG299"/>
  <c r="BF299"/>
  <c r="T299"/>
  <c r="R299"/>
  <c r="P299"/>
  <c r="BI295"/>
  <c r="BH295"/>
  <c r="BG295"/>
  <c r="BF295"/>
  <c r="T295"/>
  <c r="R295"/>
  <c r="P295"/>
  <c r="BI291"/>
  <c r="BH291"/>
  <c r="BG291"/>
  <c r="BF291"/>
  <c r="T291"/>
  <c r="R291"/>
  <c r="P291"/>
  <c r="BI287"/>
  <c r="BH287"/>
  <c r="BG287"/>
  <c r="BF287"/>
  <c r="T287"/>
  <c r="R287"/>
  <c r="P287"/>
  <c r="BI283"/>
  <c r="BH283"/>
  <c r="BG283"/>
  <c r="BF283"/>
  <c r="T283"/>
  <c r="R283"/>
  <c r="P283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57"/>
  <c r="BH257"/>
  <c r="BG257"/>
  <c r="BF257"/>
  <c r="T257"/>
  <c r="R257"/>
  <c r="P257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0"/>
  <c r="BH190"/>
  <c r="BG190"/>
  <c r="BF190"/>
  <c r="T190"/>
  <c r="R190"/>
  <c r="P190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4"/>
  <c r="BH174"/>
  <c r="BG174"/>
  <c r="BF174"/>
  <c r="T174"/>
  <c r="R174"/>
  <c r="P174"/>
  <c r="BI169"/>
  <c r="BH169"/>
  <c r="BG169"/>
  <c r="BF169"/>
  <c r="T169"/>
  <c r="R169"/>
  <c r="P169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2"/>
  <c r="BH132"/>
  <c r="BG132"/>
  <c r="BF132"/>
  <c r="T132"/>
  <c r="R132"/>
  <c r="P132"/>
  <c r="J126"/>
  <c r="J125"/>
  <c r="F125"/>
  <c r="F123"/>
  <c r="E121"/>
  <c r="J91"/>
  <c r="J90"/>
  <c r="F90"/>
  <c r="F88"/>
  <c r="E86"/>
  <c r="J18"/>
  <c r="E18"/>
  <c r="F91"/>
  <c r="J17"/>
  <c r="J12"/>
  <c r="J88"/>
  <c r="E7"/>
  <c r="E84"/>
  <c i="8" r="J37"/>
  <c r="J36"/>
  <c i="1" r="AY101"/>
  <c i="8" r="J35"/>
  <c i="1" r="AX101"/>
  <c i="8" r="BI171"/>
  <c r="BH171"/>
  <c r="BG171"/>
  <c r="BF171"/>
  <c r="T171"/>
  <c r="T170"/>
  <c r="R171"/>
  <c r="R170"/>
  <c r="P171"/>
  <c r="P170"/>
  <c r="BI169"/>
  <c r="BH169"/>
  <c r="BG169"/>
  <c r="BF169"/>
  <c r="T169"/>
  <c r="T168"/>
  <c r="R169"/>
  <c r="R168"/>
  <c r="P169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F116"/>
  <c r="E114"/>
  <c r="F89"/>
  <c r="E87"/>
  <c r="J24"/>
  <c r="E24"/>
  <c r="J119"/>
  <c r="J23"/>
  <c r="J21"/>
  <c r="E21"/>
  <c r="J118"/>
  <c r="J20"/>
  <c r="J18"/>
  <c r="E18"/>
  <c r="F119"/>
  <c r="J17"/>
  <c r="J15"/>
  <c r="E15"/>
  <c r="F118"/>
  <c r="J14"/>
  <c r="J12"/>
  <c r="J89"/>
  <c r="E7"/>
  <c r="E112"/>
  <c i="7" r="J37"/>
  <c r="J36"/>
  <c i="1" r="AY100"/>
  <c i="7" r="J35"/>
  <c i="1" r="AX100"/>
  <c i="7"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T157"/>
  <c r="R158"/>
  <c r="R157"/>
  <c r="P158"/>
  <c r="P157"/>
  <c r="BI155"/>
  <c r="BH155"/>
  <c r="BG155"/>
  <c r="BF155"/>
  <c r="T155"/>
  <c r="T154"/>
  <c r="R155"/>
  <c r="R154"/>
  <c r="P155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F116"/>
  <c r="E114"/>
  <c r="F89"/>
  <c r="E87"/>
  <c r="J24"/>
  <c r="E24"/>
  <c r="J119"/>
  <c r="J23"/>
  <c r="J21"/>
  <c r="E21"/>
  <c r="J118"/>
  <c r="J20"/>
  <c r="J18"/>
  <c r="E18"/>
  <c r="F119"/>
  <c r="J17"/>
  <c r="J15"/>
  <c r="E15"/>
  <c r="F118"/>
  <c r="J14"/>
  <c r="J12"/>
  <c r="J116"/>
  <c r="E7"/>
  <c r="E85"/>
  <c i="6" r="J37"/>
  <c r="J36"/>
  <c i="1" r="AY99"/>
  <c i="6" r="J35"/>
  <c i="1" r="AX99"/>
  <c i="6"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7"/>
  <c r="BH297"/>
  <c r="BG297"/>
  <c r="BF297"/>
  <c r="T297"/>
  <c r="T296"/>
  <c r="R297"/>
  <c r="R296"/>
  <c r="P297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F119"/>
  <c r="E117"/>
  <c r="F89"/>
  <c r="E87"/>
  <c r="J24"/>
  <c r="E24"/>
  <c r="J122"/>
  <c r="J23"/>
  <c r="J21"/>
  <c r="E21"/>
  <c r="J121"/>
  <c r="J20"/>
  <c r="J18"/>
  <c r="E18"/>
  <c r="F92"/>
  <c r="J17"/>
  <c r="J15"/>
  <c r="E15"/>
  <c r="F91"/>
  <c r="J14"/>
  <c r="J12"/>
  <c r="J119"/>
  <c r="E7"/>
  <c r="E115"/>
  <c i="5" r="J37"/>
  <c r="J36"/>
  <c i="1" r="AY98"/>
  <c i="5" r="J35"/>
  <c i="1" r="AX98"/>
  <c i="5"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116"/>
  <c r="J14"/>
  <c r="J12"/>
  <c r="J114"/>
  <c r="E7"/>
  <c r="E110"/>
  <c i="4" r="J37"/>
  <c r="J36"/>
  <c i="1" r="AY97"/>
  <c i="4" r="J35"/>
  <c i="1" r="AX97"/>
  <c i="4"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3"/>
  <c r="E111"/>
  <c r="F89"/>
  <c r="E87"/>
  <c r="J24"/>
  <c r="E24"/>
  <c r="J92"/>
  <c r="J23"/>
  <c r="J21"/>
  <c r="E21"/>
  <c r="J115"/>
  <c r="J20"/>
  <c r="J18"/>
  <c r="E18"/>
  <c r="F116"/>
  <c r="J17"/>
  <c r="J15"/>
  <c r="E15"/>
  <c r="F115"/>
  <c r="J14"/>
  <c r="J12"/>
  <c r="J113"/>
  <c r="E7"/>
  <c r="E109"/>
  <c i="3" r="J37"/>
  <c r="J36"/>
  <c i="1" r="AY96"/>
  <c i="3" r="J35"/>
  <c i="1" r="AX96"/>
  <c i="3"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3"/>
  <c r="E111"/>
  <c r="F89"/>
  <c r="E87"/>
  <c r="J24"/>
  <c r="E24"/>
  <c r="J92"/>
  <c r="J23"/>
  <c r="J21"/>
  <c r="E21"/>
  <c r="J91"/>
  <c r="J20"/>
  <c r="J18"/>
  <c r="E18"/>
  <c r="F116"/>
  <c r="J17"/>
  <c r="J15"/>
  <c r="E15"/>
  <c r="F115"/>
  <c r="J14"/>
  <c r="J12"/>
  <c r="J89"/>
  <c r="E7"/>
  <c r="E109"/>
  <c i="2" r="J37"/>
  <c r="J36"/>
  <c i="1" r="AY95"/>
  <c i="2" r="J35"/>
  <c i="1" r="AX95"/>
  <c i="2"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113"/>
  <c r="J20"/>
  <c r="J18"/>
  <c r="E18"/>
  <c r="F114"/>
  <c r="J17"/>
  <c r="J15"/>
  <c r="E15"/>
  <c r="F113"/>
  <c r="J14"/>
  <c r="J12"/>
  <c r="J111"/>
  <c r="E7"/>
  <c r="E107"/>
  <c i="1" r="L90"/>
  <c r="AM90"/>
  <c r="AM89"/>
  <c r="L89"/>
  <c r="AM87"/>
  <c r="L87"/>
  <c r="L85"/>
  <c r="L84"/>
  <c i="2" r="BK141"/>
  <c r="BK145"/>
  <c r="BK143"/>
  <c r="BK135"/>
  <c r="J135"/>
  <c r="BK131"/>
  <c r="BK129"/>
  <c r="BK127"/>
  <c r="BK125"/>
  <c r="BK123"/>
  <c r="J123"/>
  <c r="J121"/>
  <c r="J119"/>
  <c i="3" r="BK167"/>
  <c r="BK166"/>
  <c r="BK165"/>
  <c r="J161"/>
  <c r="BK154"/>
  <c r="J152"/>
  <c r="BK148"/>
  <c r="BK146"/>
  <c r="BK141"/>
  <c r="J133"/>
  <c r="BK129"/>
  <c r="BK127"/>
  <c r="J125"/>
  <c r="BK123"/>
  <c r="BK172"/>
  <c r="BK171"/>
  <c r="J169"/>
  <c r="J166"/>
  <c r="BK164"/>
  <c r="BK163"/>
  <c r="BK161"/>
  <c r="BK159"/>
  <c r="BK152"/>
  <c r="J150"/>
  <c r="J146"/>
  <c r="J141"/>
  <c r="J137"/>
  <c r="BK133"/>
  <c r="J127"/>
  <c r="J123"/>
  <c i="4" r="BK167"/>
  <c r="J164"/>
  <c r="J163"/>
  <c r="BK162"/>
  <c r="BK154"/>
  <c r="BK150"/>
  <c r="J146"/>
  <c r="BK141"/>
  <c r="J139"/>
  <c r="BK137"/>
  <c r="J129"/>
  <c r="J125"/>
  <c r="BK121"/>
  <c r="BK166"/>
  <c r="BK163"/>
  <c r="J162"/>
  <c r="BK160"/>
  <c r="J152"/>
  <c r="J148"/>
  <c r="J143"/>
  <c r="BK139"/>
  <c r="J137"/>
  <c r="BK135"/>
  <c r="BK131"/>
  <c r="J123"/>
  <c i="5" r="BK194"/>
  <c r="J192"/>
  <c r="J190"/>
  <c r="J189"/>
  <c r="BK188"/>
  <c r="BK182"/>
  <c r="J180"/>
  <c r="J176"/>
  <c r="J175"/>
  <c r="J173"/>
  <c r="BK170"/>
  <c r="BK169"/>
  <c r="J165"/>
  <c r="BK161"/>
  <c r="BK157"/>
  <c r="BK153"/>
  <c r="BK149"/>
  <c r="BK146"/>
  <c r="BK139"/>
  <c r="BK135"/>
  <c r="J131"/>
  <c r="BK127"/>
  <c r="BK122"/>
  <c r="J122"/>
  <c r="J193"/>
  <c r="J191"/>
  <c r="BK189"/>
  <c r="J188"/>
  <c r="BK185"/>
  <c r="J182"/>
  <c r="BK180"/>
  <c r="BK176"/>
  <c r="BK174"/>
  <c r="J172"/>
  <c r="J168"/>
  <c r="BK165"/>
  <c r="J161"/>
  <c r="J157"/>
  <c r="J153"/>
  <c r="J149"/>
  <c r="BK148"/>
  <c r="BK143"/>
  <c r="J139"/>
  <c r="J135"/>
  <c r="BK131"/>
  <c r="J127"/>
  <c r="BK123"/>
  <c i="6" r="BK343"/>
  <c r="BK339"/>
  <c r="J335"/>
  <c r="BK331"/>
  <c r="J329"/>
  <c r="BK309"/>
  <c r="J307"/>
  <c r="BK301"/>
  <c r="BK297"/>
  <c r="J292"/>
  <c r="BK286"/>
  <c r="BK282"/>
  <c r="J279"/>
  <c r="J277"/>
  <c r="J273"/>
  <c r="J268"/>
  <c r="BK266"/>
  <c r="BK262"/>
  <c r="BK259"/>
  <c r="J256"/>
  <c r="BK252"/>
  <c r="BK250"/>
  <c r="BK247"/>
  <c r="BK244"/>
  <c r="BK241"/>
  <c r="BK237"/>
  <c r="J236"/>
  <c r="BK230"/>
  <c r="J228"/>
  <c r="J226"/>
  <c r="BK222"/>
  <c r="BK219"/>
  <c r="BK217"/>
  <c r="BK211"/>
  <c r="BK207"/>
  <c r="BK203"/>
  <c r="J199"/>
  <c r="J194"/>
  <c r="J190"/>
  <c r="BK188"/>
  <c r="BK180"/>
  <c r="J176"/>
  <c r="J172"/>
  <c r="J168"/>
  <c r="BK164"/>
  <c r="J164"/>
  <c r="J158"/>
  <c r="BK156"/>
  <c r="BK153"/>
  <c r="J151"/>
  <c r="BK148"/>
  <c r="J145"/>
  <c r="BK143"/>
  <c r="J141"/>
  <c r="BK139"/>
  <c r="BK137"/>
  <c r="BK135"/>
  <c r="J134"/>
  <c r="J133"/>
  <c r="BK131"/>
  <c r="J129"/>
  <c r="BK127"/>
  <c r="J345"/>
  <c r="J343"/>
  <c r="J341"/>
  <c r="J339"/>
  <c r="BK337"/>
  <c r="BK335"/>
  <c r="J333"/>
  <c r="J331"/>
  <c r="J330"/>
  <c r="BK329"/>
  <c r="BK327"/>
  <c r="J327"/>
  <c r="BK325"/>
  <c r="J325"/>
  <c r="BK323"/>
  <c r="J323"/>
  <c r="BK321"/>
  <c r="J321"/>
  <c r="BK319"/>
  <c r="J319"/>
  <c r="BK318"/>
  <c r="J318"/>
  <c r="BK317"/>
  <c r="J317"/>
  <c r="BK316"/>
  <c r="J316"/>
  <c r="BK315"/>
  <c r="J315"/>
  <c r="BK314"/>
  <c r="J314"/>
  <c r="BK313"/>
  <c r="J313"/>
  <c r="BK311"/>
  <c r="J309"/>
  <c r="BK307"/>
  <c r="BK305"/>
  <c r="BK303"/>
  <c r="J303"/>
  <c r="BK302"/>
  <c r="J301"/>
  <c r="BK300"/>
  <c r="J297"/>
  <c r="J294"/>
  <c r="BK292"/>
  <c r="BK288"/>
  <c r="J288"/>
  <c r="J286"/>
  <c r="BK284"/>
  <c r="BK280"/>
  <c r="BK277"/>
  <c r="BK273"/>
  <c r="BK256"/>
  <c r="BK253"/>
  <c r="J250"/>
  <c r="BK246"/>
  <c r="J242"/>
  <c r="J239"/>
  <c r="BK199"/>
  <c r="BK190"/>
  <c r="BK186"/>
  <c r="J182"/>
  <c r="BK178"/>
  <c r="BK174"/>
  <c r="J170"/>
  <c r="J162"/>
  <c r="BK158"/>
  <c r="J154"/>
  <c r="J152"/>
  <c r="J150"/>
  <c r="BK147"/>
  <c r="BK145"/>
  <c r="BK141"/>
  <c r="J137"/>
  <c r="BK133"/>
  <c r="BK129"/>
  <c i="7" r="BK215"/>
  <c r="J213"/>
  <c r="BK210"/>
  <c r="BK205"/>
  <c r="BK203"/>
  <c r="J200"/>
  <c r="J196"/>
  <c r="BK194"/>
  <c r="BK192"/>
  <c r="BK190"/>
  <c r="J187"/>
  <c r="J183"/>
  <c r="BK179"/>
  <c r="BK175"/>
  <c r="BK171"/>
  <c r="J167"/>
  <c r="J163"/>
  <c r="J158"/>
  <c r="J152"/>
  <c r="J147"/>
  <c r="BK144"/>
  <c r="BK141"/>
  <c r="J137"/>
  <c r="BK135"/>
  <c r="BK131"/>
  <c r="BK127"/>
  <c r="J124"/>
  <c r="BK211"/>
  <c r="BK209"/>
  <c r="J207"/>
  <c r="J204"/>
  <c r="BK201"/>
  <c r="BK199"/>
  <c r="J197"/>
  <c r="J195"/>
  <c r="BK193"/>
  <c r="BK191"/>
  <c r="BK188"/>
  <c r="J185"/>
  <c r="J181"/>
  <c r="BK177"/>
  <c r="BK173"/>
  <c r="BK169"/>
  <c r="BK165"/>
  <c r="BK161"/>
  <c r="J155"/>
  <c r="J150"/>
  <c r="BK145"/>
  <c r="BK143"/>
  <c r="J139"/>
  <c r="BK136"/>
  <c r="BK133"/>
  <c r="BK129"/>
  <c r="BK126"/>
  <c i="8" r="J171"/>
  <c r="BK166"/>
  <c r="J162"/>
  <c r="J158"/>
  <c r="BK153"/>
  <c r="BK149"/>
  <c r="BK144"/>
  <c r="BK140"/>
  <c r="BK136"/>
  <c r="J132"/>
  <c r="J128"/>
  <c r="J124"/>
  <c r="BK169"/>
  <c r="BK164"/>
  <c r="J160"/>
  <c r="BK156"/>
  <c r="J151"/>
  <c r="J146"/>
  <c r="BK142"/>
  <c r="J138"/>
  <c r="BK134"/>
  <c r="BK132"/>
  <c r="BK128"/>
  <c r="BK124"/>
  <c i="9" r="BK517"/>
  <c r="BK511"/>
  <c r="J503"/>
  <c r="BK499"/>
  <c r="BK489"/>
  <c r="J482"/>
  <c r="J471"/>
  <c r="J461"/>
  <c r="J452"/>
  <c r="J445"/>
  <c r="BK439"/>
  <c r="J432"/>
  <c r="J426"/>
  <c r="BK422"/>
  <c r="BK414"/>
  <c r="J406"/>
  <c r="J396"/>
  <c r="J391"/>
  <c r="BK384"/>
  <c r="J381"/>
  <c r="J372"/>
  <c r="BK364"/>
  <c r="J357"/>
  <c r="J351"/>
  <c r="BK344"/>
  <c r="BK338"/>
  <c r="J328"/>
  <c r="BK319"/>
  <c r="BK315"/>
  <c r="BK314"/>
  <c r="J308"/>
  <c r="J299"/>
  <c r="BK291"/>
  <c r="BK283"/>
  <c r="J274"/>
  <c r="BK267"/>
  <c r="BK263"/>
  <c r="J257"/>
  <c r="J251"/>
  <c r="J247"/>
  <c r="J242"/>
  <c r="BK237"/>
  <c r="J235"/>
  <c r="J229"/>
  <c r="BK224"/>
  <c r="J219"/>
  <c r="J213"/>
  <c r="J207"/>
  <c r="J202"/>
  <c r="BK190"/>
  <c r="BK182"/>
  <c r="J169"/>
  <c r="J165"/>
  <c r="BK159"/>
  <c r="BK148"/>
  <c r="J146"/>
  <c r="BK144"/>
  <c r="BK142"/>
  <c r="J142"/>
  <c r="BK139"/>
  <c r="J139"/>
  <c r="BK137"/>
  <c r="J137"/>
  <c r="BK136"/>
  <c r="J132"/>
  <c r="BK524"/>
  <c r="J524"/>
  <c r="BK521"/>
  <c r="J521"/>
  <c r="BK520"/>
  <c r="J517"/>
  <c r="BK515"/>
  <c r="J511"/>
  <c r="BK509"/>
  <c r="J509"/>
  <c r="J506"/>
  <c r="BK503"/>
  <c r="BK502"/>
  <c r="J499"/>
  <c r="J494"/>
  <c r="J489"/>
  <c r="BK486"/>
  <c r="BK478"/>
  <c r="BK466"/>
  <c r="BK456"/>
  <c r="J448"/>
  <c r="BK443"/>
  <c r="J437"/>
  <c r="BK431"/>
  <c r="J424"/>
  <c r="BK418"/>
  <c r="BK406"/>
  <c r="BK396"/>
  <c r="BK391"/>
  <c r="J384"/>
  <c r="BK372"/>
  <c r="J364"/>
  <c r="BK357"/>
  <c r="BK351"/>
  <c r="J344"/>
  <c r="J338"/>
  <c r="BK328"/>
  <c r="J317"/>
  <c r="BK312"/>
  <c r="BK303"/>
  <c r="J295"/>
  <c r="J287"/>
  <c r="BK278"/>
  <c r="BK272"/>
  <c r="BK265"/>
  <c r="BK262"/>
  <c r="J252"/>
  <c r="BK250"/>
  <c r="BK245"/>
  <c r="J240"/>
  <c r="BK232"/>
  <c r="BK227"/>
  <c r="BK221"/>
  <c r="BK219"/>
  <c r="J216"/>
  <c r="BK213"/>
  <c r="BK207"/>
  <c r="BK202"/>
  <c r="J199"/>
  <c r="J194"/>
  <c r="BK184"/>
  <c r="BK179"/>
  <c r="J174"/>
  <c r="J166"/>
  <c r="BK163"/>
  <c r="J155"/>
  <c r="J148"/>
  <c r="J144"/>
  <c i="10" r="BK322"/>
  <c r="J318"/>
  <c r="J313"/>
  <c r="BK308"/>
  <c r="J304"/>
  <c r="J296"/>
  <c r="J290"/>
  <c r="BK281"/>
  <c r="BK272"/>
  <c r="J266"/>
  <c r="BK261"/>
  <c r="J253"/>
  <c r="J244"/>
  <c r="BK236"/>
  <c r="J229"/>
  <c r="J225"/>
  <c r="BK213"/>
  <c r="J205"/>
  <c r="J198"/>
  <c r="J195"/>
  <c r="BK193"/>
  <c r="J189"/>
  <c r="BK183"/>
  <c r="J180"/>
  <c r="BK176"/>
  <c r="J176"/>
  <c r="BK166"/>
  <c r="BK162"/>
  <c r="J154"/>
  <c r="BK151"/>
  <c r="BK146"/>
  <c r="J144"/>
  <c r="J142"/>
  <c r="BK137"/>
  <c r="BK132"/>
  <c r="J317"/>
  <c r="J311"/>
  <c r="J307"/>
  <c r="BK299"/>
  <c r="BK198"/>
  <c r="J193"/>
  <c r="BK187"/>
  <c r="J181"/>
  <c r="BK178"/>
  <c r="J169"/>
  <c r="J158"/>
  <c r="BK153"/>
  <c r="BK148"/>
  <c r="BK145"/>
  <c r="BK143"/>
  <c r="BK142"/>
  <c r="J137"/>
  <c i="11" r="J305"/>
  <c r="BK299"/>
  <c r="J293"/>
  <c r="J288"/>
  <c r="BK284"/>
  <c r="BK269"/>
  <c r="BK264"/>
  <c r="J260"/>
  <c r="BK254"/>
  <c r="J251"/>
  <c r="J243"/>
  <c r="BK235"/>
  <c r="BK229"/>
  <c r="J223"/>
  <c r="J215"/>
  <c r="J210"/>
  <c r="BK206"/>
  <c r="BK202"/>
  <c r="J197"/>
  <c r="J192"/>
  <c r="BK187"/>
  <c r="BK183"/>
  <c r="J180"/>
  <c r="J176"/>
  <c r="J173"/>
  <c r="BK168"/>
  <c r="J165"/>
  <c r="J162"/>
  <c r="J159"/>
  <c r="BK155"/>
  <c r="BK149"/>
  <c r="BK146"/>
  <c r="BK144"/>
  <c r="J141"/>
  <c r="BK136"/>
  <c r="J131"/>
  <c r="BK128"/>
  <c r="BK302"/>
  <c r="J299"/>
  <c r="BK293"/>
  <c r="BK288"/>
  <c r="J284"/>
  <c r="BK275"/>
  <c r="BK260"/>
  <c r="J254"/>
  <c r="BK251"/>
  <c r="BK243"/>
  <c r="J235"/>
  <c r="J229"/>
  <c r="BK223"/>
  <c r="BK215"/>
  <c r="BK210"/>
  <c r="J206"/>
  <c r="J202"/>
  <c r="BK197"/>
  <c r="BK192"/>
  <c r="J187"/>
  <c r="J183"/>
  <c r="BK180"/>
  <c r="BK176"/>
  <c r="BK173"/>
  <c r="J168"/>
  <c r="BK165"/>
  <c r="BK162"/>
  <c r="J155"/>
  <c r="J149"/>
  <c r="BK138"/>
  <c r="BK133"/>
  <c r="BK129"/>
  <c i="12" r="BK119"/>
  <c r="F37"/>
  <c i="1" r="BD105"/>
  <c i="13" r="BK511"/>
  <c r="BK506"/>
  <c r="J504"/>
  <c r="BK496"/>
  <c r="BK485"/>
  <c r="J481"/>
  <c r="BK475"/>
  <c r="J466"/>
  <c r="BK463"/>
  <c r="J462"/>
  <c r="BK457"/>
  <c r="BK451"/>
  <c r="J446"/>
  <c r="BK442"/>
  <c r="BK440"/>
  <c r="J434"/>
  <c r="BK431"/>
  <c r="J425"/>
  <c r="J420"/>
  <c r="J418"/>
  <c r="BK415"/>
  <c r="J412"/>
  <c r="BK405"/>
  <c r="BK396"/>
  <c r="BK392"/>
  <c r="BK385"/>
  <c r="J376"/>
  <c r="BK370"/>
  <c r="J364"/>
  <c r="J352"/>
  <c r="J340"/>
  <c r="J333"/>
  <c r="J328"/>
  <c r="BK326"/>
  <c r="BK322"/>
  <c r="J312"/>
  <c r="J304"/>
  <c r="J298"/>
  <c r="J296"/>
  <c r="BK294"/>
  <c r="J286"/>
  <c r="J278"/>
  <c r="BK273"/>
  <c r="BK269"/>
  <c r="BK266"/>
  <c r="J263"/>
  <c r="BK260"/>
  <c r="J251"/>
  <c r="J245"/>
  <c r="J242"/>
  <c r="J236"/>
  <c r="J226"/>
  <c r="BK225"/>
  <c r="BK219"/>
  <c r="J208"/>
  <c r="BK198"/>
  <c r="BK189"/>
  <c r="BK183"/>
  <c r="J174"/>
  <c r="J158"/>
  <c r="J154"/>
  <c r="J151"/>
  <c r="J149"/>
  <c r="J141"/>
  <c r="BK137"/>
  <c r="BK515"/>
  <c r="J511"/>
  <c r="J506"/>
  <c r="J496"/>
  <c r="J485"/>
  <c r="BK481"/>
  <c r="J475"/>
  <c r="BK466"/>
  <c r="J463"/>
  <c r="J451"/>
  <c r="BK446"/>
  <c r="J442"/>
  <c r="J440"/>
  <c r="BK434"/>
  <c r="J431"/>
  <c r="BK425"/>
  <c r="BK420"/>
  <c r="BK418"/>
  <c r="J415"/>
  <c r="BK412"/>
  <c r="J405"/>
  <c r="J396"/>
  <c r="J392"/>
  <c r="J385"/>
  <c r="J379"/>
  <c r="BK373"/>
  <c r="BK368"/>
  <c r="J359"/>
  <c r="J344"/>
  <c r="J338"/>
  <c r="BK331"/>
  <c r="BK327"/>
  <c r="J324"/>
  <c r="BK317"/>
  <c r="J307"/>
  <c r="BK299"/>
  <c r="J297"/>
  <c r="BK295"/>
  <c r="J291"/>
  <c r="J289"/>
  <c r="J281"/>
  <c r="J276"/>
  <c r="BK271"/>
  <c r="J268"/>
  <c r="BK265"/>
  <c r="BK262"/>
  <c r="J256"/>
  <c r="J248"/>
  <c r="J243"/>
  <c r="J237"/>
  <c r="J231"/>
  <c r="J225"/>
  <c r="J219"/>
  <c r="BK208"/>
  <c r="J198"/>
  <c r="J189"/>
  <c r="J183"/>
  <c r="BK174"/>
  <c r="BK158"/>
  <c r="BK154"/>
  <c r="BK151"/>
  <c r="BK149"/>
  <c r="BK141"/>
  <c r="J137"/>
  <c r="J133"/>
  <c i="14" r="BK336"/>
  <c r="J334"/>
  <c r="BK328"/>
  <c r="BK322"/>
  <c r="J318"/>
  <c r="J308"/>
  <c r="BK301"/>
  <c r="BK291"/>
  <c r="BK285"/>
  <c r="BK279"/>
  <c r="J273"/>
  <c r="J268"/>
  <c r="J262"/>
  <c r="BK256"/>
  <c r="J252"/>
  <c r="BK245"/>
  <c r="J237"/>
  <c r="BK232"/>
  <c r="J227"/>
  <c r="J219"/>
  <c r="J211"/>
  <c r="BK206"/>
  <c r="BK203"/>
  <c r="BK199"/>
  <c r="BK193"/>
  <c r="BK189"/>
  <c r="J184"/>
  <c r="J179"/>
  <c r="J175"/>
  <c r="J170"/>
  <c r="BK163"/>
  <c r="J160"/>
  <c r="J152"/>
  <c r="J149"/>
  <c r="BK140"/>
  <c r="J343"/>
  <c r="BK339"/>
  <c r="J336"/>
  <c r="J328"/>
  <c r="J322"/>
  <c r="BK318"/>
  <c r="BK308"/>
  <c r="J301"/>
  <c r="J291"/>
  <c r="J285"/>
  <c r="J279"/>
  <c r="BK273"/>
  <c r="BK268"/>
  <c r="BK262"/>
  <c r="BK252"/>
  <c r="J245"/>
  <c r="BK237"/>
  <c r="J232"/>
  <c r="BK227"/>
  <c r="BK219"/>
  <c r="BK211"/>
  <c r="J206"/>
  <c r="J203"/>
  <c r="J199"/>
  <c r="J193"/>
  <c r="J189"/>
  <c r="BK184"/>
  <c r="BK179"/>
  <c r="BK175"/>
  <c r="BK170"/>
  <c r="BK160"/>
  <c r="BK152"/>
  <c r="BK148"/>
  <c r="J146"/>
  <c r="J143"/>
  <c r="J140"/>
  <c r="J136"/>
  <c i="15" r="BK222"/>
  <c r="J214"/>
  <c r="BK209"/>
  <c r="BK207"/>
  <c r="BK200"/>
  <c r="BK196"/>
  <c r="J191"/>
  <c r="J189"/>
  <c r="BK185"/>
  <c r="J181"/>
  <c r="BK177"/>
  <c r="J175"/>
  <c r="J170"/>
  <c r="J165"/>
  <c r="J163"/>
  <c r="BK160"/>
  <c r="BK157"/>
  <c r="J154"/>
  <c r="BK151"/>
  <c r="BK148"/>
  <c r="J146"/>
  <c r="J143"/>
  <c r="J141"/>
  <c r="J139"/>
  <c r="J134"/>
  <c r="J222"/>
  <c i="16" r="J321"/>
  <c r="J308"/>
  <c r="BK294"/>
  <c r="BK282"/>
  <c r="BK278"/>
  <c r="BK274"/>
  <c r="BK271"/>
  <c r="J267"/>
  <c r="BK265"/>
  <c r="J262"/>
  <c r="J258"/>
  <c r="J254"/>
  <c r="BK250"/>
  <c r="BK246"/>
  <c r="BK244"/>
  <c r="BK241"/>
  <c r="J235"/>
  <c r="J233"/>
  <c r="BK230"/>
  <c r="J227"/>
  <c r="J222"/>
  <c r="BK216"/>
  <c r="BK214"/>
  <c r="J210"/>
  <c r="BK206"/>
  <c r="BK203"/>
  <c r="BK200"/>
  <c r="BK197"/>
  <c r="J194"/>
  <c r="J192"/>
  <c r="J189"/>
  <c r="BK186"/>
  <c r="BK182"/>
  <c r="BK179"/>
  <c r="J177"/>
  <c r="J174"/>
  <c r="J172"/>
  <c r="J170"/>
  <c r="J168"/>
  <c r="BK165"/>
  <c r="J162"/>
  <c r="BK159"/>
  <c r="J156"/>
  <c r="J154"/>
  <c r="BK150"/>
  <c r="J146"/>
  <c r="J142"/>
  <c r="BK139"/>
  <c r="BK134"/>
  <c r="BK321"/>
  <c r="BK313"/>
  <c r="J311"/>
  <c r="BK306"/>
  <c r="J290"/>
  <c r="J282"/>
  <c r="J278"/>
  <c r="J274"/>
  <c r="J271"/>
  <c r="BK267"/>
  <c r="J265"/>
  <c r="BK262"/>
  <c r="BK258"/>
  <c r="BK254"/>
  <c r="J250"/>
  <c r="J246"/>
  <c r="J244"/>
  <c r="J241"/>
  <c r="BK237"/>
  <c r="BK234"/>
  <c r="J230"/>
  <c r="BK222"/>
  <c r="J216"/>
  <c r="J214"/>
  <c r="BK212"/>
  <c r="J211"/>
  <c r="J208"/>
  <c r="BK204"/>
  <c r="BK201"/>
  <c r="BK198"/>
  <c r="J195"/>
  <c r="BK193"/>
  <c r="BK191"/>
  <c r="J188"/>
  <c r="BK185"/>
  <c r="J183"/>
  <c r="BK180"/>
  <c r="J178"/>
  <c r="BK176"/>
  <c r="J173"/>
  <c r="J171"/>
  <c r="J169"/>
  <c r="BK167"/>
  <c r="BK163"/>
  <c r="BK160"/>
  <c r="BK157"/>
  <c r="BK155"/>
  <c r="J152"/>
  <c r="J148"/>
  <c r="J144"/>
  <c r="BK140"/>
  <c r="J139"/>
  <c r="J134"/>
  <c i="17" r="J312"/>
  <c r="J301"/>
  <c r="J296"/>
  <c r="BK291"/>
  <c r="BK266"/>
  <c r="J265"/>
  <c r="BK262"/>
  <c r="BK258"/>
  <c r="J254"/>
  <c r="BK248"/>
  <c r="J244"/>
  <c r="J240"/>
  <c r="BK236"/>
  <c r="J232"/>
  <c r="J229"/>
  <c r="BK226"/>
  <c r="J221"/>
  <c r="BK215"/>
  <c r="J209"/>
  <c r="J207"/>
  <c r="J204"/>
  <c r="J202"/>
  <c r="J200"/>
  <c r="J198"/>
  <c r="J196"/>
  <c r="BK193"/>
  <c r="BK190"/>
  <c r="J188"/>
  <c r="J186"/>
  <c r="J182"/>
  <c r="BK177"/>
  <c r="J174"/>
  <c r="J169"/>
  <c r="J166"/>
  <c r="J163"/>
  <c r="J159"/>
  <c r="J150"/>
  <c r="BK148"/>
  <c r="J144"/>
  <c r="BK312"/>
  <c r="BK301"/>
  <c r="BK296"/>
  <c r="J291"/>
  <c r="BK276"/>
  <c r="BK265"/>
  <c r="BK260"/>
  <c r="J255"/>
  <c r="J251"/>
  <c r="J245"/>
  <c r="J242"/>
  <c r="BK238"/>
  <c r="J234"/>
  <c r="J230"/>
  <c r="J227"/>
  <c r="J223"/>
  <c r="BK216"/>
  <c r="BK212"/>
  <c r="BK209"/>
  <c r="BK207"/>
  <c r="BK204"/>
  <c r="BK202"/>
  <c r="BK200"/>
  <c r="BK198"/>
  <c r="BK196"/>
  <c r="J193"/>
  <c r="J190"/>
  <c r="BK188"/>
  <c r="BK186"/>
  <c r="BK183"/>
  <c r="BK180"/>
  <c r="BK178"/>
  <c r="J176"/>
  <c r="J172"/>
  <c r="J168"/>
  <c r="BK165"/>
  <c r="BK161"/>
  <c r="BK153"/>
  <c r="BK149"/>
  <c r="BK146"/>
  <c i="18" r="BK296"/>
  <c r="J285"/>
  <c r="J280"/>
  <c r="J275"/>
  <c r="J260"/>
  <c r="J252"/>
  <c r="J247"/>
  <c r="J243"/>
  <c r="J238"/>
  <c r="BK232"/>
  <c r="J226"/>
  <c r="J223"/>
  <c r="BK221"/>
  <c r="J214"/>
  <c r="J205"/>
  <c r="J196"/>
  <c r="J191"/>
  <c r="J189"/>
  <c r="BK183"/>
  <c r="BK181"/>
  <c r="BK177"/>
  <c r="BK175"/>
  <c r="BK171"/>
  <c r="J167"/>
  <c r="J158"/>
  <c r="J152"/>
  <c r="J144"/>
  <c r="BK138"/>
  <c r="J135"/>
  <c r="J290"/>
  <c r="J282"/>
  <c r="J277"/>
  <c r="J264"/>
  <c r="BK255"/>
  <c r="J253"/>
  <c r="BK252"/>
  <c r="BK247"/>
  <c r="BK245"/>
  <c r="BK243"/>
  <c r="BK238"/>
  <c r="J232"/>
  <c r="BK226"/>
  <c r="BK223"/>
  <c r="J221"/>
  <c r="BK216"/>
  <c r="BK210"/>
  <c r="J201"/>
  <c r="J192"/>
  <c r="BK190"/>
  <c r="J188"/>
  <c r="J179"/>
  <c r="J173"/>
  <c r="J169"/>
  <c r="J165"/>
  <c r="BK158"/>
  <c r="BK152"/>
  <c r="BK144"/>
  <c r="J138"/>
  <c r="BK135"/>
  <c i="19" r="J140"/>
  <c r="J136"/>
  <c r="J134"/>
  <c r="J133"/>
  <c r="J132"/>
  <c r="BK130"/>
  <c r="J126"/>
  <c r="J124"/>
  <c r="BK122"/>
  <c r="J139"/>
  <c r="BK138"/>
  <c r="J138"/>
  <c r="BK136"/>
  <c r="J135"/>
  <c r="BK131"/>
  <c r="J127"/>
  <c r="BK125"/>
  <c r="J123"/>
  <c r="J120"/>
  <c i="20" r="BK162"/>
  <c r="BK160"/>
  <c r="BK158"/>
  <c r="BK157"/>
  <c r="J155"/>
  <c r="J153"/>
  <c r="BK151"/>
  <c r="BK150"/>
  <c r="BK148"/>
  <c r="BK145"/>
  <c r="J142"/>
  <c r="J140"/>
  <c r="J138"/>
  <c r="J135"/>
  <c r="BK133"/>
  <c r="J131"/>
  <c r="BK128"/>
  <c r="BK126"/>
  <c r="BK124"/>
  <c r="BK163"/>
  <c r="J161"/>
  <c r="BK159"/>
  <c r="BK156"/>
  <c r="J154"/>
  <c r="J152"/>
  <c r="BK149"/>
  <c r="BK146"/>
  <c r="BK143"/>
  <c r="BK142"/>
  <c r="BK140"/>
  <c r="BK138"/>
  <c r="BK135"/>
  <c r="J133"/>
  <c r="BK131"/>
  <c r="J128"/>
  <c r="J126"/>
  <c r="J124"/>
  <c i="21" r="J151"/>
  <c r="BK149"/>
  <c r="J146"/>
  <c r="BK148"/>
  <c r="J132"/>
  <c r="J127"/>
  <c r="BK123"/>
  <c i="22" r="J192"/>
  <c r="J187"/>
  <c r="BK185"/>
  <c r="J183"/>
  <c r="BK179"/>
  <c r="BK175"/>
  <c r="BK170"/>
  <c r="J166"/>
  <c r="BK162"/>
  <c r="BK158"/>
  <c r="BK154"/>
  <c r="J150"/>
  <c r="BK144"/>
  <c r="BK140"/>
  <c r="BK136"/>
  <c r="J134"/>
  <c r="J130"/>
  <c r="J126"/>
  <c r="BK191"/>
  <c r="J189"/>
  <c r="BK186"/>
  <c r="J184"/>
  <c r="BK181"/>
  <c r="J176"/>
  <c r="BK173"/>
  <c r="BK167"/>
  <c r="BK164"/>
  <c r="BK160"/>
  <c r="BK156"/>
  <c r="BK152"/>
  <c r="BK147"/>
  <c r="BK142"/>
  <c r="BK138"/>
  <c r="BK132"/>
  <c r="BK128"/>
  <c r="BK124"/>
  <c i="2" r="J141"/>
  <c r="BK139"/>
  <c r="J145"/>
  <c r="J143"/>
  <c r="J139"/>
  <c r="BK137"/>
  <c r="J137"/>
  <c r="BK133"/>
  <c r="J133"/>
  <c r="J131"/>
  <c r="J129"/>
  <c r="J127"/>
  <c r="J125"/>
  <c r="BK121"/>
  <c r="BK119"/>
  <c i="1" r="AS106"/>
  <c i="3" r="J163"/>
  <c r="J156"/>
  <c r="BK143"/>
  <c r="BK139"/>
  <c r="BK137"/>
  <c r="J135"/>
  <c r="J131"/>
  <c r="J129"/>
  <c r="J121"/>
  <c r="J172"/>
  <c r="J171"/>
  <c r="BK169"/>
  <c r="J167"/>
  <c r="J165"/>
  <c r="J164"/>
  <c r="J159"/>
  <c r="BK156"/>
  <c r="J154"/>
  <c r="BK150"/>
  <c r="J148"/>
  <c r="J143"/>
  <c r="J139"/>
  <c r="BK135"/>
  <c r="BK131"/>
  <c r="BK125"/>
  <c r="BK121"/>
  <c i="4" r="J166"/>
  <c r="J160"/>
  <c r="J158"/>
  <c r="J156"/>
  <c r="BK152"/>
  <c r="BK148"/>
  <c r="BK143"/>
  <c r="J135"/>
  <c r="BK133"/>
  <c r="J131"/>
  <c r="BK127"/>
  <c r="BK123"/>
  <c r="J167"/>
  <c r="BK164"/>
  <c r="BK158"/>
  <c r="BK156"/>
  <c r="J154"/>
  <c r="J150"/>
  <c r="BK146"/>
  <c r="J141"/>
  <c r="J133"/>
  <c r="BK129"/>
  <c r="J127"/>
  <c r="BK125"/>
  <c r="J121"/>
  <c i="5" r="BK193"/>
  <c r="BK191"/>
  <c r="BK187"/>
  <c r="J185"/>
  <c r="J184"/>
  <c r="BK181"/>
  <c r="J178"/>
  <c r="J174"/>
  <c r="BK172"/>
  <c r="BK168"/>
  <c r="BK166"/>
  <c r="BK163"/>
  <c r="J159"/>
  <c r="BK155"/>
  <c r="J150"/>
  <c r="J143"/>
  <c r="J141"/>
  <c r="J137"/>
  <c r="BK133"/>
  <c r="J129"/>
  <c r="J125"/>
  <c r="J123"/>
  <c r="J194"/>
  <c r="BK192"/>
  <c r="BK190"/>
  <c r="J187"/>
  <c r="BK184"/>
  <c r="J181"/>
  <c r="BK178"/>
  <c r="BK175"/>
  <c r="BK173"/>
  <c r="J170"/>
  <c r="J169"/>
  <c r="J166"/>
  <c r="J163"/>
  <c r="BK159"/>
  <c r="J155"/>
  <c r="BK150"/>
  <c r="J148"/>
  <c r="J146"/>
  <c r="BK141"/>
  <c r="BK137"/>
  <c r="J133"/>
  <c r="BK129"/>
  <c r="BK125"/>
  <c i="6" r="BK345"/>
  <c r="BK341"/>
  <c r="J337"/>
  <c r="BK333"/>
  <c r="BK330"/>
  <c r="J311"/>
  <c r="J305"/>
  <c r="J302"/>
  <c r="J300"/>
  <c r="BK294"/>
  <c r="BK290"/>
  <c r="J284"/>
  <c r="J280"/>
  <c r="BK275"/>
  <c r="BK270"/>
  <c r="J267"/>
  <c r="J264"/>
  <c r="BK260"/>
  <c r="BK258"/>
  <c r="J254"/>
  <c r="J253"/>
  <c r="BK251"/>
  <c r="J249"/>
  <c r="J246"/>
  <c r="BK242"/>
  <c r="BK239"/>
  <c r="BK235"/>
  <c r="J233"/>
  <c r="BK229"/>
  <c r="BK227"/>
  <c r="J224"/>
  <c r="J220"/>
  <c r="BK215"/>
  <c r="BK213"/>
  <c r="J209"/>
  <c r="BK205"/>
  <c r="BK201"/>
  <c r="BK196"/>
  <c r="J192"/>
  <c r="J186"/>
  <c r="BK184"/>
  <c r="BK182"/>
  <c r="J178"/>
  <c r="J174"/>
  <c r="BK170"/>
  <c r="BK166"/>
  <c r="BK162"/>
  <c r="J160"/>
  <c r="BK154"/>
  <c r="BK152"/>
  <c r="BK150"/>
  <c r="J290"/>
  <c r="J282"/>
  <c r="BK279"/>
  <c r="J275"/>
  <c r="J270"/>
  <c r="BK268"/>
  <c r="BK267"/>
  <c r="J266"/>
  <c r="BK264"/>
  <c r="J262"/>
  <c r="J260"/>
  <c r="J259"/>
  <c r="J258"/>
  <c r="BK254"/>
  <c r="J252"/>
  <c r="J251"/>
  <c r="BK249"/>
  <c r="J247"/>
  <c r="J244"/>
  <c r="J241"/>
  <c r="J237"/>
  <c r="BK236"/>
  <c r="J235"/>
  <c r="BK233"/>
  <c r="J230"/>
  <c r="J229"/>
  <c r="BK228"/>
  <c r="J227"/>
  <c r="BK226"/>
  <c r="BK224"/>
  <c r="J222"/>
  <c r="BK220"/>
  <c r="J219"/>
  <c r="J217"/>
  <c r="J215"/>
  <c r="J213"/>
  <c r="J211"/>
  <c r="BK209"/>
  <c r="J207"/>
  <c r="J205"/>
  <c r="J203"/>
  <c r="J201"/>
  <c r="J196"/>
  <c r="BK194"/>
  <c r="BK192"/>
  <c r="J188"/>
  <c r="J184"/>
  <c r="J180"/>
  <c r="BK176"/>
  <c r="BK172"/>
  <c r="BK168"/>
  <c r="J166"/>
  <c r="BK160"/>
  <c r="J156"/>
  <c r="J153"/>
  <c r="BK151"/>
  <c r="J148"/>
  <c r="J147"/>
  <c r="J143"/>
  <c r="J139"/>
  <c r="J135"/>
  <c r="BK134"/>
  <c r="J131"/>
  <c r="J127"/>
  <c i="7" r="BK213"/>
  <c r="J211"/>
  <c r="J209"/>
  <c r="BK204"/>
  <c r="J201"/>
  <c r="BK197"/>
  <c r="BK195"/>
  <c r="J193"/>
  <c r="J191"/>
  <c r="J188"/>
  <c r="BK185"/>
  <c r="BK181"/>
  <c r="J177"/>
  <c r="J173"/>
  <c r="J169"/>
  <c r="J165"/>
  <c r="J161"/>
  <c r="BK155"/>
  <c r="BK150"/>
  <c r="J145"/>
  <c r="J143"/>
  <c r="BK139"/>
  <c r="J136"/>
  <c r="J133"/>
  <c r="J129"/>
  <c r="J126"/>
  <c r="J215"/>
  <c r="J210"/>
  <c r="BK207"/>
  <c r="J205"/>
  <c r="J203"/>
  <c r="BK200"/>
  <c r="J199"/>
  <c r="BK196"/>
  <c r="J194"/>
  <c r="J192"/>
  <c r="J190"/>
  <c r="BK187"/>
  <c r="BK183"/>
  <c r="J179"/>
  <c r="J175"/>
  <c r="J171"/>
  <c r="BK167"/>
  <c r="BK163"/>
  <c r="BK158"/>
  <c r="BK152"/>
  <c r="BK147"/>
  <c r="J144"/>
  <c r="J141"/>
  <c r="BK137"/>
  <c r="J135"/>
  <c r="J131"/>
  <c r="J127"/>
  <c r="BK124"/>
  <c i="8" r="J169"/>
  <c r="J164"/>
  <c r="BK160"/>
  <c r="J156"/>
  <c r="BK151"/>
  <c r="BK146"/>
  <c r="J142"/>
  <c r="BK138"/>
  <c r="J134"/>
  <c r="BK130"/>
  <c r="BK126"/>
  <c r="BK171"/>
  <c r="J166"/>
  <c r="BK162"/>
  <c r="BK158"/>
  <c r="J153"/>
  <c r="J149"/>
  <c r="J144"/>
  <c r="J140"/>
  <c r="J136"/>
  <c r="J130"/>
  <c r="J126"/>
  <c i="9" r="J520"/>
  <c r="J515"/>
  <c r="BK506"/>
  <c r="J502"/>
  <c r="BK494"/>
  <c r="J486"/>
  <c r="J478"/>
  <c r="J466"/>
  <c r="J456"/>
  <c r="BK448"/>
  <c r="J443"/>
  <c r="BK437"/>
  <c r="J431"/>
  <c r="BK424"/>
  <c r="J418"/>
  <c r="J411"/>
  <c r="J401"/>
  <c r="BK394"/>
  <c r="J389"/>
  <c r="BK381"/>
  <c r="BK376"/>
  <c r="BK368"/>
  <c r="BK360"/>
  <c r="J354"/>
  <c r="J348"/>
  <c r="J342"/>
  <c r="BK334"/>
  <c r="J324"/>
  <c r="BK317"/>
  <c r="J312"/>
  <c r="J303"/>
  <c r="BK295"/>
  <c r="BK287"/>
  <c r="J278"/>
  <c r="J272"/>
  <c r="J265"/>
  <c r="J262"/>
  <c r="BK252"/>
  <c r="J250"/>
  <c r="J245"/>
  <c r="BK240"/>
  <c r="J237"/>
  <c r="J232"/>
  <c r="J227"/>
  <c r="J221"/>
  <c r="BK216"/>
  <c r="BK210"/>
  <c r="J205"/>
  <c r="BK197"/>
  <c r="BK194"/>
  <c r="J184"/>
  <c r="J179"/>
  <c r="BK166"/>
  <c r="J163"/>
  <c r="BK155"/>
  <c r="J151"/>
  <c r="BK482"/>
  <c r="BK471"/>
  <c r="BK461"/>
  <c r="BK452"/>
  <c r="BK445"/>
  <c r="J439"/>
  <c r="BK432"/>
  <c r="BK426"/>
  <c r="J422"/>
  <c r="J414"/>
  <c r="BK411"/>
  <c r="BK401"/>
  <c r="J394"/>
  <c r="BK389"/>
  <c r="J376"/>
  <c r="J368"/>
  <c r="J360"/>
  <c r="BK354"/>
  <c r="BK348"/>
  <c r="BK342"/>
  <c r="J334"/>
  <c r="BK324"/>
  <c r="J319"/>
  <c r="J315"/>
  <c r="J314"/>
  <c r="BK308"/>
  <c r="BK299"/>
  <c r="J291"/>
  <c r="J283"/>
  <c r="BK274"/>
  <c r="J267"/>
  <c r="J263"/>
  <c r="BK257"/>
  <c r="BK251"/>
  <c r="BK247"/>
  <c r="BK242"/>
  <c r="BK235"/>
  <c r="BK229"/>
  <c r="J224"/>
  <c r="J210"/>
  <c r="BK205"/>
  <c r="BK199"/>
  <c r="J197"/>
  <c r="J190"/>
  <c r="J182"/>
  <c r="BK174"/>
  <c r="BK169"/>
  <c r="BK165"/>
  <c r="J159"/>
  <c r="BK151"/>
  <c r="BK146"/>
  <c r="J136"/>
  <c r="BK132"/>
  <c i="10" r="BK318"/>
  <c r="BK317"/>
  <c r="BK311"/>
  <c r="BK307"/>
  <c r="J299"/>
  <c r="BK290"/>
  <c r="BK286"/>
  <c r="J276"/>
  <c r="BK268"/>
  <c r="BK262"/>
  <c r="J257"/>
  <c r="BK249"/>
  <c r="BK240"/>
  <c r="BK232"/>
  <c r="BK227"/>
  <c r="BK221"/>
  <c r="BK217"/>
  <c r="J209"/>
  <c r="J200"/>
  <c r="J196"/>
  <c r="J187"/>
  <c r="BK181"/>
  <c r="J178"/>
  <c r="BK171"/>
  <c r="BK169"/>
  <c r="BK158"/>
  <c r="J153"/>
  <c r="J148"/>
  <c r="J145"/>
  <c r="J143"/>
  <c r="BK139"/>
  <c r="J134"/>
  <c r="J322"/>
  <c r="BK313"/>
  <c r="J308"/>
  <c r="BK304"/>
  <c r="BK296"/>
  <c r="J286"/>
  <c r="J281"/>
  <c r="BK276"/>
  <c r="J272"/>
  <c r="J268"/>
  <c r="BK266"/>
  <c r="J262"/>
  <c r="J261"/>
  <c r="BK257"/>
  <c r="BK253"/>
  <c r="J249"/>
  <c r="BK244"/>
  <c r="J240"/>
  <c r="J236"/>
  <c r="J232"/>
  <c r="BK229"/>
  <c r="J227"/>
  <c r="BK225"/>
  <c r="J221"/>
  <c r="J217"/>
  <c r="J213"/>
  <c r="BK209"/>
  <c r="BK205"/>
  <c r="BK200"/>
  <c r="BK196"/>
  <c r="BK195"/>
  <c r="BK189"/>
  <c r="J183"/>
  <c r="BK180"/>
  <c r="J171"/>
  <c r="J166"/>
  <c r="J162"/>
  <c r="BK154"/>
  <c r="J151"/>
  <c r="J146"/>
  <c r="BK144"/>
  <c r="J139"/>
  <c r="BK134"/>
  <c r="J132"/>
  <c i="11" r="J302"/>
  <c r="BK297"/>
  <c r="J291"/>
  <c r="J285"/>
  <c r="BK281"/>
  <c r="J269"/>
  <c r="J264"/>
  <c r="J258"/>
  <c r="J253"/>
  <c r="BK247"/>
  <c r="J239"/>
  <c r="J232"/>
  <c r="J227"/>
  <c r="J219"/>
  <c r="J212"/>
  <c r="J208"/>
  <c r="BK204"/>
  <c r="J200"/>
  <c r="BK194"/>
  <c r="BK189"/>
  <c r="BK185"/>
  <c r="J181"/>
  <c r="J178"/>
  <c r="BK174"/>
  <c r="J170"/>
  <c r="J167"/>
  <c r="BK163"/>
  <c r="BK159"/>
  <c r="J157"/>
  <c r="BK153"/>
  <c r="J146"/>
  <c r="J144"/>
  <c r="J138"/>
  <c r="J133"/>
  <c r="J129"/>
  <c r="BK305"/>
  <c r="J297"/>
  <c r="BK291"/>
  <c r="BK285"/>
  <c r="J281"/>
  <c r="J275"/>
  <c r="BK258"/>
  <c r="BK253"/>
  <c r="J247"/>
  <c r="BK239"/>
  <c r="BK232"/>
  <c r="BK227"/>
  <c r="BK219"/>
  <c r="BK212"/>
  <c r="BK208"/>
  <c r="J204"/>
  <c r="BK200"/>
  <c r="J194"/>
  <c r="J189"/>
  <c r="J185"/>
  <c r="BK181"/>
  <c r="BK178"/>
  <c r="J174"/>
  <c r="BK170"/>
  <c r="BK167"/>
  <c r="J163"/>
  <c r="BK157"/>
  <c r="J153"/>
  <c r="BK141"/>
  <c r="J136"/>
  <c r="BK131"/>
  <c r="J128"/>
  <c i="12" r="J119"/>
  <c r="F36"/>
  <c i="1" r="BC105"/>
  <c i="12" r="F35"/>
  <c i="1" r="BB105"/>
  <c i="12" r="J34"/>
  <c i="1" r="AW105"/>
  <c i="13" r="BK510"/>
  <c r="BK504"/>
  <c r="J499"/>
  <c r="J490"/>
  <c r="J483"/>
  <c r="J480"/>
  <c r="BK469"/>
  <c r="J464"/>
  <c r="BK462"/>
  <c r="J458"/>
  <c r="J457"/>
  <c r="J448"/>
  <c r="BK444"/>
  <c r="BK441"/>
  <c r="J437"/>
  <c r="J432"/>
  <c r="BK427"/>
  <c r="J424"/>
  <c r="J419"/>
  <c r="BK416"/>
  <c r="J414"/>
  <c r="J409"/>
  <c r="J401"/>
  <c r="J393"/>
  <c r="J388"/>
  <c r="J382"/>
  <c r="BK379"/>
  <c r="J373"/>
  <c r="J368"/>
  <c r="BK359"/>
  <c r="BK344"/>
  <c r="BK338"/>
  <c r="J331"/>
  <c r="J327"/>
  <c r="BK324"/>
  <c r="J317"/>
  <c r="BK307"/>
  <c r="J299"/>
  <c r="BK297"/>
  <c r="J295"/>
  <c r="BK291"/>
  <c r="BK281"/>
  <c r="BK276"/>
  <c r="J271"/>
  <c r="BK268"/>
  <c r="J265"/>
  <c r="J262"/>
  <c r="BK256"/>
  <c r="BK248"/>
  <c r="BK243"/>
  <c r="BK237"/>
  <c r="BK231"/>
  <c r="J229"/>
  <c r="BK223"/>
  <c r="J215"/>
  <c r="J205"/>
  <c r="BK192"/>
  <c r="BK186"/>
  <c r="BK178"/>
  <c r="BK160"/>
  <c r="J156"/>
  <c r="BK152"/>
  <c r="BK150"/>
  <c r="BK148"/>
  <c r="BK139"/>
  <c r="J135"/>
  <c r="BK133"/>
  <c r="J515"/>
  <c r="J510"/>
  <c r="BK499"/>
  <c r="BK490"/>
  <c r="BK483"/>
  <c r="BK480"/>
  <c r="J469"/>
  <c r="BK464"/>
  <c r="BK458"/>
  <c r="BK448"/>
  <c r="J444"/>
  <c r="J441"/>
  <c r="BK437"/>
  <c r="BK432"/>
  <c r="J427"/>
  <c r="BK424"/>
  <c r="BK419"/>
  <c r="J416"/>
  <c r="BK414"/>
  <c r="BK409"/>
  <c r="BK401"/>
  <c r="BK393"/>
  <c r="BK388"/>
  <c r="BK382"/>
  <c r="BK376"/>
  <c r="J370"/>
  <c r="BK364"/>
  <c r="BK352"/>
  <c r="BK340"/>
  <c r="BK333"/>
  <c r="BK328"/>
  <c r="J326"/>
  <c r="J322"/>
  <c r="BK312"/>
  <c r="BK304"/>
  <c r="BK298"/>
  <c r="BK296"/>
  <c r="J294"/>
  <c r="BK289"/>
  <c r="BK286"/>
  <c r="BK278"/>
  <c r="J273"/>
  <c r="J269"/>
  <c r="J266"/>
  <c r="BK263"/>
  <c r="J260"/>
  <c r="BK251"/>
  <c r="BK245"/>
  <c r="BK242"/>
  <c r="BK236"/>
  <c r="BK229"/>
  <c r="BK226"/>
  <c r="J223"/>
  <c r="BK215"/>
  <c r="BK205"/>
  <c r="J192"/>
  <c r="J186"/>
  <c r="J178"/>
  <c r="J160"/>
  <c r="BK156"/>
  <c r="J152"/>
  <c r="J150"/>
  <c r="J148"/>
  <c r="J139"/>
  <c r="BK135"/>
  <c i="14" r="BK340"/>
  <c r="BK334"/>
  <c r="BK330"/>
  <c r="BK325"/>
  <c r="J321"/>
  <c r="BK313"/>
  <c r="BK305"/>
  <c r="BK297"/>
  <c r="BK287"/>
  <c r="J283"/>
  <c r="BK275"/>
  <c r="BK269"/>
  <c r="BK264"/>
  <c r="J260"/>
  <c r="J256"/>
  <c r="BK249"/>
  <c r="J241"/>
  <c r="J235"/>
  <c r="BK229"/>
  <c r="BK223"/>
  <c r="BK215"/>
  <c r="J208"/>
  <c r="BK204"/>
  <c r="J200"/>
  <c r="J197"/>
  <c r="J191"/>
  <c r="J188"/>
  <c r="J180"/>
  <c r="J178"/>
  <c r="J173"/>
  <c r="J165"/>
  <c r="J163"/>
  <c r="BK156"/>
  <c r="BK149"/>
  <c r="BK141"/>
  <c r="BK343"/>
  <c r="J340"/>
  <c r="J339"/>
  <c r="J330"/>
  <c r="J325"/>
  <c r="BK321"/>
  <c r="J313"/>
  <c r="J305"/>
  <c r="J297"/>
  <c r="J287"/>
  <c r="BK283"/>
  <c r="J275"/>
  <c r="J269"/>
  <c r="J264"/>
  <c r="BK260"/>
  <c r="J249"/>
  <c r="BK241"/>
  <c r="BK235"/>
  <c r="J229"/>
  <c r="J223"/>
  <c r="J215"/>
  <c r="BK208"/>
  <c r="J204"/>
  <c r="BK200"/>
  <c r="BK197"/>
  <c r="BK191"/>
  <c r="BK188"/>
  <c r="BK180"/>
  <c r="BK178"/>
  <c r="BK173"/>
  <c r="BK165"/>
  <c r="J156"/>
  <c r="J148"/>
  <c r="BK146"/>
  <c r="BK143"/>
  <c r="J141"/>
  <c r="BK136"/>
  <c i="15" r="BK228"/>
  <c r="J217"/>
  <c r="BK212"/>
  <c r="J209"/>
  <c r="J207"/>
  <c r="J200"/>
  <c r="J196"/>
  <c r="BK189"/>
  <c r="BK187"/>
  <c r="BK184"/>
  <c r="BK179"/>
  <c r="BK175"/>
  <c r="BK170"/>
  <c r="BK165"/>
  <c r="BK163"/>
  <c r="BK162"/>
  <c r="J159"/>
  <c r="J156"/>
  <c r="BK153"/>
  <c r="BK150"/>
  <c r="BK146"/>
  <c r="BK143"/>
  <c r="BK141"/>
  <c r="BK139"/>
  <c r="J136"/>
  <c r="J228"/>
  <c r="BK217"/>
  <c r="BK214"/>
  <c r="J212"/>
  <c r="BK191"/>
  <c r="J187"/>
  <c r="J185"/>
  <c r="J184"/>
  <c r="BK181"/>
  <c r="J179"/>
  <c r="J177"/>
  <c r="J162"/>
  <c r="J160"/>
  <c r="BK159"/>
  <c r="J157"/>
  <c r="BK156"/>
  <c r="BK154"/>
  <c r="J153"/>
  <c r="J151"/>
  <c r="J150"/>
  <c r="J148"/>
  <c r="BK136"/>
  <c r="BK134"/>
  <c i="16" r="J327"/>
  <c r="BK316"/>
  <c r="J313"/>
  <c r="J306"/>
  <c r="BK290"/>
  <c r="BK285"/>
  <c r="J280"/>
  <c r="J276"/>
  <c r="J273"/>
  <c r="J269"/>
  <c r="J266"/>
  <c r="J264"/>
  <c r="BK260"/>
  <c r="J256"/>
  <c r="BK252"/>
  <c r="J248"/>
  <c r="J245"/>
  <c r="J242"/>
  <c r="BK240"/>
  <c r="J237"/>
  <c r="J234"/>
  <c r="BK227"/>
  <c r="BK225"/>
  <c r="BK219"/>
  <c r="BK215"/>
  <c r="BK211"/>
  <c r="BK208"/>
  <c r="J204"/>
  <c r="J201"/>
  <c r="J198"/>
  <c r="BK195"/>
  <c r="J193"/>
  <c r="J191"/>
  <c r="BK188"/>
  <c r="J185"/>
  <c r="J180"/>
  <c r="BK178"/>
  <c r="J176"/>
  <c r="BK173"/>
  <c r="BK171"/>
  <c r="BK169"/>
  <c r="J167"/>
  <c r="J163"/>
  <c r="J160"/>
  <c r="J157"/>
  <c r="J155"/>
  <c r="BK152"/>
  <c r="BK148"/>
  <c r="BK144"/>
  <c r="J136"/>
  <c r="BK327"/>
  <c r="J316"/>
  <c r="BK311"/>
  <c r="BK308"/>
  <c r="J294"/>
  <c r="J285"/>
  <c r="BK280"/>
  <c r="BK276"/>
  <c r="BK273"/>
  <c r="BK269"/>
  <c r="BK266"/>
  <c r="BK264"/>
  <c r="J260"/>
  <c r="BK256"/>
  <c r="J252"/>
  <c r="BK248"/>
  <c r="BK245"/>
  <c r="BK242"/>
  <c r="J240"/>
  <c r="BK235"/>
  <c r="BK233"/>
  <c r="J225"/>
  <c r="J219"/>
  <c r="J215"/>
  <c r="J212"/>
  <c r="BK210"/>
  <c r="J206"/>
  <c r="J203"/>
  <c r="J200"/>
  <c r="J197"/>
  <c r="BK194"/>
  <c r="BK192"/>
  <c r="BK189"/>
  <c r="J186"/>
  <c r="BK183"/>
  <c r="J182"/>
  <c r="J179"/>
  <c r="BK177"/>
  <c r="BK174"/>
  <c r="BK172"/>
  <c r="BK170"/>
  <c r="BK168"/>
  <c r="J165"/>
  <c r="BK162"/>
  <c r="J159"/>
  <c r="BK156"/>
  <c r="BK154"/>
  <c r="J150"/>
  <c r="BK146"/>
  <c r="BK142"/>
  <c r="J140"/>
  <c r="BK136"/>
  <c i="17" r="J317"/>
  <c r="J306"/>
  <c r="J298"/>
  <c r="J293"/>
  <c r="BK280"/>
  <c r="J276"/>
  <c r="BK268"/>
  <c r="J260"/>
  <c r="BK255"/>
  <c r="BK251"/>
  <c r="BK245"/>
  <c r="BK242"/>
  <c r="J238"/>
  <c r="BK234"/>
  <c r="BK230"/>
  <c r="BK227"/>
  <c r="BK223"/>
  <c r="J216"/>
  <c r="J212"/>
  <c r="BK211"/>
  <c r="J208"/>
  <c r="BK206"/>
  <c r="J203"/>
  <c r="J201"/>
  <c r="J199"/>
  <c r="BK197"/>
  <c r="BK195"/>
  <c r="BK191"/>
  <c r="J189"/>
  <c r="BK187"/>
  <c r="BK185"/>
  <c r="J183"/>
  <c r="J178"/>
  <c r="BK176"/>
  <c r="BK172"/>
  <c r="BK168"/>
  <c r="J165"/>
  <c r="J161"/>
  <c r="J153"/>
  <c r="J149"/>
  <c r="J146"/>
  <c r="BK317"/>
  <c r="BK306"/>
  <c r="BK298"/>
  <c r="BK293"/>
  <c r="J280"/>
  <c r="J268"/>
  <c r="J266"/>
  <c r="J262"/>
  <c r="J258"/>
  <c r="BK254"/>
  <c r="J248"/>
  <c r="BK244"/>
  <c r="BK240"/>
  <c r="J236"/>
  <c r="BK232"/>
  <c r="BK229"/>
  <c r="J226"/>
  <c r="BK221"/>
  <c r="J215"/>
  <c r="J211"/>
  <c r="BK208"/>
  <c r="J206"/>
  <c r="BK203"/>
  <c r="BK201"/>
  <c r="BK199"/>
  <c r="J197"/>
  <c r="J195"/>
  <c r="J191"/>
  <c r="BK189"/>
  <c r="J187"/>
  <c r="J185"/>
  <c r="BK182"/>
  <c r="J180"/>
  <c r="J177"/>
  <c r="BK174"/>
  <c r="BK169"/>
  <c r="BK166"/>
  <c r="BK163"/>
  <c r="BK159"/>
  <c r="BK150"/>
  <c r="J148"/>
  <c r="BK144"/>
  <c i="18" r="BK290"/>
  <c r="BK282"/>
  <c r="BK277"/>
  <c r="BK264"/>
  <c r="J255"/>
  <c r="BK250"/>
  <c r="J245"/>
  <c r="BK241"/>
  <c r="BK235"/>
  <c r="J229"/>
  <c r="J225"/>
  <c r="J222"/>
  <c r="J219"/>
  <c r="J216"/>
  <c r="J210"/>
  <c r="BK201"/>
  <c r="BK192"/>
  <c r="J190"/>
  <c r="BK188"/>
  <c r="J183"/>
  <c r="BK179"/>
  <c r="J177"/>
  <c r="BK173"/>
  <c r="BK169"/>
  <c r="BK165"/>
  <c r="J163"/>
  <c r="J154"/>
  <c r="J148"/>
  <c r="J140"/>
  <c r="J137"/>
  <c r="J296"/>
  <c r="BK285"/>
  <c r="BK280"/>
  <c r="BK275"/>
  <c r="BK260"/>
  <c r="BK253"/>
  <c r="J250"/>
  <c r="J241"/>
  <c r="J235"/>
  <c r="BK229"/>
  <c r="BK225"/>
  <c r="BK222"/>
  <c r="BK219"/>
  <c r="BK214"/>
  <c r="BK205"/>
  <c r="BK196"/>
  <c r="BK191"/>
  <c r="BK189"/>
  <c r="J181"/>
  <c r="J175"/>
  <c r="J171"/>
  <c r="BK167"/>
  <c r="BK163"/>
  <c r="BK154"/>
  <c r="BK148"/>
  <c r="BK140"/>
  <c r="BK137"/>
  <c i="19" r="BK140"/>
  <c r="BK139"/>
  <c r="BK135"/>
  <c r="BK133"/>
  <c r="BK132"/>
  <c r="J131"/>
  <c r="BK127"/>
  <c r="J125"/>
  <c r="BK123"/>
  <c r="BK120"/>
  <c r="BK134"/>
  <c r="J130"/>
  <c r="BK126"/>
  <c r="BK124"/>
  <c r="J122"/>
  <c i="20" r="J163"/>
  <c r="BK161"/>
  <c r="J159"/>
  <c r="J158"/>
  <c r="J156"/>
  <c r="BK154"/>
  <c r="BK152"/>
  <c r="J151"/>
  <c r="J149"/>
  <c r="J146"/>
  <c r="J143"/>
  <c r="BK141"/>
  <c r="BK139"/>
  <c r="BK136"/>
  <c r="J134"/>
  <c r="BK132"/>
  <c r="J129"/>
  <c r="J127"/>
  <c r="J125"/>
  <c r="J123"/>
  <c r="J162"/>
  <c r="J160"/>
  <c r="J157"/>
  <c r="BK155"/>
  <c r="BK153"/>
  <c r="J150"/>
  <c r="J148"/>
  <c r="J145"/>
  <c r="J141"/>
  <c r="J139"/>
  <c r="J136"/>
  <c r="BK134"/>
  <c r="J132"/>
  <c r="BK129"/>
  <c r="BK127"/>
  <c r="BK125"/>
  <c r="BK123"/>
  <c i="21" r="BK150"/>
  <c r="J148"/>
  <c r="J144"/>
  <c r="BK142"/>
  <c r="BK139"/>
  <c r="J137"/>
  <c r="J135"/>
  <c r="BK132"/>
  <c r="BK131"/>
  <c r="BK129"/>
  <c r="BK127"/>
  <c r="BK125"/>
  <c r="J123"/>
  <c r="J121"/>
  <c r="BK151"/>
  <c r="J150"/>
  <c r="J149"/>
  <c r="BK146"/>
  <c r="BK144"/>
  <c r="J142"/>
  <c r="J139"/>
  <c r="BK137"/>
  <c r="BK135"/>
  <c r="J131"/>
  <c r="J129"/>
  <c r="J125"/>
  <c r="BK121"/>
  <c i="22" r="BK192"/>
  <c r="J191"/>
  <c r="J186"/>
  <c r="BK184"/>
  <c r="J181"/>
  <c r="BK176"/>
  <c r="J173"/>
  <c r="J167"/>
  <c r="J164"/>
  <c r="J160"/>
  <c r="J156"/>
  <c r="J152"/>
  <c r="J147"/>
  <c r="J142"/>
  <c r="J138"/>
  <c r="J136"/>
  <c r="J132"/>
  <c r="J128"/>
  <c r="J124"/>
  <c r="BK189"/>
  <c r="BK187"/>
  <c r="J185"/>
  <c r="BK183"/>
  <c r="J179"/>
  <c r="J175"/>
  <c r="J170"/>
  <c r="BK166"/>
  <c r="J162"/>
  <c r="J158"/>
  <c r="J154"/>
  <c r="BK150"/>
  <c r="J144"/>
  <c r="J140"/>
  <c r="BK134"/>
  <c r="BK130"/>
  <c r="BK126"/>
  <c i="2" l="1" r="BK118"/>
  <c r="J118"/>
  <c r="J97"/>
  <c r="R118"/>
  <c r="R117"/>
  <c i="3" r="BK120"/>
  <c r="J120"/>
  <c r="J97"/>
  <c r="T120"/>
  <c r="BK145"/>
  <c r="J145"/>
  <c r="J98"/>
  <c r="R145"/>
  <c r="T145"/>
  <c r="P158"/>
  <c r="T158"/>
  <c i="4" r="P120"/>
  <c r="T120"/>
  <c r="BK145"/>
  <c r="J145"/>
  <c r="J98"/>
  <c r="R145"/>
  <c r="BK157"/>
  <c r="J157"/>
  <c r="J99"/>
  <c r="T157"/>
  <c i="5" r="P121"/>
  <c r="R121"/>
  <c r="BK145"/>
  <c r="J145"/>
  <c r="J98"/>
  <c r="R145"/>
  <c r="BK152"/>
  <c r="J152"/>
  <c r="J99"/>
  <c r="R152"/>
  <c r="T152"/>
  <c r="P162"/>
  <c r="T162"/>
  <c i="6" r="P126"/>
  <c r="R126"/>
  <c r="BK198"/>
  <c r="J198"/>
  <c r="J98"/>
  <c r="T198"/>
  <c r="P232"/>
  <c r="T232"/>
  <c r="P248"/>
  <c r="T248"/>
  <c r="P272"/>
  <c r="R272"/>
  <c r="BK299"/>
  <c r="J299"/>
  <c r="J103"/>
  <c r="R299"/>
  <c r="BK304"/>
  <c r="J304"/>
  <c r="J104"/>
  <c r="P304"/>
  <c r="R304"/>
  <c r="T304"/>
  <c r="P308"/>
  <c r="T308"/>
  <c i="7" r="P123"/>
  <c r="T123"/>
  <c r="P149"/>
  <c r="T149"/>
  <c r="P160"/>
  <c r="T160"/>
  <c r="P212"/>
  <c r="R212"/>
  <c i="8" r="P123"/>
  <c r="R123"/>
  <c r="BK139"/>
  <c r="J139"/>
  <c r="J98"/>
  <c r="R139"/>
  <c r="BK148"/>
  <c r="J148"/>
  <c r="J99"/>
  <c r="R148"/>
  <c r="BK155"/>
  <c r="J155"/>
  <c r="J100"/>
  <c r="P155"/>
  <c r="R155"/>
  <c i="9" r="P131"/>
  <c r="R131"/>
  <c r="BK181"/>
  <c r="J181"/>
  <c r="J98"/>
  <c r="R181"/>
  <c r="T181"/>
  <c r="P189"/>
  <c r="R189"/>
  <c r="P323"/>
  <c r="P316"/>
  <c r="R323"/>
  <c r="R316"/>
  <c r="P465"/>
  <c r="T465"/>
  <c r="P498"/>
  <c r="R498"/>
  <c r="BK514"/>
  <c r="J514"/>
  <c r="J108"/>
  <c r="R514"/>
  <c r="BK519"/>
  <c r="J519"/>
  <c r="J109"/>
  <c r="P519"/>
  <c r="T519"/>
  <c i="10" r="BK131"/>
  <c r="R131"/>
  <c r="BK168"/>
  <c r="J168"/>
  <c r="J99"/>
  <c r="R168"/>
  <c r="P175"/>
  <c r="R175"/>
  <c r="P204"/>
  <c r="P197"/>
  <c r="R204"/>
  <c r="R197"/>
  <c r="BK285"/>
  <c r="J285"/>
  <c r="J106"/>
  <c r="T285"/>
  <c r="P303"/>
  <c r="R303"/>
  <c r="BK316"/>
  <c r="J316"/>
  <c r="J109"/>
  <c r="P316"/>
  <c r="R316"/>
  <c i="11" r="BK127"/>
  <c r="J127"/>
  <c r="J97"/>
  <c r="R127"/>
  <c r="P214"/>
  <c r="P130"/>
  <c r="T214"/>
  <c r="T130"/>
  <c r="P226"/>
  <c r="T226"/>
  <c r="P263"/>
  <c r="R263"/>
  <c r="P280"/>
  <c r="T280"/>
  <c r="P296"/>
  <c r="T296"/>
  <c r="P301"/>
  <c r="T301"/>
  <c i="2" r="P118"/>
  <c r="P117"/>
  <c i="1" r="AU95"/>
  <c i="2" r="T118"/>
  <c r="T117"/>
  <c i="3" r="P120"/>
  <c r="R120"/>
  <c r="P145"/>
  <c r="BK158"/>
  <c r="J158"/>
  <c r="J99"/>
  <c r="R158"/>
  <c i="4" r="BK120"/>
  <c r="J120"/>
  <c r="J97"/>
  <c r="R120"/>
  <c r="P145"/>
  <c r="T145"/>
  <c r="P157"/>
  <c r="R157"/>
  <c i="5" r="BK121"/>
  <c r="J121"/>
  <c r="J97"/>
  <c r="T121"/>
  <c r="P145"/>
  <c r="T145"/>
  <c r="P152"/>
  <c r="BK162"/>
  <c r="J162"/>
  <c r="J100"/>
  <c r="R162"/>
  <c i="6" r="BK126"/>
  <c r="J126"/>
  <c r="J97"/>
  <c r="T126"/>
  <c r="P198"/>
  <c r="R198"/>
  <c r="BK232"/>
  <c r="J232"/>
  <c r="J99"/>
  <c r="R232"/>
  <c r="BK248"/>
  <c r="J248"/>
  <c r="J100"/>
  <c r="R248"/>
  <c r="BK272"/>
  <c r="J272"/>
  <c r="J101"/>
  <c r="T272"/>
  <c r="P299"/>
  <c r="T299"/>
  <c r="BK308"/>
  <c r="J308"/>
  <c r="J105"/>
  <c r="R308"/>
  <c i="7" r="BK123"/>
  <c r="J123"/>
  <c r="J97"/>
  <c r="R123"/>
  <c r="BK149"/>
  <c r="J149"/>
  <c r="J98"/>
  <c r="R149"/>
  <c r="BK160"/>
  <c r="J160"/>
  <c r="J101"/>
  <c r="R160"/>
  <c r="BK212"/>
  <c r="J212"/>
  <c r="J102"/>
  <c r="T212"/>
  <c i="8" r="BK123"/>
  <c r="J123"/>
  <c r="J97"/>
  <c r="T123"/>
  <c r="P139"/>
  <c r="T139"/>
  <c r="P148"/>
  <c r="T148"/>
  <c r="T155"/>
  <c i="9" r="BK131"/>
  <c r="J131"/>
  <c r="J97"/>
  <c r="T131"/>
  <c r="T130"/>
  <c r="P181"/>
  <c r="BK189"/>
  <c r="J189"/>
  <c r="J100"/>
  <c r="T189"/>
  <c r="BK323"/>
  <c r="J323"/>
  <c r="J102"/>
  <c r="T323"/>
  <c r="T316"/>
  <c r="BK465"/>
  <c r="J465"/>
  <c r="J105"/>
  <c r="R465"/>
  <c r="BK498"/>
  <c r="J498"/>
  <c r="J107"/>
  <c r="T498"/>
  <c r="P514"/>
  <c r="T514"/>
  <c r="R519"/>
  <c i="10" r="P131"/>
  <c r="T131"/>
  <c r="P168"/>
  <c r="T168"/>
  <c r="BK175"/>
  <c r="J175"/>
  <c r="J101"/>
  <c r="T175"/>
  <c r="BK204"/>
  <c r="J204"/>
  <c r="J103"/>
  <c r="T204"/>
  <c r="T197"/>
  <c r="P285"/>
  <c r="R285"/>
  <c r="BK303"/>
  <c r="J303"/>
  <c r="J108"/>
  <c r="T303"/>
  <c r="T316"/>
  <c i="11" r="P127"/>
  <c r="T127"/>
  <c r="BK214"/>
  <c r="J214"/>
  <c r="J99"/>
  <c r="R214"/>
  <c r="R130"/>
  <c r="BK226"/>
  <c r="J226"/>
  <c r="J100"/>
  <c r="R226"/>
  <c r="BK263"/>
  <c r="J263"/>
  <c r="J101"/>
  <c r="T263"/>
  <c r="BK280"/>
  <c r="J280"/>
  <c r="J103"/>
  <c r="R280"/>
  <c r="BK296"/>
  <c r="J296"/>
  <c r="J104"/>
  <c r="R296"/>
  <c r="BK301"/>
  <c r="J301"/>
  <c r="J105"/>
  <c r="R301"/>
  <c i="13" r="P132"/>
  <c r="R132"/>
  <c r="BK450"/>
  <c r="J450"/>
  <c r="J101"/>
  <c r="T450"/>
  <c r="P468"/>
  <c r="R468"/>
  <c r="BK482"/>
  <c r="J482"/>
  <c r="J104"/>
  <c r="R482"/>
  <c r="BK489"/>
  <c r="J489"/>
  <c r="J105"/>
  <c r="R489"/>
  <c r="P503"/>
  <c r="T503"/>
  <c r="R509"/>
  <c i="14" r="P135"/>
  <c r="T135"/>
  <c r="P162"/>
  <c r="R162"/>
  <c r="P169"/>
  <c r="R169"/>
  <c r="BK214"/>
  <c r="J214"/>
  <c r="J105"/>
  <c r="R214"/>
  <c r="R205"/>
  <c r="BK226"/>
  <c r="J226"/>
  <c r="J106"/>
  <c r="R226"/>
  <c r="BK286"/>
  <c r="J286"/>
  <c r="J107"/>
  <c r="T286"/>
  <c r="R317"/>
  <c r="R333"/>
  <c i="15" r="BK133"/>
  <c r="J133"/>
  <c r="J100"/>
  <c r="R133"/>
  <c r="BK140"/>
  <c r="J140"/>
  <c r="J101"/>
  <c r="T140"/>
  <c r="BK183"/>
  <c r="J183"/>
  <c r="J103"/>
  <c r="R183"/>
  <c r="BK186"/>
  <c r="J186"/>
  <c r="J104"/>
  <c r="R186"/>
  <c r="BK190"/>
  <c r="J190"/>
  <c r="J105"/>
  <c r="T190"/>
  <c r="P206"/>
  <c r="R206"/>
  <c r="BK211"/>
  <c r="J211"/>
  <c r="J108"/>
  <c r="R211"/>
  <c r="T211"/>
  <c r="T216"/>
  <c i="16" r="BK133"/>
  <c r="J133"/>
  <c r="J100"/>
  <c r="T133"/>
  <c r="P151"/>
  <c r="T151"/>
  <c r="P272"/>
  <c r="P268"/>
  <c r="T272"/>
  <c r="T268"/>
  <c r="P275"/>
  <c r="T275"/>
  <c r="P284"/>
  <c r="T284"/>
  <c r="P305"/>
  <c r="T305"/>
  <c r="P310"/>
  <c r="T310"/>
  <c r="T315"/>
  <c i="17" r="P143"/>
  <c r="P142"/>
  <c r="R143"/>
  <c r="R142"/>
  <c r="BK179"/>
  <c r="J179"/>
  <c r="J103"/>
  <c r="T179"/>
  <c r="T158"/>
  <c r="BK192"/>
  <c r="J192"/>
  <c r="J104"/>
  <c r="R192"/>
  <c r="BK205"/>
  <c r="J205"/>
  <c r="J105"/>
  <c r="R205"/>
  <c r="BK210"/>
  <c r="J210"/>
  <c r="J106"/>
  <c r="T210"/>
  <c r="P214"/>
  <c r="T214"/>
  <c r="P220"/>
  <c r="T220"/>
  <c r="P237"/>
  <c r="R237"/>
  <c r="BK257"/>
  <c r="J257"/>
  <c r="J111"/>
  <c r="R257"/>
  <c r="P264"/>
  <c r="P263"/>
  <c r="T264"/>
  <c r="T263"/>
  <c r="P267"/>
  <c r="R267"/>
  <c r="BK290"/>
  <c r="J290"/>
  <c r="J116"/>
  <c r="R290"/>
  <c r="BK295"/>
  <c r="J295"/>
  <c r="J117"/>
  <c r="R295"/>
  <c r="BK300"/>
  <c r="J300"/>
  <c r="J118"/>
  <c r="T300"/>
  <c i="18" r="P134"/>
  <c r="P133"/>
  <c r="R134"/>
  <c r="R133"/>
  <c r="P143"/>
  <c r="P142"/>
  <c r="R143"/>
  <c r="R142"/>
  <c r="BK244"/>
  <c r="J244"/>
  <c r="J105"/>
  <c r="R244"/>
  <c r="R162"/>
  <c r="BK254"/>
  <c r="J254"/>
  <c r="J106"/>
  <c r="R254"/>
  <c r="BK274"/>
  <c r="J274"/>
  <c r="J108"/>
  <c r="R274"/>
  <c r="BK279"/>
  <c r="J279"/>
  <c r="J109"/>
  <c r="R279"/>
  <c r="BK284"/>
  <c r="J284"/>
  <c r="J110"/>
  <c r="T284"/>
  <c i="19" r="P119"/>
  <c r="T119"/>
  <c r="R129"/>
  <c i="20" r="P130"/>
  <c r="T130"/>
  <c r="P137"/>
  <c r="R137"/>
  <c r="BK144"/>
  <c r="J144"/>
  <c r="J100"/>
  <c r="R144"/>
  <c r="BK147"/>
  <c r="J147"/>
  <c r="J101"/>
  <c r="R147"/>
  <c i="21" r="BK120"/>
  <c r="J120"/>
  <c r="J97"/>
  <c r="T120"/>
  <c r="P134"/>
  <c r="BK141"/>
  <c r="J141"/>
  <c r="J99"/>
  <c r="T141"/>
  <c i="22" r="R123"/>
  <c i="13" r="BK132"/>
  <c r="BK131"/>
  <c r="J131"/>
  <c r="J99"/>
  <c r="T132"/>
  <c r="T131"/>
  <c r="P450"/>
  <c r="R450"/>
  <c r="BK468"/>
  <c r="J468"/>
  <c r="J103"/>
  <c r="T468"/>
  <c r="P482"/>
  <c r="T482"/>
  <c r="P489"/>
  <c r="T489"/>
  <c r="BK503"/>
  <c r="J503"/>
  <c r="J107"/>
  <c r="R503"/>
  <c r="R502"/>
  <c r="BK509"/>
  <c r="J509"/>
  <c r="J108"/>
  <c r="P509"/>
  <c r="T509"/>
  <c i="14" r="BK135"/>
  <c r="R135"/>
  <c r="R134"/>
  <c r="BK162"/>
  <c r="J162"/>
  <c r="J101"/>
  <c r="T162"/>
  <c r="BK169"/>
  <c r="J169"/>
  <c r="J103"/>
  <c r="T169"/>
  <c r="P214"/>
  <c r="P205"/>
  <c r="T214"/>
  <c r="T205"/>
  <c r="P226"/>
  <c r="T226"/>
  <c r="P286"/>
  <c r="R286"/>
  <c r="BK317"/>
  <c r="J317"/>
  <c r="J109"/>
  <c r="P317"/>
  <c r="T317"/>
  <c r="BK333"/>
  <c r="J333"/>
  <c r="J110"/>
  <c r="P333"/>
  <c r="T333"/>
  <c r="BK338"/>
  <c r="J338"/>
  <c r="J111"/>
  <c r="P338"/>
  <c r="R338"/>
  <c r="T338"/>
  <c i="15" r="P133"/>
  <c r="T133"/>
  <c r="T132"/>
  <c r="P140"/>
  <c r="R140"/>
  <c r="P183"/>
  <c r="T183"/>
  <c r="T182"/>
  <c r="P186"/>
  <c r="T186"/>
  <c r="P190"/>
  <c r="R190"/>
  <c r="BK206"/>
  <c r="J206"/>
  <c r="J107"/>
  <c r="T206"/>
  <c r="T205"/>
  <c r="P211"/>
  <c r="BK216"/>
  <c r="J216"/>
  <c r="J109"/>
  <c r="P216"/>
  <c r="R216"/>
  <c i="16" r="P133"/>
  <c r="P132"/>
  <c r="R133"/>
  <c r="BK151"/>
  <c r="J151"/>
  <c r="J101"/>
  <c r="R151"/>
  <c r="BK272"/>
  <c r="J272"/>
  <c r="J103"/>
  <c r="R272"/>
  <c r="R268"/>
  <c r="BK275"/>
  <c r="J275"/>
  <c r="J104"/>
  <c r="R275"/>
  <c r="BK284"/>
  <c r="J284"/>
  <c r="J105"/>
  <c r="R284"/>
  <c r="BK305"/>
  <c r="J305"/>
  <c r="J107"/>
  <c r="R305"/>
  <c r="BK310"/>
  <c r="J310"/>
  <c r="J108"/>
  <c r="R310"/>
  <c r="BK315"/>
  <c r="J315"/>
  <c r="J109"/>
  <c r="P315"/>
  <c r="R315"/>
  <c i="17" r="BK143"/>
  <c r="J143"/>
  <c r="J100"/>
  <c r="T143"/>
  <c r="T142"/>
  <c r="P179"/>
  <c r="P158"/>
  <c r="R179"/>
  <c r="R158"/>
  <c r="P192"/>
  <c r="T192"/>
  <c r="P205"/>
  <c r="T205"/>
  <c r="P210"/>
  <c r="R210"/>
  <c r="BK214"/>
  <c r="J214"/>
  <c r="J107"/>
  <c r="R214"/>
  <c r="BK220"/>
  <c r="J220"/>
  <c r="J109"/>
  <c r="R220"/>
  <c r="R219"/>
  <c r="BK237"/>
  <c r="J237"/>
  <c r="J110"/>
  <c r="T237"/>
  <c r="P257"/>
  <c r="T257"/>
  <c r="BK264"/>
  <c r="J264"/>
  <c r="J113"/>
  <c r="R264"/>
  <c r="R263"/>
  <c r="BK267"/>
  <c r="J267"/>
  <c r="J114"/>
  <c r="T267"/>
  <c r="P290"/>
  <c r="T290"/>
  <c r="P295"/>
  <c r="T295"/>
  <c r="P300"/>
  <c r="R300"/>
  <c i="18" r="BK134"/>
  <c r="J134"/>
  <c r="J100"/>
  <c r="T134"/>
  <c r="T133"/>
  <c r="BK143"/>
  <c r="J143"/>
  <c r="J103"/>
  <c r="T143"/>
  <c r="T142"/>
  <c r="P244"/>
  <c r="P162"/>
  <c r="T244"/>
  <c r="T162"/>
  <c r="P254"/>
  <c r="T254"/>
  <c r="P274"/>
  <c r="T274"/>
  <c r="P279"/>
  <c r="T279"/>
  <c r="P284"/>
  <c r="R284"/>
  <c i="19" r="BK119"/>
  <c r="J119"/>
  <c r="J97"/>
  <c r="R119"/>
  <c r="R118"/>
  <c r="BK129"/>
  <c r="J129"/>
  <c r="J98"/>
  <c r="P129"/>
  <c r="T129"/>
  <c i="20" r="BK122"/>
  <c r="J122"/>
  <c r="J97"/>
  <c r="P122"/>
  <c r="R122"/>
  <c r="T122"/>
  <c r="BK130"/>
  <c r="J130"/>
  <c r="J98"/>
  <c r="R130"/>
  <c r="BK137"/>
  <c r="J137"/>
  <c r="J99"/>
  <c r="T137"/>
  <c r="P144"/>
  <c r="T144"/>
  <c r="P147"/>
  <c r="T147"/>
  <c i="21" r="P120"/>
  <c r="R120"/>
  <c r="BK134"/>
  <c r="J134"/>
  <c r="J98"/>
  <c r="R134"/>
  <c r="T134"/>
  <c r="P141"/>
  <c r="R141"/>
  <c i="22" r="BK123"/>
  <c r="J123"/>
  <c r="J97"/>
  <c r="P123"/>
  <c r="T123"/>
  <c r="BK149"/>
  <c r="J149"/>
  <c r="J99"/>
  <c r="P149"/>
  <c r="R149"/>
  <c r="T149"/>
  <c r="BK172"/>
  <c r="J172"/>
  <c r="J101"/>
  <c r="P172"/>
  <c r="R172"/>
  <c r="T172"/>
  <c r="BK178"/>
  <c r="J178"/>
  <c r="J102"/>
  <c r="P178"/>
  <c r="R178"/>
  <c r="T178"/>
  <c i="6" r="BK296"/>
  <c r="J296"/>
  <c r="J102"/>
  <c i="8" r="BK170"/>
  <c r="J170"/>
  <c r="J102"/>
  <c i="9" r="BK316"/>
  <c r="J316"/>
  <c r="J101"/>
  <c i="10" r="BK197"/>
  <c r="J197"/>
  <c r="J102"/>
  <c r="BK280"/>
  <c r="J280"/>
  <c r="J105"/>
  <c i="11" r="BK130"/>
  <c r="J130"/>
  <c r="J98"/>
  <c i="12" r="BK118"/>
  <c r="J118"/>
  <c r="J97"/>
  <c i="7" r="BK154"/>
  <c r="J154"/>
  <c r="J99"/>
  <c r="BK157"/>
  <c r="J157"/>
  <c r="J100"/>
  <c i="8" r="BK168"/>
  <c r="J168"/>
  <c r="J101"/>
  <c i="9" r="BK455"/>
  <c r="J455"/>
  <c r="J104"/>
  <c i="17" r="BK152"/>
  <c r="J152"/>
  <c r="J101"/>
  <c r="BK158"/>
  <c r="J158"/>
  <c r="J102"/>
  <c i="18" r="BK162"/>
  <c r="J162"/>
  <c r="J104"/>
  <c i="14" r="BK205"/>
  <c r="J205"/>
  <c r="J104"/>
  <c i="16" r="BK268"/>
  <c r="J268"/>
  <c r="J102"/>
  <c i="17" r="BK316"/>
  <c r="J316"/>
  <c r="J119"/>
  <c i="22" r="BK146"/>
  <c r="J146"/>
  <c r="J98"/>
  <c r="BK169"/>
  <c r="J169"/>
  <c r="J100"/>
  <c r="J89"/>
  <c r="J91"/>
  <c r="J92"/>
  <c r="F119"/>
  <c r="BE124"/>
  <c r="BE126"/>
  <c r="BE128"/>
  <c r="BE130"/>
  <c r="BE132"/>
  <c r="BE134"/>
  <c r="BE136"/>
  <c r="BE144"/>
  <c r="BE150"/>
  <c r="BE154"/>
  <c r="BE156"/>
  <c r="BE158"/>
  <c r="BE162"/>
  <c r="BE164"/>
  <c r="BE166"/>
  <c r="BE179"/>
  <c r="BE181"/>
  <c r="BE184"/>
  <c r="BE186"/>
  <c r="BE187"/>
  <c r="BE192"/>
  <c r="E85"/>
  <c r="F91"/>
  <c r="BE138"/>
  <c r="BE140"/>
  <c r="BE142"/>
  <c r="BE147"/>
  <c r="BE152"/>
  <c r="BE160"/>
  <c r="BE167"/>
  <c r="BE170"/>
  <c r="BE173"/>
  <c r="BE175"/>
  <c r="BE176"/>
  <c r="BE183"/>
  <c r="BE185"/>
  <c r="BE189"/>
  <c r="BE191"/>
  <c i="21" r="E85"/>
  <c r="J89"/>
  <c r="J91"/>
  <c r="F92"/>
  <c r="F115"/>
  <c r="J116"/>
  <c r="BE121"/>
  <c r="BE125"/>
  <c r="BE127"/>
  <c r="BE135"/>
  <c r="BE137"/>
  <c r="BE139"/>
  <c r="BE142"/>
  <c r="BE146"/>
  <c r="BE150"/>
  <c r="BE123"/>
  <c r="BE129"/>
  <c r="BE131"/>
  <c r="BE132"/>
  <c r="BE144"/>
  <c r="BE148"/>
  <c r="BE149"/>
  <c r="BE151"/>
  <c i="20" r="J91"/>
  <c r="F92"/>
  <c r="F117"/>
  <c r="BE123"/>
  <c r="BE124"/>
  <c r="BE126"/>
  <c r="BE127"/>
  <c r="BE128"/>
  <c r="BE129"/>
  <c r="BE133"/>
  <c r="BE134"/>
  <c r="BE136"/>
  <c r="BE139"/>
  <c r="BE141"/>
  <c r="BE142"/>
  <c r="BE145"/>
  <c r="BE148"/>
  <c r="BE150"/>
  <c r="BE154"/>
  <c r="BE155"/>
  <c r="BE156"/>
  <c r="BE157"/>
  <c r="BE158"/>
  <c r="BE162"/>
  <c r="E85"/>
  <c r="J89"/>
  <c r="J92"/>
  <c r="BE125"/>
  <c r="BE131"/>
  <c r="BE132"/>
  <c r="BE135"/>
  <c r="BE138"/>
  <c r="BE140"/>
  <c r="BE143"/>
  <c r="BE146"/>
  <c r="BE149"/>
  <c r="BE151"/>
  <c r="BE152"/>
  <c r="BE153"/>
  <c r="BE159"/>
  <c r="BE160"/>
  <c r="BE161"/>
  <c r="BE163"/>
  <c i="19" r="J89"/>
  <c r="J91"/>
  <c r="J92"/>
  <c r="F115"/>
  <c r="BE123"/>
  <c r="BE124"/>
  <c r="BE125"/>
  <c r="BE130"/>
  <c r="BE131"/>
  <c r="BE133"/>
  <c i="18" r="BK142"/>
  <c r="J142"/>
  <c r="J102"/>
  <c i="19" r="E85"/>
  <c r="F91"/>
  <c r="BE120"/>
  <c r="BE122"/>
  <c r="BE126"/>
  <c r="BE127"/>
  <c r="BE132"/>
  <c r="BE134"/>
  <c r="BE135"/>
  <c r="BE136"/>
  <c r="BE138"/>
  <c r="BE139"/>
  <c r="BE140"/>
  <c i="18" r="F94"/>
  <c r="E120"/>
  <c r="BE135"/>
  <c r="BE138"/>
  <c r="BE140"/>
  <c r="BE144"/>
  <c r="BE148"/>
  <c r="BE152"/>
  <c r="BE154"/>
  <c r="BE165"/>
  <c r="BE175"/>
  <c r="BE177"/>
  <c r="BE181"/>
  <c r="BE188"/>
  <c r="BE190"/>
  <c r="BE201"/>
  <c r="BE210"/>
  <c r="BE216"/>
  <c r="BE221"/>
  <c r="BE222"/>
  <c r="BE226"/>
  <c r="BE235"/>
  <c r="BE241"/>
  <c r="BE245"/>
  <c r="BE250"/>
  <c r="BE253"/>
  <c r="BE255"/>
  <c r="BE290"/>
  <c r="BE296"/>
  <c r="J91"/>
  <c r="BE137"/>
  <c r="BE158"/>
  <c r="BE163"/>
  <c r="BE167"/>
  <c r="BE169"/>
  <c r="BE171"/>
  <c r="BE173"/>
  <c r="BE179"/>
  <c r="BE183"/>
  <c r="BE189"/>
  <c r="BE191"/>
  <c r="BE192"/>
  <c r="BE196"/>
  <c r="BE205"/>
  <c r="BE214"/>
  <c r="BE219"/>
  <c r="BE223"/>
  <c r="BE225"/>
  <c r="BE229"/>
  <c r="BE232"/>
  <c r="BE238"/>
  <c r="BE243"/>
  <c r="BE247"/>
  <c r="BE252"/>
  <c r="BE260"/>
  <c r="BE264"/>
  <c r="BE275"/>
  <c r="BE277"/>
  <c r="BE280"/>
  <c r="BE282"/>
  <c r="BE285"/>
  <c i="16" r="BK132"/>
  <c r="J132"/>
  <c r="J99"/>
  <c i="17" r="E85"/>
  <c r="J135"/>
  <c r="BE144"/>
  <c r="BE148"/>
  <c r="BE150"/>
  <c r="BE159"/>
  <c r="BE161"/>
  <c r="BE165"/>
  <c r="BE168"/>
  <c r="BE172"/>
  <c r="BE174"/>
  <c r="BE177"/>
  <c r="BE182"/>
  <c r="BE183"/>
  <c r="BE185"/>
  <c r="BE187"/>
  <c r="BE191"/>
  <c r="BE197"/>
  <c r="BE198"/>
  <c r="BE199"/>
  <c r="BE200"/>
  <c r="BE203"/>
  <c r="BE206"/>
  <c r="BE211"/>
  <c r="BE215"/>
  <c r="BE223"/>
  <c r="BE227"/>
  <c r="BE230"/>
  <c r="BE238"/>
  <c r="BE242"/>
  <c r="BE251"/>
  <c r="BE258"/>
  <c r="BE262"/>
  <c r="BE266"/>
  <c r="BE268"/>
  <c r="BE276"/>
  <c r="BE280"/>
  <c r="BE296"/>
  <c r="BE298"/>
  <c r="BE306"/>
  <c r="BE317"/>
  <c r="F94"/>
  <c r="BE146"/>
  <c r="BE149"/>
  <c r="BE153"/>
  <c r="BE163"/>
  <c r="BE166"/>
  <c r="BE169"/>
  <c r="BE176"/>
  <c r="BE178"/>
  <c r="BE180"/>
  <c r="BE186"/>
  <c r="BE188"/>
  <c r="BE189"/>
  <c r="BE190"/>
  <c r="BE193"/>
  <c r="BE195"/>
  <c r="BE196"/>
  <c r="BE201"/>
  <c r="BE202"/>
  <c r="BE204"/>
  <c r="BE207"/>
  <c r="BE208"/>
  <c r="BE209"/>
  <c r="BE212"/>
  <c r="BE216"/>
  <c r="BE221"/>
  <c r="BE226"/>
  <c r="BE229"/>
  <c r="BE232"/>
  <c r="BE234"/>
  <c r="BE236"/>
  <c r="BE240"/>
  <c r="BE244"/>
  <c r="BE245"/>
  <c r="BE248"/>
  <c r="BE254"/>
  <c r="BE255"/>
  <c r="BE260"/>
  <c r="BE265"/>
  <c r="BE291"/>
  <c r="BE293"/>
  <c r="BE301"/>
  <c r="BE312"/>
  <c i="16" r="E85"/>
  <c r="J91"/>
  <c r="BE134"/>
  <c r="BE139"/>
  <c r="BE140"/>
  <c r="BE144"/>
  <c r="BE148"/>
  <c r="BE152"/>
  <c r="BE154"/>
  <c r="BE155"/>
  <c r="BE160"/>
  <c r="BE162"/>
  <c r="BE165"/>
  <c r="BE167"/>
  <c r="BE169"/>
  <c r="BE171"/>
  <c r="BE173"/>
  <c r="BE183"/>
  <c r="BE188"/>
  <c r="BE189"/>
  <c r="BE191"/>
  <c r="BE192"/>
  <c r="BE193"/>
  <c r="BE197"/>
  <c r="BE200"/>
  <c r="BE201"/>
  <c r="BE203"/>
  <c r="BE208"/>
  <c r="BE210"/>
  <c r="BE219"/>
  <c r="BE225"/>
  <c r="BE230"/>
  <c r="BE234"/>
  <c r="BE235"/>
  <c r="BE241"/>
  <c r="BE242"/>
  <c r="BE244"/>
  <c r="BE246"/>
  <c r="BE248"/>
  <c r="BE252"/>
  <c r="BE254"/>
  <c r="BE260"/>
  <c r="BE262"/>
  <c r="BE265"/>
  <c r="BE266"/>
  <c r="BE267"/>
  <c r="BE271"/>
  <c r="BE274"/>
  <c r="BE278"/>
  <c r="BE282"/>
  <c r="BE285"/>
  <c r="BE290"/>
  <c r="BE313"/>
  <c r="BE316"/>
  <c r="BE321"/>
  <c r="BE327"/>
  <c r="F94"/>
  <c r="BE136"/>
  <c r="BE142"/>
  <c r="BE146"/>
  <c r="BE150"/>
  <c r="BE156"/>
  <c r="BE157"/>
  <c r="BE159"/>
  <c r="BE163"/>
  <c r="BE168"/>
  <c r="BE170"/>
  <c r="BE172"/>
  <c r="BE174"/>
  <c r="BE176"/>
  <c r="BE177"/>
  <c r="BE178"/>
  <c r="BE179"/>
  <c r="BE180"/>
  <c r="BE182"/>
  <c r="BE185"/>
  <c r="BE186"/>
  <c r="BE194"/>
  <c r="BE195"/>
  <c r="BE198"/>
  <c r="BE204"/>
  <c r="BE206"/>
  <c r="BE211"/>
  <c r="BE212"/>
  <c r="BE214"/>
  <c r="BE215"/>
  <c r="BE216"/>
  <c r="BE222"/>
  <c r="BE227"/>
  <c r="BE233"/>
  <c r="BE237"/>
  <c r="BE240"/>
  <c r="BE245"/>
  <c r="BE250"/>
  <c r="BE256"/>
  <c r="BE258"/>
  <c r="BE264"/>
  <c r="BE269"/>
  <c r="BE273"/>
  <c r="BE276"/>
  <c r="BE280"/>
  <c r="BE294"/>
  <c r="BE306"/>
  <c r="BE308"/>
  <c r="BE311"/>
  <c i="14" r="J135"/>
  <c r="J100"/>
  <c i="15" r="E85"/>
  <c r="F94"/>
  <c r="J125"/>
  <c r="BE150"/>
  <c r="BE179"/>
  <c r="BE184"/>
  <c r="BE189"/>
  <c r="BE217"/>
  <c r="BE134"/>
  <c r="BE136"/>
  <c r="BE139"/>
  <c r="BE141"/>
  <c r="BE143"/>
  <c r="BE146"/>
  <c r="BE148"/>
  <c r="BE151"/>
  <c r="BE153"/>
  <c r="BE154"/>
  <c r="BE156"/>
  <c r="BE157"/>
  <c r="BE159"/>
  <c r="BE160"/>
  <c r="BE162"/>
  <c r="BE163"/>
  <c r="BE165"/>
  <c r="BE170"/>
  <c r="BE175"/>
  <c r="BE177"/>
  <c r="BE181"/>
  <c r="BE185"/>
  <c r="BE187"/>
  <c r="BE191"/>
  <c r="BE196"/>
  <c r="BE200"/>
  <c r="BE207"/>
  <c r="BE209"/>
  <c r="BE212"/>
  <c r="BE214"/>
  <c r="BE222"/>
  <c r="BE228"/>
  <c i="13" r="J132"/>
  <c r="J100"/>
  <c r="BK467"/>
  <c r="J467"/>
  <c r="J102"/>
  <c i="14" r="E85"/>
  <c r="J91"/>
  <c r="F130"/>
  <c r="BE140"/>
  <c r="BE141"/>
  <c r="BE143"/>
  <c r="BE146"/>
  <c r="BE148"/>
  <c r="BE149"/>
  <c r="BE156"/>
  <c r="BE163"/>
  <c r="BE165"/>
  <c r="BE170"/>
  <c r="BE175"/>
  <c r="BE178"/>
  <c r="BE179"/>
  <c r="BE180"/>
  <c r="BE184"/>
  <c r="BE189"/>
  <c r="BE191"/>
  <c r="BE193"/>
  <c r="BE199"/>
  <c r="BE200"/>
  <c r="BE206"/>
  <c r="BE208"/>
  <c r="BE215"/>
  <c r="BE219"/>
  <c r="BE232"/>
  <c r="BE235"/>
  <c r="BE256"/>
  <c r="BE260"/>
  <c r="BE264"/>
  <c r="BE269"/>
  <c r="BE279"/>
  <c r="BE283"/>
  <c r="BE285"/>
  <c r="BE301"/>
  <c r="BE313"/>
  <c r="BE318"/>
  <c r="BE328"/>
  <c r="BE330"/>
  <c r="BE334"/>
  <c r="BE336"/>
  <c r="BE340"/>
  <c r="BE343"/>
  <c r="BE136"/>
  <c r="BE152"/>
  <c r="BE160"/>
  <c r="BE173"/>
  <c r="BE188"/>
  <c r="BE197"/>
  <c r="BE203"/>
  <c r="BE204"/>
  <c r="BE211"/>
  <c r="BE223"/>
  <c r="BE227"/>
  <c r="BE229"/>
  <c r="BE237"/>
  <c r="BE241"/>
  <c r="BE245"/>
  <c r="BE249"/>
  <c r="BE252"/>
  <c r="BE262"/>
  <c r="BE268"/>
  <c r="BE273"/>
  <c r="BE275"/>
  <c r="BE287"/>
  <c r="BE291"/>
  <c r="BE297"/>
  <c r="BE305"/>
  <c r="BE308"/>
  <c r="BE321"/>
  <c r="BE322"/>
  <c r="BE325"/>
  <c r="BE339"/>
  <c i="13" r="E85"/>
  <c r="J124"/>
  <c r="F127"/>
  <c r="BE133"/>
  <c r="BE135"/>
  <c r="BE139"/>
  <c r="BE141"/>
  <c r="BE148"/>
  <c r="BE150"/>
  <c r="BE152"/>
  <c r="BE154"/>
  <c r="BE156"/>
  <c r="BE160"/>
  <c r="BE198"/>
  <c r="BE205"/>
  <c r="BE208"/>
  <c r="BE219"/>
  <c r="BE225"/>
  <c r="BE226"/>
  <c r="BE231"/>
  <c r="BE237"/>
  <c r="BE248"/>
  <c r="BE260"/>
  <c r="BE263"/>
  <c r="BE266"/>
  <c r="BE269"/>
  <c r="BE276"/>
  <c r="BE281"/>
  <c r="BE294"/>
  <c r="BE295"/>
  <c r="BE298"/>
  <c r="BE299"/>
  <c r="BE307"/>
  <c r="BE312"/>
  <c r="BE324"/>
  <c r="BE328"/>
  <c r="BE331"/>
  <c r="BE338"/>
  <c r="BE340"/>
  <c r="BE344"/>
  <c r="BE352"/>
  <c r="BE359"/>
  <c r="BE364"/>
  <c r="BE368"/>
  <c r="BE370"/>
  <c r="BE373"/>
  <c r="BE379"/>
  <c r="BE388"/>
  <c r="BE409"/>
  <c r="BE412"/>
  <c r="BE414"/>
  <c r="BE418"/>
  <c r="BE427"/>
  <c r="BE432"/>
  <c r="BE434"/>
  <c r="BE441"/>
  <c r="BE444"/>
  <c r="BE446"/>
  <c r="BE448"/>
  <c r="BE451"/>
  <c r="BE457"/>
  <c r="BE458"/>
  <c r="BE463"/>
  <c r="BE464"/>
  <c r="BE466"/>
  <c r="BE481"/>
  <c r="BE496"/>
  <c r="BE499"/>
  <c r="BE504"/>
  <c r="BE510"/>
  <c r="BE511"/>
  <c r="BE515"/>
  <c r="BE137"/>
  <c r="BE149"/>
  <c r="BE151"/>
  <c r="BE158"/>
  <c r="BE174"/>
  <c r="BE178"/>
  <c r="BE183"/>
  <c r="BE186"/>
  <c r="BE189"/>
  <c r="BE192"/>
  <c r="BE215"/>
  <c r="BE223"/>
  <c r="BE229"/>
  <c r="BE236"/>
  <c r="BE242"/>
  <c r="BE243"/>
  <c r="BE245"/>
  <c r="BE251"/>
  <c r="BE256"/>
  <c r="BE262"/>
  <c r="BE265"/>
  <c r="BE268"/>
  <c r="BE271"/>
  <c r="BE273"/>
  <c r="BE278"/>
  <c r="BE286"/>
  <c r="BE289"/>
  <c r="BE291"/>
  <c r="BE296"/>
  <c r="BE297"/>
  <c r="BE304"/>
  <c r="BE317"/>
  <c r="BE322"/>
  <c r="BE326"/>
  <c r="BE327"/>
  <c r="BE333"/>
  <c r="BE376"/>
  <c r="BE382"/>
  <c r="BE385"/>
  <c r="BE392"/>
  <c r="BE393"/>
  <c r="BE396"/>
  <c r="BE401"/>
  <c r="BE405"/>
  <c r="BE415"/>
  <c r="BE416"/>
  <c r="BE419"/>
  <c r="BE420"/>
  <c r="BE424"/>
  <c r="BE425"/>
  <c r="BE431"/>
  <c r="BE437"/>
  <c r="BE440"/>
  <c r="BE442"/>
  <c r="BE462"/>
  <c r="BE469"/>
  <c r="BE475"/>
  <c r="BE480"/>
  <c r="BE483"/>
  <c r="BE485"/>
  <c r="BE490"/>
  <c r="BE506"/>
  <c i="12" r="E85"/>
  <c r="J89"/>
  <c r="F91"/>
  <c r="J91"/>
  <c r="F92"/>
  <c r="J92"/>
  <c r="BE119"/>
  <c i="10" r="J131"/>
  <c r="J98"/>
  <c i="11" r="J88"/>
  <c r="F122"/>
  <c r="BE128"/>
  <c r="BE131"/>
  <c r="BE133"/>
  <c r="BE141"/>
  <c r="BE144"/>
  <c r="BE163"/>
  <c r="BE165"/>
  <c r="BE168"/>
  <c r="BE170"/>
  <c r="BE176"/>
  <c r="BE180"/>
  <c r="BE185"/>
  <c r="BE189"/>
  <c r="BE194"/>
  <c r="BE197"/>
  <c r="BE206"/>
  <c r="BE212"/>
  <c r="BE215"/>
  <c r="BE219"/>
  <c r="BE223"/>
  <c r="BE227"/>
  <c r="BE229"/>
  <c r="BE235"/>
  <c r="BE239"/>
  <c r="BE247"/>
  <c r="BE251"/>
  <c r="BE254"/>
  <c r="BE260"/>
  <c r="BE275"/>
  <c r="BE285"/>
  <c r="BE288"/>
  <c r="BE291"/>
  <c r="BE297"/>
  <c r="E84"/>
  <c r="BE129"/>
  <c r="BE136"/>
  <c r="BE138"/>
  <c r="BE146"/>
  <c r="BE149"/>
  <c r="BE153"/>
  <c r="BE155"/>
  <c r="BE157"/>
  <c r="BE159"/>
  <c r="BE162"/>
  <c r="BE167"/>
  <c r="BE173"/>
  <c r="BE174"/>
  <c r="BE178"/>
  <c r="BE181"/>
  <c r="BE183"/>
  <c r="BE187"/>
  <c r="BE192"/>
  <c r="BE200"/>
  <c r="BE202"/>
  <c r="BE204"/>
  <c r="BE208"/>
  <c r="BE210"/>
  <c r="BE232"/>
  <c r="BE243"/>
  <c r="BE253"/>
  <c r="BE258"/>
  <c r="BE264"/>
  <c r="BE269"/>
  <c r="BE281"/>
  <c r="BE284"/>
  <c r="BE293"/>
  <c r="BE299"/>
  <c r="BE302"/>
  <c r="BE305"/>
  <c i="9" r="BK130"/>
  <c r="J130"/>
  <c r="J96"/>
  <c i="10" r="E119"/>
  <c r="J123"/>
  <c r="F126"/>
  <c r="BE132"/>
  <c r="BE137"/>
  <c r="BE139"/>
  <c r="BE142"/>
  <c r="BE143"/>
  <c r="BE144"/>
  <c r="BE146"/>
  <c r="BE151"/>
  <c r="BE166"/>
  <c r="BE176"/>
  <c r="BE178"/>
  <c r="BE183"/>
  <c r="BE187"/>
  <c r="BE193"/>
  <c r="BE195"/>
  <c r="BE198"/>
  <c r="BE200"/>
  <c r="BE205"/>
  <c r="BE221"/>
  <c r="BE225"/>
  <c r="BE227"/>
  <c r="BE236"/>
  <c r="BE240"/>
  <c r="BE244"/>
  <c r="BE249"/>
  <c r="BE253"/>
  <c r="BE261"/>
  <c r="BE272"/>
  <c r="BE286"/>
  <c r="BE290"/>
  <c r="BE296"/>
  <c r="BE299"/>
  <c r="BE307"/>
  <c r="BE317"/>
  <c r="BE134"/>
  <c r="BE145"/>
  <c r="BE148"/>
  <c r="BE153"/>
  <c r="BE154"/>
  <c r="BE158"/>
  <c r="BE162"/>
  <c r="BE169"/>
  <c r="BE171"/>
  <c r="BE180"/>
  <c r="BE181"/>
  <c r="BE189"/>
  <c r="BE196"/>
  <c r="BE209"/>
  <c r="BE213"/>
  <c r="BE217"/>
  <c r="BE229"/>
  <c r="BE232"/>
  <c r="BE257"/>
  <c r="BE262"/>
  <c r="BE266"/>
  <c r="BE268"/>
  <c r="BE276"/>
  <c r="BE281"/>
  <c r="BE304"/>
  <c r="BE308"/>
  <c r="BE311"/>
  <c r="BE313"/>
  <c r="BE318"/>
  <c r="BE322"/>
  <c i="9" r="E119"/>
  <c r="J123"/>
  <c r="F126"/>
  <c r="BE144"/>
  <c r="BE148"/>
  <c r="BE163"/>
  <c r="BE174"/>
  <c r="BE182"/>
  <c r="BE184"/>
  <c r="BE197"/>
  <c r="BE205"/>
  <c r="BE207"/>
  <c r="BE216"/>
  <c r="BE224"/>
  <c r="BE227"/>
  <c r="BE229"/>
  <c r="BE232"/>
  <c r="BE235"/>
  <c r="BE240"/>
  <c r="BE245"/>
  <c r="BE247"/>
  <c r="BE252"/>
  <c r="BE257"/>
  <c r="BE263"/>
  <c r="BE267"/>
  <c r="BE272"/>
  <c r="BE274"/>
  <c r="BE299"/>
  <c r="BE303"/>
  <c r="BE308"/>
  <c r="BE314"/>
  <c r="BE324"/>
  <c r="BE344"/>
  <c r="BE354"/>
  <c r="BE368"/>
  <c r="BE376"/>
  <c r="BE381"/>
  <c r="BE384"/>
  <c r="BE394"/>
  <c r="BE406"/>
  <c r="BE414"/>
  <c r="BE422"/>
  <c r="BE426"/>
  <c r="BE431"/>
  <c r="BE439"/>
  <c r="BE443"/>
  <c r="BE448"/>
  <c r="BE466"/>
  <c r="BE478"/>
  <c r="BE482"/>
  <c r="BE499"/>
  <c r="BE502"/>
  <c r="BE517"/>
  <c r="BE520"/>
  <c r="BE521"/>
  <c r="BE524"/>
  <c r="BE132"/>
  <c r="BE136"/>
  <c r="BE137"/>
  <c r="BE139"/>
  <c r="BE142"/>
  <c r="BE146"/>
  <c r="BE151"/>
  <c r="BE155"/>
  <c r="BE159"/>
  <c r="BE165"/>
  <c r="BE166"/>
  <c r="BE169"/>
  <c r="BE179"/>
  <c r="BE190"/>
  <c r="BE194"/>
  <c r="BE199"/>
  <c r="BE202"/>
  <c r="BE210"/>
  <c r="BE213"/>
  <c r="BE219"/>
  <c r="BE221"/>
  <c r="BE237"/>
  <c r="BE242"/>
  <c r="BE250"/>
  <c r="BE251"/>
  <c r="BE262"/>
  <c r="BE265"/>
  <c r="BE278"/>
  <c r="BE283"/>
  <c r="BE287"/>
  <c r="BE291"/>
  <c r="BE295"/>
  <c r="BE312"/>
  <c r="BE315"/>
  <c r="BE317"/>
  <c r="BE319"/>
  <c r="BE328"/>
  <c r="BE334"/>
  <c r="BE338"/>
  <c r="BE342"/>
  <c r="BE348"/>
  <c r="BE351"/>
  <c r="BE357"/>
  <c r="BE360"/>
  <c r="BE364"/>
  <c r="BE372"/>
  <c r="BE389"/>
  <c r="BE391"/>
  <c r="BE396"/>
  <c r="BE401"/>
  <c r="BE411"/>
  <c r="BE418"/>
  <c r="BE424"/>
  <c r="BE432"/>
  <c r="BE437"/>
  <c r="BE445"/>
  <c r="BE452"/>
  <c r="BE456"/>
  <c r="BE461"/>
  <c r="BE471"/>
  <c r="BE486"/>
  <c r="BE489"/>
  <c r="BE494"/>
  <c r="BE503"/>
  <c r="BE506"/>
  <c r="BE509"/>
  <c r="BE511"/>
  <c r="BE515"/>
  <c i="8" r="F91"/>
  <c r="F92"/>
  <c r="J92"/>
  <c r="J116"/>
  <c r="BE124"/>
  <c r="BE126"/>
  <c r="BE130"/>
  <c r="BE138"/>
  <c r="BE140"/>
  <c r="BE146"/>
  <c r="BE149"/>
  <c r="BE156"/>
  <c r="BE160"/>
  <c r="BE162"/>
  <c r="BE166"/>
  <c r="BE169"/>
  <c r="E85"/>
  <c r="J91"/>
  <c r="BE128"/>
  <c r="BE132"/>
  <c r="BE134"/>
  <c r="BE136"/>
  <c r="BE142"/>
  <c r="BE144"/>
  <c r="BE151"/>
  <c r="BE153"/>
  <c r="BE158"/>
  <c r="BE164"/>
  <c r="BE171"/>
  <c i="6" r="BK125"/>
  <c r="J125"/>
  <c r="J96"/>
  <c i="7" r="J89"/>
  <c r="J91"/>
  <c r="J92"/>
  <c r="E112"/>
  <c r="BE124"/>
  <c r="BE127"/>
  <c r="BE131"/>
  <c r="BE136"/>
  <c r="BE141"/>
  <c r="BE144"/>
  <c r="BE145"/>
  <c r="BE147"/>
  <c r="BE150"/>
  <c r="BE155"/>
  <c r="BE163"/>
  <c r="BE165"/>
  <c r="BE167"/>
  <c r="BE171"/>
  <c r="BE175"/>
  <c r="BE181"/>
  <c r="BE185"/>
  <c r="BE187"/>
  <c r="BE190"/>
  <c r="BE192"/>
  <c r="BE193"/>
  <c r="BE194"/>
  <c r="BE195"/>
  <c r="BE199"/>
  <c r="BE200"/>
  <c r="BE204"/>
  <c r="BE209"/>
  <c r="BE210"/>
  <c r="F91"/>
  <c r="F92"/>
  <c r="BE126"/>
  <c r="BE129"/>
  <c r="BE133"/>
  <c r="BE135"/>
  <c r="BE137"/>
  <c r="BE139"/>
  <c r="BE143"/>
  <c r="BE152"/>
  <c r="BE158"/>
  <c r="BE161"/>
  <c r="BE169"/>
  <c r="BE173"/>
  <c r="BE177"/>
  <c r="BE179"/>
  <c r="BE183"/>
  <c r="BE188"/>
  <c r="BE191"/>
  <c r="BE196"/>
  <c r="BE197"/>
  <c r="BE201"/>
  <c r="BE203"/>
  <c r="BE205"/>
  <c r="BE207"/>
  <c r="BE211"/>
  <c r="BE213"/>
  <c r="BE215"/>
  <c i="6" r="J89"/>
  <c r="J91"/>
  <c r="J92"/>
  <c r="F121"/>
  <c r="F122"/>
  <c r="BE127"/>
  <c r="BE131"/>
  <c r="BE133"/>
  <c r="BE134"/>
  <c r="BE150"/>
  <c r="BE158"/>
  <c r="BE160"/>
  <c r="BE162"/>
  <c r="BE170"/>
  <c r="BE172"/>
  <c r="BE176"/>
  <c r="BE178"/>
  <c r="BE184"/>
  <c r="BE188"/>
  <c r="BE190"/>
  <c r="BE192"/>
  <c r="BE196"/>
  <c r="BE203"/>
  <c r="BE205"/>
  <c r="BE207"/>
  <c r="BE219"/>
  <c r="BE220"/>
  <c r="BE227"/>
  <c r="BE230"/>
  <c r="BE235"/>
  <c r="BE242"/>
  <c r="BE244"/>
  <c r="BE246"/>
  <c r="BE247"/>
  <c r="BE249"/>
  <c r="BE251"/>
  <c r="BE252"/>
  <c r="BE253"/>
  <c r="BE258"/>
  <c r="BE262"/>
  <c r="BE264"/>
  <c r="BE267"/>
  <c r="BE268"/>
  <c r="BE270"/>
  <c r="BE277"/>
  <c r="BE282"/>
  <c r="BE286"/>
  <c r="BE290"/>
  <c r="BE294"/>
  <c r="BE297"/>
  <c r="BE301"/>
  <c r="BE302"/>
  <c r="BE303"/>
  <c r="BE305"/>
  <c r="BE311"/>
  <c r="BE313"/>
  <c r="BE314"/>
  <c r="BE315"/>
  <c r="BE316"/>
  <c r="BE317"/>
  <c r="BE318"/>
  <c r="BE319"/>
  <c r="BE321"/>
  <c r="BE323"/>
  <c r="BE325"/>
  <c r="BE327"/>
  <c r="BE335"/>
  <c r="BE337"/>
  <c r="BE339"/>
  <c r="BE341"/>
  <c r="E85"/>
  <c r="BE129"/>
  <c r="BE135"/>
  <c r="BE137"/>
  <c r="BE139"/>
  <c r="BE141"/>
  <c r="BE143"/>
  <c r="BE145"/>
  <c r="BE147"/>
  <c r="BE148"/>
  <c r="BE151"/>
  <c r="BE152"/>
  <c r="BE153"/>
  <c r="BE154"/>
  <c r="BE156"/>
  <c r="BE164"/>
  <c r="BE166"/>
  <c r="BE168"/>
  <c r="BE174"/>
  <c r="BE180"/>
  <c r="BE182"/>
  <c r="BE186"/>
  <c r="BE194"/>
  <c r="BE199"/>
  <c r="BE201"/>
  <c r="BE209"/>
  <c r="BE211"/>
  <c r="BE213"/>
  <c r="BE215"/>
  <c r="BE217"/>
  <c r="BE222"/>
  <c r="BE224"/>
  <c r="BE226"/>
  <c r="BE228"/>
  <c r="BE229"/>
  <c r="BE233"/>
  <c r="BE236"/>
  <c r="BE237"/>
  <c r="BE239"/>
  <c r="BE241"/>
  <c r="BE250"/>
  <c r="BE254"/>
  <c r="BE256"/>
  <c r="BE259"/>
  <c r="BE260"/>
  <c r="BE266"/>
  <c r="BE273"/>
  <c r="BE275"/>
  <c r="BE279"/>
  <c r="BE280"/>
  <c r="BE284"/>
  <c r="BE288"/>
  <c r="BE292"/>
  <c r="BE300"/>
  <c r="BE307"/>
  <c r="BE309"/>
  <c r="BE329"/>
  <c r="BE330"/>
  <c r="BE331"/>
  <c r="BE333"/>
  <c r="BE343"/>
  <c r="BE345"/>
  <c i="5" r="BE122"/>
  <c r="BE125"/>
  <c r="BE127"/>
  <c r="BE135"/>
  <c r="BE139"/>
  <c r="BE143"/>
  <c r="BE149"/>
  <c r="BE157"/>
  <c r="BE165"/>
  <c r="BE166"/>
  <c r="BE168"/>
  <c r="BE169"/>
  <c r="BE173"/>
  <c r="BE176"/>
  <c r="BE182"/>
  <c r="BE188"/>
  <c r="BE189"/>
  <c r="BE191"/>
  <c r="BE192"/>
  <c r="BE193"/>
  <c r="BE194"/>
  <c r="E85"/>
  <c r="J89"/>
  <c r="F91"/>
  <c r="J91"/>
  <c r="F92"/>
  <c r="J92"/>
  <c r="BE123"/>
  <c r="BE129"/>
  <c r="BE131"/>
  <c r="BE133"/>
  <c r="BE137"/>
  <c r="BE141"/>
  <c r="BE146"/>
  <c r="BE148"/>
  <c r="BE150"/>
  <c r="BE153"/>
  <c r="BE155"/>
  <c r="BE159"/>
  <c r="BE161"/>
  <c r="BE163"/>
  <c r="BE170"/>
  <c r="BE172"/>
  <c r="BE174"/>
  <c r="BE175"/>
  <c r="BE178"/>
  <c r="BE180"/>
  <c r="BE181"/>
  <c r="BE184"/>
  <c r="BE185"/>
  <c r="BE187"/>
  <c r="BE190"/>
  <c i="4" r="E85"/>
  <c r="F91"/>
  <c r="F92"/>
  <c r="J116"/>
  <c r="BE123"/>
  <c r="BE129"/>
  <c r="BE137"/>
  <c r="BE143"/>
  <c r="BE148"/>
  <c r="BE150"/>
  <c r="BE154"/>
  <c r="BE158"/>
  <c r="BE160"/>
  <c r="BE163"/>
  <c r="BE164"/>
  <c r="BE167"/>
  <c r="J89"/>
  <c r="J91"/>
  <c r="BE121"/>
  <c r="BE125"/>
  <c r="BE127"/>
  <c r="BE131"/>
  <c r="BE133"/>
  <c r="BE135"/>
  <c r="BE139"/>
  <c r="BE141"/>
  <c r="BE146"/>
  <c r="BE152"/>
  <c r="BE156"/>
  <c r="BE162"/>
  <c r="BE166"/>
  <c i="3" r="E85"/>
  <c r="F91"/>
  <c r="F92"/>
  <c r="J113"/>
  <c r="J115"/>
  <c r="J116"/>
  <c r="BE123"/>
  <c r="BE127"/>
  <c r="BE129"/>
  <c r="BE131"/>
  <c r="BE133"/>
  <c r="BE137"/>
  <c r="BE139"/>
  <c r="BE143"/>
  <c r="BE146"/>
  <c r="BE148"/>
  <c r="BE150"/>
  <c r="BE154"/>
  <c r="BE156"/>
  <c r="BE161"/>
  <c r="BE163"/>
  <c r="BE164"/>
  <c r="BE167"/>
  <c r="BE169"/>
  <c r="BE172"/>
  <c r="BE121"/>
  <c r="BE125"/>
  <c r="BE135"/>
  <c r="BE141"/>
  <c r="BE152"/>
  <c r="BE159"/>
  <c r="BE165"/>
  <c r="BE166"/>
  <c r="BE171"/>
  <c i="2" r="E85"/>
  <c r="J89"/>
  <c r="F91"/>
  <c r="J91"/>
  <c r="F92"/>
  <c r="J92"/>
  <c r="BE119"/>
  <c r="BE121"/>
  <c r="BE123"/>
  <c r="BE125"/>
  <c r="BE127"/>
  <c r="BE129"/>
  <c r="BE131"/>
  <c r="BE133"/>
  <c r="BE135"/>
  <c r="BE137"/>
  <c r="BE141"/>
  <c r="BE143"/>
  <c r="BE145"/>
  <c r="BE139"/>
  <c r="F34"/>
  <c i="1" r="BA95"/>
  <c r="AS94"/>
  <c i="3" r="F34"/>
  <c i="1" r="BA96"/>
  <c i="3" r="F36"/>
  <c i="1" r="BC96"/>
  <c i="4" r="F36"/>
  <c i="1" r="BC97"/>
  <c i="4" r="F35"/>
  <c i="1" r="BB97"/>
  <c i="5" r="F34"/>
  <c i="1" r="BA98"/>
  <c i="5" r="F35"/>
  <c i="1" r="BB98"/>
  <c i="5" r="F37"/>
  <c i="1" r="BD98"/>
  <c i="6" r="F37"/>
  <c i="1" r="BD99"/>
  <c i="6" r="J34"/>
  <c i="1" r="AW99"/>
  <c i="6" r="F35"/>
  <c i="1" r="BB99"/>
  <c i="7" r="F34"/>
  <c i="1" r="BA100"/>
  <c i="7" r="F35"/>
  <c i="1" r="BB100"/>
  <c i="7" r="F37"/>
  <c i="1" r="BD100"/>
  <c i="8" r="F35"/>
  <c i="1" r="BB101"/>
  <c i="8" r="F37"/>
  <c i="1" r="BD101"/>
  <c i="9" r="F36"/>
  <c i="1" r="BC102"/>
  <c i="9" r="F34"/>
  <c i="1" r="BA102"/>
  <c i="9" r="F35"/>
  <c i="1" r="BB102"/>
  <c i="10" r="F34"/>
  <c i="1" r="BA103"/>
  <c i="10" r="J34"/>
  <c i="1" r="AW103"/>
  <c i="10" r="F37"/>
  <c i="1" r="BD103"/>
  <c i="11" r="F36"/>
  <c i="1" r="BC104"/>
  <c i="11" r="F35"/>
  <c i="1" r="BB104"/>
  <c i="12" r="J33"/>
  <c i="1" r="AV105"/>
  <c r="AT105"/>
  <c i="12" r="F34"/>
  <c i="1" r="BA105"/>
  <c i="13" r="F36"/>
  <c i="1" r="BA107"/>
  <c i="13" r="J36"/>
  <c i="1" r="AW107"/>
  <c i="13" r="F39"/>
  <c i="1" r="BD107"/>
  <c i="14" r="F37"/>
  <c i="1" r="BB108"/>
  <c i="15" r="F37"/>
  <c i="1" r="BB109"/>
  <c i="15" r="J36"/>
  <c i="1" r="AW109"/>
  <c i="15" r="F39"/>
  <c i="1" r="BD109"/>
  <c i="16" r="F38"/>
  <c i="1" r="BC110"/>
  <c i="16" r="F37"/>
  <c i="1" r="BB110"/>
  <c i="17" r="F36"/>
  <c i="1" r="BA111"/>
  <c i="17" r="F37"/>
  <c i="1" r="BB111"/>
  <c i="18" r="F37"/>
  <c i="1" r="BB112"/>
  <c i="18" r="F38"/>
  <c i="1" r="BC112"/>
  <c i="19" r="F34"/>
  <c i="1" r="BA113"/>
  <c i="19" r="J34"/>
  <c i="1" r="AW113"/>
  <c i="19" r="F36"/>
  <c i="1" r="BC113"/>
  <c i="19" r="F37"/>
  <c i="1" r="BD113"/>
  <c i="20" r="F34"/>
  <c i="1" r="BA114"/>
  <c i="20" r="F36"/>
  <c i="1" r="BC114"/>
  <c i="21" r="F34"/>
  <c i="1" r="BA115"/>
  <c i="21" r="F35"/>
  <c i="1" r="BB115"/>
  <c i="21" r="F37"/>
  <c i="1" r="BD115"/>
  <c i="22" r="F34"/>
  <c i="1" r="BA116"/>
  <c i="22" r="F35"/>
  <c i="1" r="BB116"/>
  <c i="22" r="F37"/>
  <c i="1" r="BD116"/>
  <c i="2" r="F35"/>
  <c i="1" r="BB95"/>
  <c i="2" r="F37"/>
  <c i="1" r="BD95"/>
  <c i="2" r="F36"/>
  <c i="1" r="BC95"/>
  <c i="2" r="J34"/>
  <c i="1" r="AW95"/>
  <c i="3" r="F35"/>
  <c i="1" r="BB96"/>
  <c i="3" r="J34"/>
  <c i="1" r="AW96"/>
  <c i="3" r="F37"/>
  <c i="1" r="BD96"/>
  <c i="4" r="F34"/>
  <c i="1" r="BA97"/>
  <c i="4" r="J34"/>
  <c i="1" r="AW97"/>
  <c i="4" r="F37"/>
  <c i="1" r="BD97"/>
  <c i="5" r="J34"/>
  <c i="1" r="AW98"/>
  <c i="5" r="F36"/>
  <c i="1" r="BC98"/>
  <c i="6" r="F34"/>
  <c i="1" r="BA99"/>
  <c i="6" r="F36"/>
  <c i="1" r="BC99"/>
  <c i="7" r="J34"/>
  <c i="1" r="AW100"/>
  <c i="7" r="F36"/>
  <c i="1" r="BC100"/>
  <c i="8" r="J34"/>
  <c i="1" r="AW101"/>
  <c i="8" r="F34"/>
  <c i="1" r="BA101"/>
  <c i="8" r="F36"/>
  <c i="1" r="BC101"/>
  <c i="9" r="J34"/>
  <c i="1" r="AW102"/>
  <c i="9" r="F37"/>
  <c i="1" r="BD102"/>
  <c i="10" r="F36"/>
  <c i="1" r="BC103"/>
  <c i="10" r="F35"/>
  <c i="1" r="BB103"/>
  <c i="11" r="F34"/>
  <c i="1" r="BA104"/>
  <c i="11" r="J34"/>
  <c i="1" r="AW104"/>
  <c i="11" r="F37"/>
  <c i="1" r="BD104"/>
  <c i="13" r="F37"/>
  <c i="1" r="BB107"/>
  <c i="13" r="F38"/>
  <c i="1" r="BC107"/>
  <c i="14" r="F36"/>
  <c i="1" r="BA108"/>
  <c i="14" r="J36"/>
  <c i="1" r="AW108"/>
  <c i="14" r="F38"/>
  <c i="1" r="BC108"/>
  <c i="14" r="F39"/>
  <c i="1" r="BD108"/>
  <c i="15" r="F36"/>
  <c i="1" r="BA109"/>
  <c i="15" r="F38"/>
  <c i="1" r="BC109"/>
  <c i="16" r="F36"/>
  <c i="1" r="BA110"/>
  <c i="16" r="J36"/>
  <c i="1" r="AW110"/>
  <c i="16" r="F39"/>
  <c i="1" r="BD110"/>
  <c i="17" r="F38"/>
  <c i="1" r="BC111"/>
  <c i="17" r="J36"/>
  <c i="1" r="AW111"/>
  <c i="17" r="F39"/>
  <c i="1" r="BD111"/>
  <c i="18" r="F36"/>
  <c i="1" r="BA112"/>
  <c i="18" r="J36"/>
  <c i="1" r="AW112"/>
  <c i="18" r="F39"/>
  <c i="1" r="BD112"/>
  <c i="19" r="F35"/>
  <c i="1" r="BB113"/>
  <c i="20" r="F35"/>
  <c i="1" r="BB114"/>
  <c i="20" r="J34"/>
  <c i="1" r="AW114"/>
  <c i="20" r="F37"/>
  <c i="1" r="BD114"/>
  <c i="21" r="J34"/>
  <c i="1" r="AW115"/>
  <c i="21" r="F36"/>
  <c i="1" r="BC115"/>
  <c i="22" r="J34"/>
  <c i="1" r="AW116"/>
  <c i="22" r="F36"/>
  <c i="1" r="BC116"/>
  <c i="22" l="1" r="T122"/>
  <c i="21" r="P119"/>
  <c i="1" r="AU115"/>
  <c i="20" r="T121"/>
  <c r="P121"/>
  <c i="1" r="AU114"/>
  <c i="18" r="T273"/>
  <c r="T141"/>
  <c r="T132"/>
  <c i="17" r="T289"/>
  <c i="16" r="R304"/>
  <c i="15" r="T131"/>
  <c i="14" r="P316"/>
  <c i="13" r="T467"/>
  <c i="22" r="R122"/>
  <c i="19" r="T118"/>
  <c i="18" r="R273"/>
  <c r="R141"/>
  <c r="R132"/>
  <c i="17" r="R289"/>
  <c r="P219"/>
  <c i="16" r="T304"/>
  <c i="15" r="R205"/>
  <c r="R132"/>
  <c i="14" r="R168"/>
  <c r="R133"/>
  <c r="P134"/>
  <c i="13" r="T502"/>
  <c r="T130"/>
  <c r="R131"/>
  <c i="11" r="R279"/>
  <c r="T126"/>
  <c r="P126"/>
  <c i="10" r="T302"/>
  <c r="T130"/>
  <c i="9" r="T497"/>
  <c i="6" r="T125"/>
  <c i="5" r="T120"/>
  <c i="4" r="R119"/>
  <c i="3" r="P119"/>
  <c i="1" r="AU96"/>
  <c i="11" r="T279"/>
  <c r="R126"/>
  <c r="R125"/>
  <c i="10" r="R302"/>
  <c r="P174"/>
  <c r="BK130"/>
  <c r="J130"/>
  <c r="J97"/>
  <c i="9" r="R497"/>
  <c r="R188"/>
  <c r="P130"/>
  <c i="8" r="P122"/>
  <c i="1" r="AU101"/>
  <c i="7" r="T122"/>
  <c i="6" r="R125"/>
  <c i="5" r="R120"/>
  <c i="4" r="T119"/>
  <c i="22" r="P122"/>
  <c i="1" r="AU116"/>
  <c i="21" r="R119"/>
  <c i="20" r="R121"/>
  <c i="18" r="P273"/>
  <c i="17" r="P289"/>
  <c i="16" r="R132"/>
  <c r="R131"/>
  <c i="15" r="P182"/>
  <c r="P132"/>
  <c i="14" r="T316"/>
  <c r="T168"/>
  <c r="BK134"/>
  <c r="J134"/>
  <c r="J99"/>
  <c i="21" r="T119"/>
  <c i="19" r="P118"/>
  <c i="1" r="AU113"/>
  <c i="18" r="P141"/>
  <c r="P132"/>
  <c i="1" r="AU112"/>
  <c i="17" r="T219"/>
  <c r="T141"/>
  <c r="R141"/>
  <c r="P141"/>
  <c i="1" r="AU111"/>
  <c i="16" r="P304"/>
  <c r="P131"/>
  <c i="1" r="AU110"/>
  <c i="16" r="T132"/>
  <c r="T131"/>
  <c i="15" r="P205"/>
  <c r="R182"/>
  <c i="14" r="R316"/>
  <c r="P168"/>
  <c r="T134"/>
  <c i="13" r="P502"/>
  <c r="R467"/>
  <c r="P467"/>
  <c r="P131"/>
  <c r="P130"/>
  <c i="1" r="AU107"/>
  <c i="10" r="T174"/>
  <c r="P130"/>
  <c i="9" r="T188"/>
  <c r="T129"/>
  <c i="8" r="T122"/>
  <c i="7" r="R122"/>
  <c i="3" r="R119"/>
  <c i="11" r="P279"/>
  <c i="10" r="P302"/>
  <c r="R174"/>
  <c r="R130"/>
  <c r="R129"/>
  <c i="9" r="P497"/>
  <c r="P188"/>
  <c r="R130"/>
  <c r="R129"/>
  <c i="8" r="R122"/>
  <c i="7" r="P122"/>
  <c i="1" r="AU100"/>
  <c i="6" r="P125"/>
  <c i="1" r="AU99"/>
  <c i="5" r="P120"/>
  <c i="1" r="AU98"/>
  <c i="4" r="P119"/>
  <c i="1" r="AU97"/>
  <c i="3" r="T119"/>
  <c i="9" r="BK341"/>
  <c r="J341"/>
  <c r="J103"/>
  <c i="10" r="BK224"/>
  <c r="J224"/>
  <c r="J104"/>
  <c i="2" r="BK117"/>
  <c r="J117"/>
  <c r="J96"/>
  <c i="4" r="BK119"/>
  <c r="J119"/>
  <c r="J96"/>
  <c i="5" r="BK120"/>
  <c r="J120"/>
  <c r="J96"/>
  <c i="7" r="BK122"/>
  <c r="J122"/>
  <c r="J96"/>
  <c i="8" r="BK122"/>
  <c r="J122"/>
  <c r="J96"/>
  <c i="10" r="BK174"/>
  <c r="J174"/>
  <c r="J100"/>
  <c i="11" r="BK126"/>
  <c r="J126"/>
  <c r="J96"/>
  <c r="BK279"/>
  <c r="J279"/>
  <c r="J102"/>
  <c i="12" r="BK117"/>
  <c r="J117"/>
  <c r="J96"/>
  <c i="3" r="BK119"/>
  <c r="J119"/>
  <c r="J96"/>
  <c i="9" r="BK497"/>
  <c r="J497"/>
  <c r="J106"/>
  <c i="10" r="BK302"/>
  <c r="J302"/>
  <c r="J107"/>
  <c i="13" r="BK502"/>
  <c r="J502"/>
  <c r="J106"/>
  <c i="14" r="BK168"/>
  <c r="J168"/>
  <c r="J102"/>
  <c r="BK316"/>
  <c r="J316"/>
  <c r="J108"/>
  <c i="16" r="BK304"/>
  <c r="J304"/>
  <c r="J106"/>
  <c i="17" r="BK142"/>
  <c r="J142"/>
  <c r="J99"/>
  <c r="BK263"/>
  <c r="J263"/>
  <c r="J112"/>
  <c i="18" r="BK133"/>
  <c r="J133"/>
  <c r="J99"/>
  <c r="BK273"/>
  <c r="J273"/>
  <c r="J107"/>
  <c i="15" r="BK132"/>
  <c r="J132"/>
  <c r="J99"/>
  <c r="BK182"/>
  <c r="J182"/>
  <c r="J102"/>
  <c r="BK205"/>
  <c r="J205"/>
  <c r="J106"/>
  <c i="17" r="BK219"/>
  <c r="J219"/>
  <c r="J108"/>
  <c r="BK289"/>
  <c r="J289"/>
  <c r="J115"/>
  <c i="19" r="BK118"/>
  <c r="J118"/>
  <c r="J96"/>
  <c i="20" r="BK121"/>
  <c r="J121"/>
  <c i="21" r="BK119"/>
  <c r="J119"/>
  <c r="J96"/>
  <c i="22" r="BK122"/>
  <c r="J122"/>
  <c r="J96"/>
  <c i="18" r="BK141"/>
  <c r="J141"/>
  <c r="J101"/>
  <c i="16" r="BK131"/>
  <c r="J131"/>
  <c r="J98"/>
  <c i="2" r="F33"/>
  <c i="1" r="AZ95"/>
  <c i="3" r="J33"/>
  <c i="1" r="AV96"/>
  <c r="AT96"/>
  <c i="4" r="J33"/>
  <c i="1" r="AV97"/>
  <c r="AT97"/>
  <c i="5" r="J33"/>
  <c i="1" r="AV98"/>
  <c r="AT98"/>
  <c i="6" r="J33"/>
  <c i="1" r="AV99"/>
  <c r="AT99"/>
  <c i="7" r="F33"/>
  <c i="1" r="AZ100"/>
  <c i="8" r="F33"/>
  <c i="1" r="AZ101"/>
  <c i="9" r="J33"/>
  <c i="1" r="AV102"/>
  <c r="AT102"/>
  <c i="10" r="J33"/>
  <c i="1" r="AV103"/>
  <c r="AT103"/>
  <c i="11" r="F33"/>
  <c i="1" r="AZ104"/>
  <c i="12" r="F33"/>
  <c i="1" r="AZ105"/>
  <c i="13" r="F35"/>
  <c i="1" r="AZ107"/>
  <c i="14" r="J35"/>
  <c i="1" r="AV108"/>
  <c r="AT108"/>
  <c i="15" r="F35"/>
  <c i="1" r="AZ109"/>
  <c i="16" r="J35"/>
  <c i="1" r="AV110"/>
  <c r="AT110"/>
  <c i="17" r="J35"/>
  <c i="1" r="AV111"/>
  <c r="AT111"/>
  <c i="18" r="F35"/>
  <c i="1" r="AZ112"/>
  <c r="BD106"/>
  <c r="BC106"/>
  <c r="AY106"/>
  <c i="19" r="F33"/>
  <c i="1" r="AZ113"/>
  <c i="20" r="F33"/>
  <c i="1" r="AZ114"/>
  <c i="21" r="F33"/>
  <c i="1" r="AZ115"/>
  <c i="22" r="F33"/>
  <c i="1" r="AZ116"/>
  <c i="20" r="J30"/>
  <c i="1" r="AG114"/>
  <c i="2" r="J33"/>
  <c i="1" r="AV95"/>
  <c r="AT95"/>
  <c i="3" r="F33"/>
  <c i="1" r="AZ96"/>
  <c i="4" r="F33"/>
  <c i="1" r="AZ97"/>
  <c i="5" r="F33"/>
  <c i="1" r="AZ98"/>
  <c i="6" r="F33"/>
  <c i="1" r="AZ99"/>
  <c i="6" r="J30"/>
  <c i="1" r="AG99"/>
  <c i="7" r="J33"/>
  <c i="1" r="AV100"/>
  <c r="AT100"/>
  <c i="8" r="J33"/>
  <c i="1" r="AV101"/>
  <c r="AT101"/>
  <c i="9" r="F33"/>
  <c i="1" r="AZ102"/>
  <c i="10" r="F33"/>
  <c i="1" r="AZ103"/>
  <c i="11" r="J33"/>
  <c i="1" r="AV104"/>
  <c r="AT104"/>
  <c i="13" r="J35"/>
  <c i="1" r="AV107"/>
  <c r="AT107"/>
  <c i="14" r="F35"/>
  <c i="1" r="AZ108"/>
  <c i="15" r="J35"/>
  <c i="1" r="AV109"/>
  <c r="AT109"/>
  <c i="16" r="F35"/>
  <c i="1" r="AZ110"/>
  <c i="17" r="F35"/>
  <c i="1" r="AZ111"/>
  <c i="18" r="J35"/>
  <c i="1" r="AV112"/>
  <c r="AT112"/>
  <c r="BA106"/>
  <c r="AW106"/>
  <c r="BB106"/>
  <c r="AX106"/>
  <c i="19" r="J33"/>
  <c i="1" r="AV113"/>
  <c r="AT113"/>
  <c i="20" r="J33"/>
  <c i="1" r="AV114"/>
  <c r="AT114"/>
  <c r="AN114"/>
  <c i="21" r="J33"/>
  <c i="1" r="AV115"/>
  <c r="AT115"/>
  <c i="22" r="J33"/>
  <c i="1" r="AV116"/>
  <c r="AT116"/>
  <c i="10" l="1" r="P129"/>
  <c i="1" r="AU103"/>
  <c i="14" r="T133"/>
  <c i="9" r="P129"/>
  <c i="1" r="AU102"/>
  <c i="15" r="P131"/>
  <c i="1" r="AU109"/>
  <c i="10" r="T129"/>
  <c i="11" r="P125"/>
  <c i="1" r="AU104"/>
  <c i="11" r="T125"/>
  <c i="13" r="R130"/>
  <c i="14" r="P133"/>
  <c i="1" r="AU108"/>
  <c i="15" r="R131"/>
  <c i="13" r="BK130"/>
  <c r="J130"/>
  <c r="J98"/>
  <c i="14" r="BK133"/>
  <c r="J133"/>
  <c r="J98"/>
  <c i="17" r="BK141"/>
  <c r="J141"/>
  <c r="J98"/>
  <c i="20" r="J96"/>
  <c i="11" r="BK125"/>
  <c r="J125"/>
  <c r="J95"/>
  <c i="10" r="BK129"/>
  <c r="J129"/>
  <c r="J96"/>
  <c i="9" r="BK188"/>
  <c r="J188"/>
  <c r="J99"/>
  <c i="15" r="BK131"/>
  <c r="J131"/>
  <c r="J98"/>
  <c i="20" r="J39"/>
  <c i="18" r="BK132"/>
  <c r="J132"/>
  <c r="J98"/>
  <c i="1" r="AN99"/>
  <c i="6" r="J39"/>
  <c i="1" r="AZ106"/>
  <c r="AV106"/>
  <c r="AT106"/>
  <c r="BA94"/>
  <c r="W30"/>
  <c r="BB94"/>
  <c r="W31"/>
  <c i="7" r="J30"/>
  <c i="1" r="AG100"/>
  <c i="12" r="J30"/>
  <c i="1" r="AG105"/>
  <c r="AN105"/>
  <c i="3" r="J30"/>
  <c i="1" r="AG96"/>
  <c i="8" r="J30"/>
  <c i="1" r="AG101"/>
  <c i="19" r="J30"/>
  <c i="1" r="AG113"/>
  <c i="22" r="J30"/>
  <c i="1" r="AG116"/>
  <c i="4" r="J30"/>
  <c i="1" r="AG97"/>
  <c i="5" r="J30"/>
  <c i="1" r="AG98"/>
  <c i="21" r="J30"/>
  <c i="1" r="AG115"/>
  <c i="2" r="J30"/>
  <c i="1" r="AG95"/>
  <c i="16" r="J32"/>
  <c i="1" r="AG110"/>
  <c r="AN110"/>
  <c r="BC94"/>
  <c r="W32"/>
  <c r="BD94"/>
  <c r="W33"/>
  <c i="5" l="1" r="J39"/>
  <c i="21" r="J39"/>
  <c i="8" r="J39"/>
  <c i="7" r="J39"/>
  <c i="3" r="J39"/>
  <c i="4" r="J39"/>
  <c i="2" r="J39"/>
  <c i="19" r="J39"/>
  <c i="22" r="J39"/>
  <c i="12" r="J39"/>
  <c i="9" r="BK129"/>
  <c r="J129"/>
  <c r="J95"/>
  <c i="16" r="J41"/>
  <c i="1" r="AN96"/>
  <c r="AN97"/>
  <c r="AN98"/>
  <c r="AN95"/>
  <c r="AN100"/>
  <c r="AN101"/>
  <c r="AN113"/>
  <c r="AN115"/>
  <c r="AN116"/>
  <c i="14" r="J32"/>
  <c i="1" r="AG108"/>
  <c r="AN108"/>
  <c i="11" r="J30"/>
  <c i="1" r="AG104"/>
  <c i="13" r="J32"/>
  <c i="1" r="AG107"/>
  <c r="AN107"/>
  <c i="17" r="J32"/>
  <c i="1" r="AG111"/>
  <c r="AN111"/>
  <c i="10" r="J30"/>
  <c i="1" r="AG103"/>
  <c r="AN103"/>
  <c r="AW94"/>
  <c r="AK30"/>
  <c r="AZ94"/>
  <c r="W29"/>
  <c i="15" r="J32"/>
  <c i="1" r="AG109"/>
  <c r="AU106"/>
  <c r="AU94"/>
  <c i="18" r="J32"/>
  <c i="1" r="AG112"/>
  <c r="AN112"/>
  <c r="AX94"/>
  <c r="AY94"/>
  <c i="13" l="1" r="J41"/>
  <c i="14" r="J41"/>
  <c i="10" r="J39"/>
  <c i="11" r="J39"/>
  <c i="17" r="J41"/>
  <c i="15" r="J41"/>
  <c i="18" r="J41"/>
  <c i="1" r="AN104"/>
  <c r="AN109"/>
  <c i="9" r="J30"/>
  <c i="1" r="AG102"/>
  <c r="AN102"/>
  <c r="AG106"/>
  <c r="AV94"/>
  <c r="AK29"/>
  <c i="9" l="1" r="J39"/>
  <c i="1" r="AN106"/>
  <c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<sst xmlns="http://schemas.openxmlformats.org/spreadsheetml/2006/main">
  <si>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</si>
  <si>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</si>
  <si>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</si>
  <si>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</si>
  <si>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</si>
  <si>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{33af09c7-bee5-4963-8447-28a78a70d1af}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</si>
  <si>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</si>
  <si>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</si>
  <si>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</si>
  <si>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</si>
  <si>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</si>
  <si>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</si>
  <si>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</si>
  <si>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</si>
  <si>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21180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</si>
  <si>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</si>
  <si>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</si>
  <si>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Parkovací dům Nový Lískovec</t>
  </si>
  <si>
    <t>KSO:</t>
  </si>
  <si>
    <t>CC-CZ:</t>
  </si>
  <si>
    <t>Místo:</t>
  </si>
  <si>
    <t xml:space="preserve"> </t>
  </si>
  <si>
    <t>Datum:</t>
  </si>
  <si>
    <t>3. 11. 2025</t>
  </si>
  <si>
    <t>Zadavatel:</t>
  </si>
  <si>
    <t>IČ:</t>
  </si>
  <si>
    <t>DIČ:</t>
  </si>
  <si>
    <t>Uchazeč:</t>
  </si>
  <si>
    <t>Vyplň údaj</t>
  </si>
  <si>
    <t>Projektant:</t>
  </si>
  <si>
    <t>Zpracovatel:</t>
  </si>
  <si>
    <t>True</t>
  </si>
  <si>
    <t>Poznámka:</t>
  </si>
  <si>
    <t>Zhotovitel je povinen vést stavební deník v elektronické podobě prostřednictvím elektronického systému splňujícího požadavky právních předpisů na vedení stavebního deníku.
Elektronický stavební deník musí umožňovat nepřetržitý vzdálený přístup zadavateli a jím určeným osobám, zaznamenávání a autorizaci zápisů, uchování historie změn a export dat.
Náklady na zřízení, provoz a vedení elektronického stavebního deníku jsou zahrnuty v ceně díla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</si>
  <si>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</si>
  <si>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</si>
  <si>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</si>
  <si>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</si>
  <si>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</si>
  <si>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</si>
  <si>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</si>
  <si>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</si>
  <si>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</si>
  <si>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</si>
  <si>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</si>
  <si>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</si>
  <si>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</si>
  <si>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</si>
  <si>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</si>
  <si>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</si>
  <si>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</si>
  <si>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</si>
  <si>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</si>
  <si>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</si>
  <si>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</si>
  <si>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</si>
  <si>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</si>
  <si>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</si>
  <si>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</si>
  <si>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</si>
  <si>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</si>
  <si>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</si>
  <si>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</si>
  <si>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</si>
  <si>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</si>
  <si>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</si>
  <si>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</si>
  <si>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</si>
  <si>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</si>
  <si>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</si>
  <si>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</si>
  <si>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</si>
  <si>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</si>
  <si>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</si>
  <si>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</si>
  <si>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</si>
  <si>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</si>
  <si>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</si>
  <si>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</si>
  <si>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002</t>
  </si>
  <si>
    <t>Všeobecné konstrukce a práce</t>
  </si>
  <si>
    <t>STA</t>
  </si>
  <si>
    <t>1</t>
  </si>
  <si>
    <t>{30de21f8-2224-4416-9a43-17f7a9ca42eb}</t>
  </si>
  <si>
    <t>2</t>
  </si>
  <si>
    <t>SO 101</t>
  </si>
  <si>
    <t>Severní chodníky</t>
  </si>
  <si>
    <t>{523bb8c3-ac79-46cd-8acd-9ac3ae29f937}</t>
  </si>
  <si>
    <t>SO 102</t>
  </si>
  <si>
    <t>Východní chodníky</t>
  </si>
  <si>
    <t>{c5a6f542-3fe4-41ea-a7ef-157228128d69}</t>
  </si>
  <si>
    <t>SO 103</t>
  </si>
  <si>
    <t>Parkovací stání</t>
  </si>
  <si>
    <t>{62b55aa8-2738-4662-a422-b130f2fcbdcb}</t>
  </si>
  <si>
    <t>SO 199</t>
  </si>
  <si>
    <t>Parkovací dům</t>
  </si>
  <si>
    <t>{a13dff5e-6fd2-4436-92a0-35a920f8d097}</t>
  </si>
  <si>
    <t>SO 301</t>
  </si>
  <si>
    <t>Přípojka dešťové kanalizace</t>
  </si>
  <si>
    <t>{eba190fb-ded3-4c67-9db8-d362ca235a31}</t>
  </si>
  <si>
    <t>SO 302</t>
  </si>
  <si>
    <t>Vodovodní přípojka</t>
  </si>
  <si>
    <t>{145ad2f7-3a2b-49c9-89b3-4d3dc8f15381}</t>
  </si>
  <si>
    <t>SO 401 a SO 402</t>
  </si>
  <si>
    <t>VO - veřejné osvětlení</t>
  </si>
  <si>
    <t>{3cb8e0aa-681a-405d-92c8-1942e4875530}</t>
  </si>
  <si>
    <t>828 75</t>
  </si>
  <si>
    <t>SO 404</t>
  </si>
  <si>
    <t>Přípojka NN</t>
  </si>
  <si>
    <t>{259ed802-7156-4aec-a005-192b6f61d46a}</t>
  </si>
  <si>
    <t>SO 405</t>
  </si>
  <si>
    <t>Přípojka optického kabelu</t>
  </si>
  <si>
    <t>{d30dc4e6-5b13-49f4-b788-3d267ca26732}</t>
  </si>
  <si>
    <t>SO 403</t>
  </si>
  <si>
    <t>Přeložka VN EG.D</t>
  </si>
  <si>
    <t>{ce98160d-49ea-40df-bde7-e510739af295}</t>
  </si>
  <si>
    <t>SO 406</t>
  </si>
  <si>
    <t>Elektroinstalace</t>
  </si>
  <si>
    <t>{0d205403-c6a3-43d4-b9f4-063f9a562ad8}</t>
  </si>
  <si>
    <t>ESI</t>
  </si>
  <si>
    <t>Silnoproudá elektroinstalace a hromosvod</t>
  </si>
  <si>
    <t>Soupis</t>
  </si>
  <si>
    <t>{873e5027-a9c2-4551-9542-5ee64b608bd6}</t>
  </si>
  <si>
    <t>DSE</t>
  </si>
  <si>
    <t>Dobíjecí stanice elektromobilů</t>
  </si>
  <si>
    <t>{34c15206-8b81-4301-ad7d-260172bea9b0}</t>
  </si>
  <si>
    <t>PZTS</t>
  </si>
  <si>
    <t>Poplachová a zabezpečovací tísňová signalizace</t>
  </si>
  <si>
    <t>{8b11a09a-b3ba-4044-be12-1353491d0948}</t>
  </si>
  <si>
    <t>EPS</t>
  </si>
  <si>
    <t>Elektrická požární signalizace</t>
  </si>
  <si>
    <t>{83543468-fe71-4ad4-9c12-0e90482783ca}</t>
  </si>
  <si>
    <t>KAM</t>
  </si>
  <si>
    <t>Výstavba kamerového systému</t>
  </si>
  <si>
    <t>{8d96bc57-4c25-4421-b866-312bcb4825f0}</t>
  </si>
  <si>
    <t>ZS</t>
  </si>
  <si>
    <t>Závorový systém</t>
  </si>
  <si>
    <t>{1c9db363-d013-46bc-a25d-518ebc339b5d}</t>
  </si>
  <si>
    <t>SO 407</t>
  </si>
  <si>
    <t>Přeložka Eg.d sdělovacího kabelu</t>
  </si>
  <si>
    <t>{88b56ef8-7f8a-4096-8c52-f6cbab30d38b}</t>
  </si>
  <si>
    <t>SO 408</t>
  </si>
  <si>
    <t>Vnitřní osvětlení</t>
  </si>
  <si>
    <t>{079a1e8d-eeff-4624-af46-d0e6f767504c}</t>
  </si>
  <si>
    <t>SO 801</t>
  </si>
  <si>
    <t>Úprava území</t>
  </si>
  <si>
    <t>{dc47b9e4-585b-49f5-ba2c-b0cf89725ad1}</t>
  </si>
  <si>
    <t>SO 802</t>
  </si>
  <si>
    <t>Úprava sběrného dvora</t>
  </si>
  <si>
    <t>{9211f990-9d3c-4dc1-a874-559b13157315}</t>
  </si>
  <si>
    <t>KRYCÍ LIST SOUPISU PRACÍ</t>
  </si>
  <si>
    <t>Objekt:</t>
  </si>
  <si>
    <t>SO 002 - Všeobecné konstrukce a práce</t>
  </si>
  <si>
    <t>REKAPITULACE ČLENĚNÍ SOUPISU PRACÍ</t>
  </si>
  <si>
    <t>Kód dílu - Popis</t>
  </si>
  <si>
    <t>Cena celkem [CZK]</t>
  </si>
  <si>
    <t>Náklady ze soupisu prací</t>
  </si>
  <si>
    <t>-1</t>
  </si>
  <si>
    <t>0 - Všeobecné konstrukce a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</si>
  <si>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</si>
  <si>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</si>
  <si>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</si>
  <si>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</si>
  <si>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</si>
  <si>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</si>
  <si>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</si>
  <si>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</si>
  <si>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</si>
  <si>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</si>
  <si>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</si>
  <si>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</si>
  <si>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</si>
  <si>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</si>
  <si>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</si>
  <si>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041414000</t>
  </si>
  <si>
    <t>Plán BOZP</t>
  </si>
  <si>
    <t>KPL</t>
  </si>
  <si>
    <t>4</t>
  </si>
  <si>
    <t>P</t>
  </si>
  <si>
    <t>Poznámka k položce:_x000d_
veškerá opatření dle plánu BOZP</t>
  </si>
  <si>
    <t>012002000</t>
  </si>
  <si>
    <t>Zeměměřičské práce</t>
  </si>
  <si>
    <t>Poznámka k položce:_x000d_
kompletní geodetické a zeměměřičské práce před zahájením stavby, během stavby a po stavbě, např. zřízení a ochrana ZVS, vytyčení a udržování obvodu staveniště, vytyčení IS, geodetické sledování během výstavby, zaměření skutečného provedení</t>
  </si>
  <si>
    <t>3</t>
  </si>
  <si>
    <t>075002000</t>
  </si>
  <si>
    <t>Pomocné práce na ochranu inženýrských sítí</t>
  </si>
  <si>
    <t>6</t>
  </si>
  <si>
    <t>Poznámka k položce:_x000d_
ochrana inženýrských sítí v prostoru stavby, kopané sondy podzemních IS, ochrana nadzemní části vedení, podpůrných konstrukcí a sloupů bedněním, v místě případných přejezdů podzemních vedení panelovou rovnaninou apod.</t>
  </si>
  <si>
    <t>013294000</t>
  </si>
  <si>
    <t>Ostatní dokumentace stavby</t>
  </si>
  <si>
    <t>8</t>
  </si>
  <si>
    <t>Poznámka k položce:_x000d_
fotodokumentace průběhu stavby</t>
  </si>
  <si>
    <t>5</t>
  </si>
  <si>
    <t>091503000</t>
  </si>
  <si>
    <t>Náklady související s publikační činností</t>
  </si>
  <si>
    <t>10</t>
  </si>
  <si>
    <t>Poznámka k položce:_x000d_
billboardy min. velikost 1,5 m x 1 m s názvem akce, investorem a zhotovitelem příp. dalšími údaji dle požadavku objednatele</t>
  </si>
  <si>
    <t>091703000</t>
  </si>
  <si>
    <t>Náklady na údržbu</t>
  </si>
  <si>
    <t>Poznámka k položce:_x000d_
trvalé a pravidelné čistění veřejných komunikací dotčených provozem stavby vč. komunikací ve zvláštním užívání, po kterých je veden veřejný provoz podle smluvních podmínek/zvláštních obchodních podmínek</t>
  </si>
  <si>
    <t>7</t>
  </si>
  <si>
    <t>030001000</t>
  </si>
  <si>
    <t>Zařízení staveniště - zřízení, provoz, odstranění</t>
  </si>
  <si>
    <t>14</t>
  </si>
  <si>
    <t>Poznámka k položce:_x000d_
- náklady spojené s případným vypracováním projektové dokumentace, zřízením přípojek energií k objektům zařízení staveniště, vybudování případných měřicích odběrných míst, případná příprava území pro objekty ZS a vlastní vybudování objektů ZS včetně oplocení - náklady na vybavení objektů ZS, náklady na energie spotřebované dodavetalem v rámci provozu ZS, náklady na potřebný úklid v prostorách ZS, náklady na nutnou údržbu a opravy na objektech ZS a na přípojkách energií - odstranění objektů ZS, oplocení včetně přípojek energií a jejich odvoz. Položka zahrnuje i náklady na úpravu povrchů po odstranění staveniště a úklid ploch, na kterých bylo ZS postaveno</t>
  </si>
  <si>
    <t>042002000</t>
  </si>
  <si>
    <t>Posudky</t>
  </si>
  <si>
    <t>16</t>
  </si>
  <si>
    <t>Poznámka k položce:_x000d_
Náklady vyvolané vzorkováním dodávek</t>
  </si>
  <si>
    <t>9</t>
  </si>
  <si>
    <t>013244000</t>
  </si>
  <si>
    <t>Dokumentace pro provádění stavby</t>
  </si>
  <si>
    <t>18</t>
  </si>
  <si>
    <t>Poznámka k položce:_x000d_
vypracování dokumentace RDS v BIM (vypracování a vedení BIM modelu stavby), včetně tisku v požadovaném počtu paré.</t>
  </si>
  <si>
    <t>012414000</t>
  </si>
  <si>
    <t>Geometrický plán</t>
  </si>
  <si>
    <t>20</t>
  </si>
  <si>
    <t>Poznámka k položce:_x000d_
geometrický oddělovací plán na změnu využití území vč. projednání s vlastníky pozemků a podání na KÚ</t>
  </si>
  <si>
    <t>11</t>
  </si>
  <si>
    <t>043103000</t>
  </si>
  <si>
    <t>Zkoušky</t>
  </si>
  <si>
    <t>22</t>
  </si>
  <si>
    <t>Poznámka k položce:_x000d_
zajištění provedení a výstupů veškerých zkoušek a revizí</t>
  </si>
  <si>
    <t>24</t>
  </si>
  <si>
    <t>Poznámka k položce:_x000d_
provozně-manipulační řády (objekty, u kterých jsou ve stavebních povoleních vyžadovány)</t>
  </si>
  <si>
    <t>13</t>
  </si>
  <si>
    <t>049002000</t>
  </si>
  <si>
    <t>Inženýrská činnost ostatní</t>
  </si>
  <si>
    <t>26</t>
  </si>
  <si>
    <t>Poznámka k položce:_x000d_
aktualizace havarijního plánu vč. projednání a schválení u příslušných úřadů a zajištění činností z nich vyplývajcích</t>
  </si>
  <si>
    <t>013254000</t>
  </si>
  <si>
    <t>Dokumentace skutečného provedení stavby</t>
  </si>
  <si>
    <t>URS-BR ~ 2025-II</t>
  </si>
  <si>
    <t>28</t>
  </si>
  <si>
    <t>SO 101 - Severní chodníky</t>
  </si>
  <si>
    <t>1 - Zemní práce</t>
  </si>
  <si>
    <t>5 - Komunikace</t>
  </si>
  <si>
    <t>9 - Ostatní konstrukce a práce</t>
  </si>
  <si>
    <t>Zemní práce</t>
  </si>
  <si>
    <t>181951112</t>
  </si>
  <si>
    <t>Úprava pláně v hornině třídy těžitelnosti I skupiny 1 až 3 se zhutněním strojně</t>
  </si>
  <si>
    <t>M2</t>
  </si>
  <si>
    <t>Poznámka k položce:_x000d_
úprava chodníkové pláně</t>
  </si>
  <si>
    <t>113202111</t>
  </si>
  <si>
    <t>Vytrhání obrub krajníků obrubníků stojatých</t>
  </si>
  <si>
    <t>M</t>
  </si>
  <si>
    <t>Poznámka k položce:_x000d_
včetně beton. lože</t>
  </si>
  <si>
    <t>113204111</t>
  </si>
  <si>
    <t>Vytrhání obrub záhonových</t>
  </si>
  <si>
    <t>122251102</t>
  </si>
  <si>
    <t>Odkopávky a prokopávky nezapažené v hornině třídy těžitelnosti I skupiny 3 objem do 50 m3 strojně</t>
  </si>
  <si>
    <t>M3</t>
  </si>
  <si>
    <t>Poznámka k položce:_x000d_
odkop v místě výměny podloží, pouze se souhlasem investora</t>
  </si>
  <si>
    <t>162751117</t>
  </si>
  <si>
    <t>Vodorovné přemístění přes 9 000 do 10000 m výkopku/sypaniny z horniny třídy těžitelnosti I skupiny 1 až 3</t>
  </si>
  <si>
    <t>Poznámka k položce:_x000d_
odvoz na recyklační skládku odkop v místě výměny podloží, pouze se souhlasem investora</t>
  </si>
  <si>
    <t>171251201</t>
  </si>
  <si>
    <t>Uložení sypaniny na skládky nebo meziskládky</t>
  </si>
  <si>
    <t>Poznámka k položce:_x000d_
odkop v místě výměny podloží, pouze se souhlasem investora uložení na recyklační skládku</t>
  </si>
  <si>
    <t>171201231</t>
  </si>
  <si>
    <t>Poplatek za uložení zeminy a kamení na recyklační skládce (skládkovné) kód odpadu 17 05 04</t>
  </si>
  <si>
    <t>T</t>
  </si>
  <si>
    <t>Poznámka k položce:_x000d_
odkop v místě výměny podloží, pouze se souhlasem investora poplatek za recyklační skládku</t>
  </si>
  <si>
    <t>113107223</t>
  </si>
  <si>
    <t>Odstranění podkladu z kameniva drceného tl přes 200 do 300 mm strojně pl přes 200 m2</t>
  </si>
  <si>
    <t>Poznámka k položce:_x000d_
odstranění stávajících podkladních vrstev chodníků tl. 300 mm</t>
  </si>
  <si>
    <t>113106144</t>
  </si>
  <si>
    <t>Rozebrání dlažeb ze zámkových dlaždic komunikací pro pěší strojně pl přes 50 m2</t>
  </si>
  <si>
    <t>Poznámka k položce:_x000d_
odstranění stávající betonové dlažby včetně lože tl. 100 mm</t>
  </si>
  <si>
    <t>171151112</t>
  </si>
  <si>
    <t>Uložení sypaniny z hornin nesoudržných kamenitých do násypů zhutněných strojně</t>
  </si>
  <si>
    <t>Poznámka k položce:_x000d_
v místě výměny podloží, zemina CBR &gt; 15 %, pouze se souhlasem investora</t>
  </si>
  <si>
    <t>58343959</t>
  </si>
  <si>
    <t>kamenivo drcené hrubé frakce 32/63</t>
  </si>
  <si>
    <t>URS-SPCM ~ 2025-II</t>
  </si>
  <si>
    <t>162751119</t>
  </si>
  <si>
    <t>Příplatek k vodorovnému přemístění výkopku/sypaniny z horniny třídy těžitelnosti I skupiny 1 až 3 ZKD 1000 m přes 10000 m</t>
  </si>
  <si>
    <t>Poznámka k položce:_x000d_
odvoz na recyklační skládku, příplatek za dalších 10 km odvozu odkop v místě výměny podloží, pouze se souhlasem investora</t>
  </si>
  <si>
    <t>Komunikace</t>
  </si>
  <si>
    <t>596211123</t>
  </si>
  <si>
    <t>Kladení zámkové dlažby komunikací pro pěší ručně tl 60 mm skupiny B pl přes 300 m2</t>
  </si>
  <si>
    <t>Poznámka k položce:_x000d_
chodník - plošná betonová dlažba šedá 200/200 tl. 60 mm do lože z drti fr. 4/8 tl. 40 mm</t>
  </si>
  <si>
    <t>59245021</t>
  </si>
  <si>
    <t>dlažba skladebná betonová 200x200mm tl 60mm přírodní</t>
  </si>
  <si>
    <t>Poznámka k položce:_x000d_
chodník - plošná betonová dlažba šedá 200/200 tl. 60 mm</t>
  </si>
  <si>
    <t>15</t>
  </si>
  <si>
    <t>596211220</t>
  </si>
  <si>
    <t>Kladení zámkové dlažby komunikací pro pěší ručně tl 80 mm skupiny B pl do 50 m2</t>
  </si>
  <si>
    <t>30</t>
  </si>
  <si>
    <t>Poznámka k položce:_x000d_
bet. dlažba reliéf. zámková tl. 80 mm ve vjezdech do lože z drti fr. 4/8 tl. 40 mm; varovné pásy barva červená</t>
  </si>
  <si>
    <t>59245226</t>
  </si>
  <si>
    <t>dlažba pro nevidomé betonová 200x100mm tl 80mm barevná</t>
  </si>
  <si>
    <t>32</t>
  </si>
  <si>
    <t>Poznámka k položce:_x000d_
bet. dlažba reliéf. zámková tl. 80 mm ve vjezdech; varovné pásy barva červená</t>
  </si>
  <si>
    <t>17</t>
  </si>
  <si>
    <t>564871111</t>
  </si>
  <si>
    <t>Podklad ze štěrkodrtě ŠD plochy přes 100 m2 tl 250 mm</t>
  </si>
  <si>
    <t>34</t>
  </si>
  <si>
    <t>Poznámka k položce:_x000d_
ŠDA 0/32, min tl. 250mm, se zhutněním; chodníky</t>
  </si>
  <si>
    <t>569903311</t>
  </si>
  <si>
    <t>Zřízení zemních krajnic se zhutněním</t>
  </si>
  <si>
    <t>URS ~ 2025-II</t>
  </si>
  <si>
    <t>36</t>
  </si>
  <si>
    <t>Poznámka k položce:_x000d_
dosypávky za chodníkovou obrubou zhutněné na 100% PS materiálem min. podmínečně vhodným vč. dodávky</t>
  </si>
  <si>
    <t>Ostatní konstrukce a práce</t>
  </si>
  <si>
    <t>19</t>
  </si>
  <si>
    <t>916131213</t>
  </si>
  <si>
    <t>Osazení silničního obrubníku betonového stojatého s boční opěrou do lože z betonu prostého</t>
  </si>
  <si>
    <t>38</t>
  </si>
  <si>
    <t>Poznámka k položce:_x000d_
chodníkové obrubníky vč. bet. lože C20/25n XF3</t>
  </si>
  <si>
    <t>916231213</t>
  </si>
  <si>
    <t>Osazení chodníkového obrubníku betonového stojatého s boční opěrou do lože z betonu prostého</t>
  </si>
  <si>
    <t>40</t>
  </si>
  <si>
    <t>59217031</t>
  </si>
  <si>
    <t>obrubník silniční betonový 1000x150x250mm</t>
  </si>
  <si>
    <t>42</t>
  </si>
  <si>
    <t>59217008</t>
  </si>
  <si>
    <t>obrubník parkový betonový 1000x80x200mm</t>
  </si>
  <si>
    <t>44</t>
  </si>
  <si>
    <t>23</t>
  </si>
  <si>
    <t>59217029</t>
  </si>
  <si>
    <t>obrubník silniční betonový nájezdový 1000x150x150mm</t>
  </si>
  <si>
    <t>46</t>
  </si>
  <si>
    <t>998223011</t>
  </si>
  <si>
    <t>Přesun hmot pro pozemní komunikace s krytem dlážděným</t>
  </si>
  <si>
    <t>48</t>
  </si>
  <si>
    <t>25</t>
  </si>
  <si>
    <t>997002511</t>
  </si>
  <si>
    <t>Vodorovné přemístění suti a vybouraných hmot bez naložení ale se složením a urovnáním do 1 km</t>
  </si>
  <si>
    <t>50</t>
  </si>
  <si>
    <t>Poznámka k položce:_x000d_
odvoz suti na recyklační skládku</t>
  </si>
  <si>
    <t>997002519</t>
  </si>
  <si>
    <t>Příplatek ZKD 1 km přemístění suti a vybouraných hmot</t>
  </si>
  <si>
    <t>52</t>
  </si>
  <si>
    <t>Poznámka k položce:_x000d_
odvoz na recyklační skládku, příplatek za dalších 19 km</t>
  </si>
  <si>
    <t>27</t>
  </si>
  <si>
    <t>997013861</t>
  </si>
  <si>
    <t>Poplatek za uložení stavebního odpadu na recyklační skládce (skládkovné) z prostého betonu kód odpadu 17 01 01</t>
  </si>
  <si>
    <t>54</t>
  </si>
  <si>
    <t>997013873</t>
  </si>
  <si>
    <t>Poplatek za uložení stavebního odpadu na recyklační skládce (skládkovné) zeminy a kamení zatříděného do Katalogu odpadů pod kódem 17 05 04</t>
  </si>
  <si>
    <t>56</t>
  </si>
  <si>
    <t>SO 102 - Východní chodníky</t>
  </si>
  <si>
    <t>113106123</t>
  </si>
  <si>
    <t>Rozebrání dlažeb ze zámkových dlaždic komunikací pro pěší ručně</t>
  </si>
  <si>
    <t>Poznámka k položce:_x000d_
předláždění chodníku při napojení na stávající stav, bez dodávky nové dlažby</t>
  </si>
  <si>
    <t>596211122</t>
  </si>
  <si>
    <t>Kladení zámkové dlažby komunikací pro pěší ručně tl 60 mm skupiny B pl přes 100 do 300 m2</t>
  </si>
  <si>
    <t>596211120</t>
  </si>
  <si>
    <t>Kladení zámkové dlažby komunikací pro pěší ručně tl 60 mm skupiny B pl do 50 m2</t>
  </si>
  <si>
    <t>Poznámka k položce:_x000d_
předláždění chodníku při napojení na stávající stav. do lože z drti fr. 4/8 tl. 40 mm, bez dodávky nové dlažby</t>
  </si>
  <si>
    <t>59245006</t>
  </si>
  <si>
    <t>dlažba pro nevidomé betonová 200x100mm tl 60mm barevná</t>
  </si>
  <si>
    <t>59217017</t>
  </si>
  <si>
    <t>obrubník betonový chodníkový 1000x100x250mm</t>
  </si>
  <si>
    <t>SO 103 - Parkovací stání</t>
  </si>
  <si>
    <t>2 - Základy</t>
  </si>
  <si>
    <t>Poznámka k položce:_x000d_
odvoz na recyklační skládku</t>
  </si>
  <si>
    <t>Poznámka k položce:_x000d_
uložení na recyklační skládku</t>
  </si>
  <si>
    <t>Poznámka k položce:_x000d_
poplatek za recyklační skládku 2,0 t/m3</t>
  </si>
  <si>
    <t>Poznámka k položce:_x000d_
Odkopávky pro parkovací místa (plocha odečtena z ACAD). Počítá se v tloušťce 0,5 m se zelení, plochy s asfaltovým pojivem 0,1 m a plochy s betonovou dlažbou 0,3 m.</t>
  </si>
  <si>
    <t>113107222</t>
  </si>
  <si>
    <t>Odstranění podkladu z kameniva drceného tl přes 100 do 200 mm strojně pl přes 200 m2</t>
  </si>
  <si>
    <t>Poznámka k položce:_x000d_
odstranění podkladních vrstev stávající vozovky</t>
  </si>
  <si>
    <t>133251101</t>
  </si>
  <si>
    <t>Hloubení šachet nezapažených v hornině třídy těžitelnosti I skupiny 3 objem do 20 m3</t>
  </si>
  <si>
    <t>Poznámka k položce:_x000d_
pro betonové patky sloupků dopravních značek</t>
  </si>
  <si>
    <t>132251102</t>
  </si>
  <si>
    <t>Hloubení rýh nezapažených š do 800 mm v hornině třídy těžitelnosti I skupiny 3 objem do 50 m3 strojně</t>
  </si>
  <si>
    <t>Poznámka k položce:_x000d_
podélná drenáž</t>
  </si>
  <si>
    <t>113154548</t>
  </si>
  <si>
    <t>Frézování živičného krytu tl 100 mm pruh š přes 1 m pl přes 500 do 2000 m2</t>
  </si>
  <si>
    <t xml:space="preserve">Poznámka k položce:_x000d_
Frézování všech ploch s asfaltovým pojivem (plocha odečtena z ACAD).  Počítá se s frézováním v tloušťce 0,2 m</t>
  </si>
  <si>
    <t>121151103</t>
  </si>
  <si>
    <t>Sejmutí ornice plochy do 100 m2 tl vrstvy do 200 mm strojně</t>
  </si>
  <si>
    <t>Poznámka k položce:_x000d_
tl. 150 mm</t>
  </si>
  <si>
    <t>Poznámka k položce:_x000d_
odvoz na recyklační skládku, příplatek za dalších 10 km odvozu</t>
  </si>
  <si>
    <t>Základy</t>
  </si>
  <si>
    <t>275313511</t>
  </si>
  <si>
    <t>Základové patky z betonu tř. C 12/15</t>
  </si>
  <si>
    <t>Poznámka k položce:_x000d_
patky pro sloupky dopravních značek</t>
  </si>
  <si>
    <t>211971110</t>
  </si>
  <si>
    <t>Zřízení opláštění žeber nebo trativodů geotextilií v rýze nebo zářezu sklonu do 1:2</t>
  </si>
  <si>
    <t>69311082</t>
  </si>
  <si>
    <t>geotextilie netkaná separační, ochranná, filtrační, drenážní PP 500g/m2</t>
  </si>
  <si>
    <t>212752402</t>
  </si>
  <si>
    <t>Trativod z drenážních trubek korugovaných PE-HD SN 8 perforace 360° včetně lože otevřený výkop DN 150 pro liniové stavby</t>
  </si>
  <si>
    <t>Poznámka k položce:_x000d_
podélné drenáže se zřízením štěrkopískového lože pod trubky a s jejich obsypem dle PD</t>
  </si>
  <si>
    <t>564861111</t>
  </si>
  <si>
    <t>Podklad ze štěrkodrtě ŠD plochy přes 100 m2 tl 200 mm</t>
  </si>
  <si>
    <t>Poznámka k položce:_x000d_
Hrubé drcené kamenivo HDK FR. 16/63</t>
  </si>
  <si>
    <t>564201111</t>
  </si>
  <si>
    <t>Podklad nebo podsyp ze štěrkopísku ŠP plochy přes 100 m2 tl 30 mm</t>
  </si>
  <si>
    <t>Poznámka k položce:_x000d_
praný štěrkopísek ŠP 4/8 tl. min. 30 mm</t>
  </si>
  <si>
    <t>564231111</t>
  </si>
  <si>
    <t>Podklad nebo podsyp ze štěrkopísku ŠP plochy přes 100 m2 tl 100 mm</t>
  </si>
  <si>
    <t>Poznámka k položce:_x000d_
Filtrační látka – sorbent pro organické sloučeniny tl. min. 100 mm</t>
  </si>
  <si>
    <t>596211223</t>
  </si>
  <si>
    <t>Kladení zámkové dlažby komunikací pro pěší ručně tl 80 mm skupiny B pl přes 300 m2</t>
  </si>
  <si>
    <t>Poznámka k položce:_x000d_
stání - plošná betonová dlažba šedá 200/200 tl. 80 mm do lože z drti fr. 4/8 tl. 40 mm</t>
  </si>
  <si>
    <t>59245030</t>
  </si>
  <si>
    <t>dlažba skladebná betonová 200x200mm tl 80mm přírodní</t>
  </si>
  <si>
    <t>Poznámka k položce:_x000d_
vč. bet. lože C20/25n XF3</t>
  </si>
  <si>
    <t>29</t>
  </si>
  <si>
    <t>915211112</t>
  </si>
  <si>
    <t>Vodorovné dopravní značení dělící čáry souvislé š 125 mm retroreflexní bílý plast</t>
  </si>
  <si>
    <t>58</t>
  </si>
  <si>
    <t>915221112</t>
  </si>
  <si>
    <t>Vodorovné dopravní značení vodící čáry souvislé š 250 mm retroreflexní bílý plast</t>
  </si>
  <si>
    <t>60</t>
  </si>
  <si>
    <t>31</t>
  </si>
  <si>
    <t>915221122</t>
  </si>
  <si>
    <t>Vodorovné dopravní značení vodící čáry přerušované š 250 mm retroreflexní bílý plast</t>
  </si>
  <si>
    <t>62</t>
  </si>
  <si>
    <t>915311111</t>
  </si>
  <si>
    <t>Předformátované vodorovné dopravní značení dopravní značky do 1 m2</t>
  </si>
  <si>
    <t>KUS</t>
  </si>
  <si>
    <t>64</t>
  </si>
  <si>
    <t>Poznámka k položce:_x000d_
Označení parkovacích míst pro invalidy</t>
  </si>
  <si>
    <t>33</t>
  </si>
  <si>
    <t>966006132</t>
  </si>
  <si>
    <t>Odstranění značek dopravních nebo orientačních se sloupky s betonovými patkami</t>
  </si>
  <si>
    <t>66</t>
  </si>
  <si>
    <t>Poznámka k položce:_x000d_
Odstranění stávající svislého dopravního značení, které je v rozporu s navrženým stavem.</t>
  </si>
  <si>
    <t>914111111</t>
  </si>
  <si>
    <t>Montáž svislé dopravní značky do velikosti 1 m2 objímkami na sloupek nebo konzolu</t>
  </si>
  <si>
    <t>68</t>
  </si>
  <si>
    <t>35</t>
  </si>
  <si>
    <t>914511113</t>
  </si>
  <si>
    <t>Montáž sloupku dopravních značek délky do 3,5 m s betonovým základem a patkou D 70 mm</t>
  </si>
  <si>
    <t>70</t>
  </si>
  <si>
    <t>916132113</t>
  </si>
  <si>
    <t>Osazení obruby z betonové přídlažby s boční opěrou do lože z betonu prostého</t>
  </si>
  <si>
    <t>72</t>
  </si>
  <si>
    <t>Poznámka k položce:_x000d_
beton. přídlažba š. 250 mm vč. bet. lože C20/25n XF3</t>
  </si>
  <si>
    <t>37</t>
  </si>
  <si>
    <t>59246120</t>
  </si>
  <si>
    <t>přídlažba silniční betonová 500x250mm tl 80mm</t>
  </si>
  <si>
    <t>74</t>
  </si>
  <si>
    <t>919721122</t>
  </si>
  <si>
    <t>Geomříž pro stabilizaci podkladu tuhá dvouosá z PP podélná pevnost v tahu do 30 kN/m</t>
  </si>
  <si>
    <t>76</t>
  </si>
  <si>
    <t>Poznámka k položce:_x000d_
vč. dodávky</t>
  </si>
  <si>
    <t>39</t>
  </si>
  <si>
    <t>997013875</t>
  </si>
  <si>
    <t>Poplatek za uložení stavebního odpadu na recyklační skládce (skládkovné) asfaltového bez obsahu dehtu zatříděného do Katalogu odpadů pod kódem 17 03 02</t>
  </si>
  <si>
    <t>78</t>
  </si>
  <si>
    <t>40445625</t>
  </si>
  <si>
    <t>informativní značky provozní IP8, IP9, IP11-IP13 500x700mm</t>
  </si>
  <si>
    <t>80</t>
  </si>
  <si>
    <t>41</t>
  </si>
  <si>
    <t>40445647</t>
  </si>
  <si>
    <t>dodatkové tabulky E1, E2a,b , E6, E9, E10 E12c, E17 500x500mm</t>
  </si>
  <si>
    <t>82</t>
  </si>
  <si>
    <t>40445650</t>
  </si>
  <si>
    <t>dodatkové tabulky E7, E12, E13 500x300mm</t>
  </si>
  <si>
    <t>84</t>
  </si>
  <si>
    <t>43</t>
  </si>
  <si>
    <t>40445230</t>
  </si>
  <si>
    <t>sloupek pro dopravní značku Zn D 70mm v 3,5m</t>
  </si>
  <si>
    <t>86</t>
  </si>
  <si>
    <t>40445241</t>
  </si>
  <si>
    <t>patka pro sloupek Al D 70mm</t>
  </si>
  <si>
    <t>88</t>
  </si>
  <si>
    <t>45</t>
  </si>
  <si>
    <t>40445254</t>
  </si>
  <si>
    <t>víčko plastové na sloupek D 70mm</t>
  </si>
  <si>
    <t>90</t>
  </si>
  <si>
    <t>40445257</t>
  </si>
  <si>
    <t>svorka upínací na sloupek D 70mm</t>
  </si>
  <si>
    <t>92</t>
  </si>
  <si>
    <t>SO 199 - Parkovací dům</t>
  </si>
  <si>
    <t>3 - Svislé konstrukce</t>
  </si>
  <si>
    <t>4 - Vodorovné konstrukce</t>
  </si>
  <si>
    <t>6 - Úpravy povrchů, podlahy, výplně otvorů</t>
  </si>
  <si>
    <t>7 - Přidružená stavební výroba</t>
  </si>
  <si>
    <t>8 - Potrubí</t>
  </si>
  <si>
    <t>132251104</t>
  </si>
  <si>
    <t>Hloubení rýh nezapažených š do 800 mm v hornině třídy těžitelnosti I skupiny 3 objem přes 100 m3 strojně</t>
  </si>
  <si>
    <t>Poznámka k položce:_x000d_
hloubení rýhy pro základy, odečteno ACAD</t>
  </si>
  <si>
    <t>162651112</t>
  </si>
  <si>
    <t>Vodorovné přemístění přes 4 000 do 5000 m výkopku/sypaniny z horniny třídy těžitelnosti I skupiny 1 až 3</t>
  </si>
  <si>
    <t>Poznámka k položce:_x000d_
odvoz na meziskládku</t>
  </si>
  <si>
    <t>121151123</t>
  </si>
  <si>
    <t>Sejmutí ornice plochy přes 500 m2 tl vrstvy do 200 mm strojně</t>
  </si>
  <si>
    <t>Poznámka k položce:_x000d_
sejmutí humózních vrstev v tl. 150 mm, uložení na meziskládku pro zpětné využití</t>
  </si>
  <si>
    <t>167103101</t>
  </si>
  <si>
    <t>Nakládání výkopku ze zemin schopných zúrodnění</t>
  </si>
  <si>
    <t>Poznámka k položce:_x000d_
naložení sejmuté ornice</t>
  </si>
  <si>
    <t>182351133</t>
  </si>
  <si>
    <t>Rozprostření ornice pl přes 500 m2 ve svahu přes 1:5 tl vrstvy do 200 mm strojně</t>
  </si>
  <si>
    <t>Poznámka k položce:_x000d_
rozprostření ornice v okolí stavby, uvedení dotčených parcel do původního stavu</t>
  </si>
  <si>
    <t>131251107</t>
  </si>
  <si>
    <t>Hloubení jam nezapažených v hornině třídy těžitelnosti I skupiny 3 objem 5000 m3 strojně</t>
  </si>
  <si>
    <t>Poznámka k položce:_x000d_
hloubení stavební jámy na úroveň 2.PP, odečteno ACAD</t>
  </si>
  <si>
    <t>Poznámka k položce:_x000d_
odvoz na trvalou/recyklační skládku</t>
  </si>
  <si>
    <t>Poznámka k položce:_x000d_
příplatek za dalších 10 km odvozu zemin</t>
  </si>
  <si>
    <t>112151014</t>
  </si>
  <si>
    <t>Volné kácení stromů s rozřezáním a odvětvením D kmene přes 400 do 500 mm</t>
  </si>
  <si>
    <t>112155121</t>
  </si>
  <si>
    <t>Štěpkování stromků a větví v zapojeném porostu průměru kmene přes 300 do 500 mm s naložením</t>
  </si>
  <si>
    <t>Poznámka k položce:_x000d_
s naložením na dopravní prostředek a odvozem do 20 km</t>
  </si>
  <si>
    <t>112211112</t>
  </si>
  <si>
    <t>Spálení pařezu D do 0,5 m</t>
  </si>
  <si>
    <t>112251102</t>
  </si>
  <si>
    <t>Odstranění pařezů průměru přes 300 do 500 mm</t>
  </si>
  <si>
    <t>162201412</t>
  </si>
  <si>
    <t>Vodorovné přemístění kmenů stromů listnatých D kmene přes 300 do 500 mm</t>
  </si>
  <si>
    <t>162201422</t>
  </si>
  <si>
    <t>Vodorovné přemístění pařezů D přes 300 do 500 mm</t>
  </si>
  <si>
    <t>113106571</t>
  </si>
  <si>
    <t>Rozebrání dlažeb vozovek ze zámkové dlažby s ložem z kameniva strojně pl přes 200 m2</t>
  </si>
  <si>
    <t>Poznámka k položce:_x000d_
odstranění stávajícího chodníku a parkovacích ploch</t>
  </si>
  <si>
    <t>113154529</t>
  </si>
  <si>
    <t>Frézování živičného krytu tl 150 mm pruh š přes 0,5 m pl do 500 m2</t>
  </si>
  <si>
    <t>Poznámka k položce:_x000d_
frézování plochy stávajícího parkoviště</t>
  </si>
  <si>
    <t>Poznámka k položce:_x000d_
odstranění podkladních vrstev tl. 200 mm bez asfaltového pojiva</t>
  </si>
  <si>
    <t>113107183</t>
  </si>
  <si>
    <t>Odstranění podkladu živičného tl přes 100 do 150 mm strojně pl přes 50 do 200 m2</t>
  </si>
  <si>
    <t>Poznámka k položce:_x000d_
odstranění podkladních vrstev tl. 150 mm s asfaltovým pojivem</t>
  </si>
  <si>
    <t>113106290</t>
  </si>
  <si>
    <t>Rozebrání vozovek ze silničních dílců se spárami vyplněnými kamenivem strojně pl přes 50 do 200 m2</t>
  </si>
  <si>
    <t>Poznámka k položce:_x000d_
odstranění panelů tl. 150 mm v místě sběrného dvora</t>
  </si>
  <si>
    <t>174151101</t>
  </si>
  <si>
    <t>Zásyp jam, šachet rýh nebo kolem objektů sypaninou se zhutněním</t>
  </si>
  <si>
    <t>Poznámka k položce:_x000d_
zásyp oblasti mezi pilotovou stěnou a parkovacím domem</t>
  </si>
  <si>
    <t>58343930</t>
  </si>
  <si>
    <t>kamenivo drcené hrubé frakce 16/32</t>
  </si>
  <si>
    <t>Poznámka k položce:_x000d_
dodávka kameniva pro zásyp oblasti mezi pilotovou stěnou a parkovacím domem</t>
  </si>
  <si>
    <t>131251104</t>
  </si>
  <si>
    <t>Hloubení jam nezapažených v hornině třídy těžitelnosti I skupiny 3 objem do 500 m3 strojně</t>
  </si>
  <si>
    <t>Poznámka k položce:_x000d_
sanace základové spáry tl. 200 mm v případě neúnosného podloží položka čerpána se souhlasem investora</t>
  </si>
  <si>
    <t>Poznámka k položce:_x000d_
odvoz na trvalou/recyklační skládku sanace základové spáry tl. 200 mm v případě neúnosného podloží položka čerpána se souhlasem investora</t>
  </si>
  <si>
    <t>Poznámka k položce:_x000d_
uložení na trvalou/recyklační skládku sanace základové spáry tl. 200 mm v případě neúnosného podloží položka čerpána se souhlasem investora</t>
  </si>
  <si>
    <t>Poznámka k položce:_x000d_
poplatek za recyklační skládku (2,0 t/m3) sanace základové spáry tl. 200 mm v případě neúnosného podloží položka čerpána se souhlasem investora</t>
  </si>
  <si>
    <t>58344003</t>
  </si>
  <si>
    <t>kamenivo drcené hrubé frakce 63/125</t>
  </si>
  <si>
    <t>153116112</t>
  </si>
  <si>
    <t>Montáž ocelových kleštin nebo převázek hradicích stěn z terénu</t>
  </si>
  <si>
    <t>Poznámka k položce:_x000d_
2x U280 pro každou kotvu, +5% na doplňkový materiál</t>
  </si>
  <si>
    <t>13010834</t>
  </si>
  <si>
    <t>ocel profilová jakost S235JR (11 375) průřez U (UPN) 280</t>
  </si>
  <si>
    <t>153271111</t>
  </si>
  <si>
    <t>Kotvičky pro výztuž stříkaného betonu do malty hl od 0 do 0,2 m z oceli BSt 500 D do 10 mm</t>
  </si>
  <si>
    <t>Poznámka k položce:_x000d_
vrty prům. 12 mm délky 100 mm s vlepenou výztuží prům. 10 mm, kotvení stříkaného betonu</t>
  </si>
  <si>
    <t>153211003</t>
  </si>
  <si>
    <t>Zřízení stříkaného betonu tl přes 100 do 150 mm skalních a poloskalních ploch</t>
  </si>
  <si>
    <t>Poznámka k položce:_x000d_
torkretový beton tl. 150 mm mezi pilotami, kotvený vlepenou výztuží v pilotách</t>
  </si>
  <si>
    <t>153273112</t>
  </si>
  <si>
    <t>Výztuž stříkaného betonu ze svařovaných sítí jednovrstvá D drátu přes 4 do 6 mm skalních a poloskalních ploch</t>
  </si>
  <si>
    <t>Poznámka k položce:_x000d_
výztuž stříkaného betonu z kari sítí 6/100/100, včetně přesahů, parametrická spotřeba sítě 6/100/100 je 4.11 kg/m2</t>
  </si>
  <si>
    <t>58932932</t>
  </si>
  <si>
    <t>beton C 25/30 X0 kamenivo frakce 0/16</t>
  </si>
  <si>
    <t>Poznámka k položce:_x000d_
torkretový beton tl. 150 mm mezi pilotami - dodávka</t>
  </si>
  <si>
    <t>167151111</t>
  </si>
  <si>
    <t>Nakládání výkopku z hornin třídy těžitelnosti I skupiny 1 až 3 přes 100 m3</t>
  </si>
  <si>
    <t>Poznámka k položce:_x000d_
zemina z vývrtů pilot</t>
  </si>
  <si>
    <t>Poznámka k položce:_x000d_
příplatek za dalších 10 km odvozu zemin na trvalou/recyklační skládku sanace základové spáry tl. 200 mm v případě neúnosného podloží položka čerpána se souhlasem investora</t>
  </si>
  <si>
    <t>285378</t>
  </si>
  <si>
    <t>Kotvy na povrchu z předpínací výztuže</t>
  </si>
  <si>
    <t>Poznámka k položce:_x000d_
kotvení pilotové stěny_x000d_
položka zahrnuje dodávku předepsané kotvy, případně její protikorozní úpravu, její osazení do vrtu, zainjektování a napnutí, případně opěrné desky nezahrnuje vrty</t>
  </si>
  <si>
    <t>231212313</t>
  </si>
  <si>
    <t>Zřízení pilot svislých zapažených D přes 650 do 1250 mm hl od 0 do 30 m s vytažením pažnic z betonu železového</t>
  </si>
  <si>
    <t>Poznámka k položce:_x000d_
ŽB piloty včetně přebetonování hlav pilot</t>
  </si>
  <si>
    <t>231212213</t>
  </si>
  <si>
    <t>Zřízení pilot svislých zapažených D přes 650 do 1250 mm hl od 0 do 20 m s vytažením pažnic z betonu železového</t>
  </si>
  <si>
    <t>231611114</t>
  </si>
  <si>
    <t>Výztuž pilot betonovaných do země ocel z betonářské oceli 10 505</t>
  </si>
  <si>
    <t xml:space="preserve">Poznámka k položce:_x000d_
Výztuž pilot betonovaných do země z oceli  dle pol. č. 6.2</t>
  </si>
  <si>
    <t>226213412</t>
  </si>
  <si>
    <t>Vrty velkoprofilové svislé zapažené D přes 850 do 1050 mm hl od 0 do 30 m hornina II</t>
  </si>
  <si>
    <t>Poznámka k položce:_x000d_
vrty pro piloty včetně zřízení a odstranění pilotážních plošin</t>
  </si>
  <si>
    <t>226213312</t>
  </si>
  <si>
    <t>Vrty velkoprofilové svislé zapažené D přes 850 do 1050 mm hl od 0 do 20 m hornina II</t>
  </si>
  <si>
    <t>226213712</t>
  </si>
  <si>
    <t>Vrty velkoprofilové svislé zapažené D přes 1050 do 1250 mm hl od 0 do 20 m hornina II</t>
  </si>
  <si>
    <t>47</t>
  </si>
  <si>
    <t>226213812</t>
  </si>
  <si>
    <t>Vrty velkoprofilové svislé zapažené D přes 1050 do 1250 mm hl od 0 do 30 m hornina II</t>
  </si>
  <si>
    <t>94</t>
  </si>
  <si>
    <t>58932936</t>
  </si>
  <si>
    <t>beton C 25/30 X0,XC1-4,XD1-2,XA1-2,XF1 kamenivo frakce 0/16</t>
  </si>
  <si>
    <t>96</t>
  </si>
  <si>
    <t>Poznámka k položce:_x000d_
dodávka výplně pilot, beton C25/30 XC2, XA1</t>
  </si>
  <si>
    <t>49</t>
  </si>
  <si>
    <t>239111113</t>
  </si>
  <si>
    <t>Odbourání vrchní části znehodnocené výplně pilot D piloty přes 650 do 1250 mm</t>
  </si>
  <si>
    <t>98</t>
  </si>
  <si>
    <t>Poznámka k položce:_x000d_
66 ks pilot</t>
  </si>
  <si>
    <t>274321511</t>
  </si>
  <si>
    <t>Základové pasy ze ŽB bez zvýšených nároků na prostředí tř. C 25/30</t>
  </si>
  <si>
    <t>100</t>
  </si>
  <si>
    <t>51</t>
  </si>
  <si>
    <t>273321611</t>
  </si>
  <si>
    <t>Základové desky ze ŽB bez zvýšených nároků na prostředí tř. C 30/37</t>
  </si>
  <si>
    <t>102</t>
  </si>
  <si>
    <t>Poznámka k položce:_x000d_
ŽB základová deska 2.PP a 1.PP</t>
  </si>
  <si>
    <t>274361116</t>
  </si>
  <si>
    <t>Výztuž základových pasů, prahů, věnců a ostruh z betonářské oceli 10 505</t>
  </si>
  <si>
    <t>104</t>
  </si>
  <si>
    <t>Poznámka k položce:_x000d_
dle přílohy č. 7</t>
  </si>
  <si>
    <t>53</t>
  </si>
  <si>
    <t>273361116</t>
  </si>
  <si>
    <t>Výztuž základových desek z betonářské oceli 10 505</t>
  </si>
  <si>
    <t>106</t>
  </si>
  <si>
    <t>Poznámka k položce:_x000d_
výztuž desky 2.PP a 1.PP, dle přílohy č. 8</t>
  </si>
  <si>
    <t>273351121</t>
  </si>
  <si>
    <t>Zřízení bednění základových desek</t>
  </si>
  <si>
    <t>108</t>
  </si>
  <si>
    <t>55</t>
  </si>
  <si>
    <t>273351122</t>
  </si>
  <si>
    <t>Odstranění bednění základových desek</t>
  </si>
  <si>
    <t>110</t>
  </si>
  <si>
    <t>274351121</t>
  </si>
  <si>
    <t>Zřízení bednění základových pasů rovného</t>
  </si>
  <si>
    <t>112</t>
  </si>
  <si>
    <t>57</t>
  </si>
  <si>
    <t>274351122</t>
  </si>
  <si>
    <t>Odstranění bednění základových pasů rovného</t>
  </si>
  <si>
    <t>114</t>
  </si>
  <si>
    <t>213311141</t>
  </si>
  <si>
    <t>Polštáře zhutněné pod základy ze štěrkopísku tříděného</t>
  </si>
  <si>
    <t>116</t>
  </si>
  <si>
    <t>Poznámka k položce:_x000d_
šp polštář</t>
  </si>
  <si>
    <t>Svislé konstrukce</t>
  </si>
  <si>
    <t>59</t>
  </si>
  <si>
    <t>330321711</t>
  </si>
  <si>
    <t>Sloupy nebo pilíře z betonu pohledového tř. C 35/45 bez výztuže</t>
  </si>
  <si>
    <t>118</t>
  </si>
  <si>
    <t>Poznámka k položce:_x000d_
Sloupy z betonu C 35/45</t>
  </si>
  <si>
    <t>334353111</t>
  </si>
  <si>
    <t>Bednění pravoúhlého pilíře konstantního průřezu ze systémového bednění z překližek - zřízení</t>
  </si>
  <si>
    <t>120</t>
  </si>
  <si>
    <t>61</t>
  </si>
  <si>
    <t>334353211</t>
  </si>
  <si>
    <t>Bednění pravoúhlého pilíře konstantního průřezu ze systémového bednění z překližek - odstranění</t>
  </si>
  <si>
    <t>122</t>
  </si>
  <si>
    <t>334361236</t>
  </si>
  <si>
    <t>Výztuž dříků pilířů z betonářské oceli 10 505</t>
  </si>
  <si>
    <t>124</t>
  </si>
  <si>
    <t>Poznámka k položce:_x000d_
dle příl. č. 9</t>
  </si>
  <si>
    <t>63</t>
  </si>
  <si>
    <t>342321610</t>
  </si>
  <si>
    <t>Stěny výplňové ze ŽB tř. C 30/37</t>
  </si>
  <si>
    <t>126</t>
  </si>
  <si>
    <t xml:space="preserve">Poznámka k položce:_x000d_
stěny a příčky z betonu železového (bez výztuže)   výplňové a oddělovací pevné, ochranné přizdívky     beton C 30/37 svislé konstrukce parkovacího domu</t>
  </si>
  <si>
    <t>342351311</t>
  </si>
  <si>
    <t>Zřízení jednostranného bednění výplňových stěn a příček</t>
  </si>
  <si>
    <t>128</t>
  </si>
  <si>
    <t>65</t>
  </si>
  <si>
    <t>342361821</t>
  </si>
  <si>
    <t>Výztuž příček betonářskou ocelí 10 505</t>
  </si>
  <si>
    <t>130</t>
  </si>
  <si>
    <t>Poznámka k položce:_x000d_
výztuž stěn a příček výplňových</t>
  </si>
  <si>
    <t>339921132</t>
  </si>
  <si>
    <t>Osazování betonových palisád do betonového základu v řadě výšky prvku přes 0,5 do 1 m</t>
  </si>
  <si>
    <t>132</t>
  </si>
  <si>
    <t>Poznámka k položce:_x000d_
palisády kolem rampy</t>
  </si>
  <si>
    <t>67</t>
  </si>
  <si>
    <t>59228284</t>
  </si>
  <si>
    <t>palisáda půlkulatá betonová 200x1000mm přírodní</t>
  </si>
  <si>
    <t>134</t>
  </si>
  <si>
    <t>342351312</t>
  </si>
  <si>
    <t>Odstranění jednostranného bednění výplňových stěn a příček</t>
  </si>
  <si>
    <t>136</t>
  </si>
  <si>
    <t>Vodorovné konstrukce</t>
  </si>
  <si>
    <t>69</t>
  </si>
  <si>
    <t>411324646</t>
  </si>
  <si>
    <t>Stropy deskové ze ŽB pohledového tř. C 30/37</t>
  </si>
  <si>
    <t>138</t>
  </si>
  <si>
    <t>411351021</t>
  </si>
  <si>
    <t>Zřízení bednění stropů deskových tl přes 25 do 50 cm bez podpěrné kce</t>
  </si>
  <si>
    <t>140</t>
  </si>
  <si>
    <t>71</t>
  </si>
  <si>
    <t>411351022</t>
  </si>
  <si>
    <t>Odstranění bednění stropů deskových tl přes 25 do 50 cm bez podpěrné kce</t>
  </si>
  <si>
    <t>142</t>
  </si>
  <si>
    <t>411354317</t>
  </si>
  <si>
    <t>Zřízení podpěrné konstrukce stropů výšky do 4 m tl přes 35 do 50 cm</t>
  </si>
  <si>
    <t>144</t>
  </si>
  <si>
    <t>73</t>
  </si>
  <si>
    <t>411354318</t>
  </si>
  <si>
    <t>Odstranění podpěrné konstrukce stropů výšky do 4 m tl přes 35 do 50 cm</t>
  </si>
  <si>
    <t>146</t>
  </si>
  <si>
    <t>411361821</t>
  </si>
  <si>
    <t>Výztuž stropů betonářskou ocelí 10 505</t>
  </si>
  <si>
    <t>148</t>
  </si>
  <si>
    <t xml:space="preserve">Poznámka k položce:_x000d_
výztuž desky 1.PP, 1.NP, 2.NP,  výztuž rampy mezi 1.PP a 1.NP, výztuž rampy mezi 1.NP a 2.NP dle přílohy č. 10 a 14</t>
  </si>
  <si>
    <t>75</t>
  </si>
  <si>
    <t>430361821</t>
  </si>
  <si>
    <t>Výztuž schodišťové konstrukce a rampy betonářskou ocelí 10 505</t>
  </si>
  <si>
    <t>150</t>
  </si>
  <si>
    <t>Poznámka k položce:_x000d_
parametrícká spotřeba 130 kg/m3</t>
  </si>
  <si>
    <t>431351121</t>
  </si>
  <si>
    <t>Zřízení bednění podest schodišť a ramp přímočarých v do 4 m</t>
  </si>
  <si>
    <t>152</t>
  </si>
  <si>
    <t>77</t>
  </si>
  <si>
    <t>431351122</t>
  </si>
  <si>
    <t>Odstranění bednění podest schodišť a ramp přímočarých v do 4 m</t>
  </si>
  <si>
    <t>154</t>
  </si>
  <si>
    <t>430321619</t>
  </si>
  <si>
    <t>Schodišťová konstrukce a rampa z dílců ŽB tř. C 30/37</t>
  </si>
  <si>
    <t>156</t>
  </si>
  <si>
    <t>Poznámka k položce:_x000d_
vnitřní schodiště</t>
  </si>
  <si>
    <t>79</t>
  </si>
  <si>
    <t>452321141</t>
  </si>
  <si>
    <t>Podkladní desky ze ŽB bez zvýšených nároků na prostředí tř. C 16/20 otevřený výkop</t>
  </si>
  <si>
    <t>158</t>
  </si>
  <si>
    <t>Poznámka k položce:_x000d_
podkladní beton pod ŽB desku 1.PP</t>
  </si>
  <si>
    <t>452368211</t>
  </si>
  <si>
    <t>Výztuž podkladních desek nebo bloků nebo pražců otevřený výkop ze svařovaných sítí Kari</t>
  </si>
  <si>
    <t>160</t>
  </si>
  <si>
    <t>Poznámka k položce:_x000d_
výztuž podkladního betonu z karisítí parametrická spotřeba sítě 6/100/100 je 4.44 kg/m2</t>
  </si>
  <si>
    <t>81</t>
  </si>
  <si>
    <t>452351111</t>
  </si>
  <si>
    <t>Bednění podkladních desek nebo sedlového lože pod potrubí, stoky a drobné objekty otevřený výkop zřízení</t>
  </si>
  <si>
    <t>162</t>
  </si>
  <si>
    <t>452351112</t>
  </si>
  <si>
    <t>Bednění podkladních desek nebo sedlového lože pod potrubí, stoky a drobné objekty otevřený výkop odstranění</t>
  </si>
  <si>
    <t>164</t>
  </si>
  <si>
    <t>83</t>
  </si>
  <si>
    <t>452311141</t>
  </si>
  <si>
    <t>Podkladní desky z betonu prostého bez zvýšených nároků na prostředí tř. C 16/20 otevřený výkop</t>
  </si>
  <si>
    <t>166</t>
  </si>
  <si>
    <t>Poznámka k položce:_x000d_
podkladní beton pod schodiště</t>
  </si>
  <si>
    <t>434121419</t>
  </si>
  <si>
    <t>Osazení a dodávka ŽB schodišťových stupňů</t>
  </si>
  <si>
    <t>168</t>
  </si>
  <si>
    <t>Poznámka k položce:_x000d_
prefabrikované schodišťové stupně</t>
  </si>
  <si>
    <t>85</t>
  </si>
  <si>
    <t>170</t>
  </si>
  <si>
    <t>172</t>
  </si>
  <si>
    <t>Poznámka k položce:_x000d_
chodníky - dlažba tl. 60 mm do lože z drti fr. 4/8 tl. 30 mm</t>
  </si>
  <si>
    <t>87</t>
  </si>
  <si>
    <t>564851111</t>
  </si>
  <si>
    <t>Podklad ze štěrkodrtě ŠD plochy přes 100 m2 tl 150 mm</t>
  </si>
  <si>
    <t>174</t>
  </si>
  <si>
    <t>Poznámka k položce:_x000d_
podkladní vrstvy tl. 150 mm</t>
  </si>
  <si>
    <t>176</t>
  </si>
  <si>
    <t>89</t>
  </si>
  <si>
    <t>596211222</t>
  </si>
  <si>
    <t>Kladení zámkové dlažby komunikací pro pěší ručně tl 80 mm skupiny B pl přes 100 do 300 m2</t>
  </si>
  <si>
    <t>178</t>
  </si>
  <si>
    <t>Poznámka k položce:_x000d_
betonová dlažba zámková tl. 80 mm do lože z drti fr. 4/8 tl. 40 mm</t>
  </si>
  <si>
    <t>577155132</t>
  </si>
  <si>
    <t>Asfaltový beton vrstva ložní ACL 16 S tl 60 mm š do 3 m z modifikovaného asfaltu</t>
  </si>
  <si>
    <t>180</t>
  </si>
  <si>
    <t>Poznámka k položce:_x000d_
Ložná vrstva ACL tl. 60 mm</t>
  </si>
  <si>
    <t>91</t>
  </si>
  <si>
    <t>565135211</t>
  </si>
  <si>
    <t>Asfaltový beton vrstva podkladní ACP 16 S tl 50 mm š do 3 m z modifikovaného asfaltu</t>
  </si>
  <si>
    <t>182</t>
  </si>
  <si>
    <t>Poznámka k položce:_x000d_
podkladní vrstva ACP tl. 50 mm</t>
  </si>
  <si>
    <t>577134131</t>
  </si>
  <si>
    <t>Asfaltový beton vrstva obrusná ACO 11+ tl 40 mm š do 3 m z modifikovaného asfaltu</t>
  </si>
  <si>
    <t>184</t>
  </si>
  <si>
    <t>Poznámka k položce:_x000d_
obrusná vrstva ACO tl. 40 mm</t>
  </si>
  <si>
    <t>93</t>
  </si>
  <si>
    <t>573231106</t>
  </si>
  <si>
    <t>Postřik živičný spojovací ze silniční emulze v množství 0,30 kg/m2</t>
  </si>
  <si>
    <t>186</t>
  </si>
  <si>
    <t>Poznámka k položce:_x000d_
modifikovaný</t>
  </si>
  <si>
    <t>573231107</t>
  </si>
  <si>
    <t>Postřik živičný spojovací ze silniční emulze v množství 0,40 kg/m2</t>
  </si>
  <si>
    <t>188</t>
  </si>
  <si>
    <t>95</t>
  </si>
  <si>
    <t>190</t>
  </si>
  <si>
    <t>Poznámka k položce:_x000d_
podkladní vrstvy</t>
  </si>
  <si>
    <t>599141111</t>
  </si>
  <si>
    <t>Vyplnění spár mezi silničními dílci živičnou zálivkou</t>
  </si>
  <si>
    <t>192</t>
  </si>
  <si>
    <t>Poznámka k položce:_x000d_
výplň spáry mezi obrubou nového sjezdu a stávajícím stavem u vjezdu do 1.PP</t>
  </si>
  <si>
    <t>Úpravy povrchů, podlahy, výplně otvorů</t>
  </si>
  <si>
    <t>97</t>
  </si>
  <si>
    <t>628611131</t>
  </si>
  <si>
    <t>Nátěr betonu mostu akrylátový 2x ochranný pružný S4 (OS-C)</t>
  </si>
  <si>
    <t>194</t>
  </si>
  <si>
    <t>Poznámka k položce:_x000d_
strojně hlazená stěrna podlahy</t>
  </si>
  <si>
    <t>Přidružená stavební výroba</t>
  </si>
  <si>
    <t>711141559</t>
  </si>
  <si>
    <t>Provedení izolace proti zemní vlhkosti pásy přitavením vodorovné NAIP</t>
  </si>
  <si>
    <t>196</t>
  </si>
  <si>
    <t>99</t>
  </si>
  <si>
    <t>711142559</t>
  </si>
  <si>
    <t>Provedení izolace proti zemní vlhkosti pásy přitavením svislé NAIP</t>
  </si>
  <si>
    <t>198</t>
  </si>
  <si>
    <t>62857038</t>
  </si>
  <si>
    <t>pás asfaltový natavitelný modifikovaný SBS s vložkou kombinovanou a jemnozrnným minerálním posypem na horním povrchu pro jednovrstvé systémy tl 4,6mm</t>
  </si>
  <si>
    <t>200</t>
  </si>
  <si>
    <t>101</t>
  </si>
  <si>
    <t>62857037</t>
  </si>
  <si>
    <t>pás asfaltový natavitelný modifikovaný SBS s vložkou kombinovanou a s ochrannou profilovanou hliníkovou fólií na horním povrchu tl 3,5mm</t>
  </si>
  <si>
    <t>202</t>
  </si>
  <si>
    <t>Potrubí</t>
  </si>
  <si>
    <t>871310310</t>
  </si>
  <si>
    <t>Montáž kanalizačního potrubí hladkého plnostěnného SN 10 z polypropylenu DN 150</t>
  </si>
  <si>
    <t>204</t>
  </si>
  <si>
    <t>Poznámka k položce:_x000d_
svedení vody z odvodňovačů 2.NP, do přípojky dešťové kanalizace</t>
  </si>
  <si>
    <t>103</t>
  </si>
  <si>
    <t>28614217</t>
  </si>
  <si>
    <t>trubka kanalizační PP plnostěnná jednovrstvá DN 160x5000mm SN10</t>
  </si>
  <si>
    <t>206</t>
  </si>
  <si>
    <t>208</t>
  </si>
  <si>
    <t>105</t>
  </si>
  <si>
    <t>210</t>
  </si>
  <si>
    <t>212</t>
  </si>
  <si>
    <t>107</t>
  </si>
  <si>
    <t>214</t>
  </si>
  <si>
    <t>216</t>
  </si>
  <si>
    <t>109</t>
  </si>
  <si>
    <t>997013862</t>
  </si>
  <si>
    <t>Poplatek za uložení stavebního odpadu na recyklační skládce (skládkovné) z armovaného betonu kód odpadu 17 01 01</t>
  </si>
  <si>
    <t>218</t>
  </si>
  <si>
    <t>59217016</t>
  </si>
  <si>
    <t>obrubník betonový chodníkový 1000x80x250mm</t>
  </si>
  <si>
    <t>220</t>
  </si>
  <si>
    <t>111</t>
  </si>
  <si>
    <t>222</t>
  </si>
  <si>
    <t>224</t>
  </si>
  <si>
    <t>Poznámka k položce:_x000d_
silniční obruby 150/1000/250 včetně betonového lože</t>
  </si>
  <si>
    <t>113</t>
  </si>
  <si>
    <t>226</t>
  </si>
  <si>
    <t>Poznámka k položce:_x000d_
záhonové obruby 80/1000/250 podél chodníku, včetně betonového lože</t>
  </si>
  <si>
    <t>915111112</t>
  </si>
  <si>
    <t>Vodorovné dopravní značení dělící čáry souvislé š 125 mm retroreflexní bílá barva</t>
  </si>
  <si>
    <t>228</t>
  </si>
  <si>
    <t>Poznámka k položce:_x000d_
VDZ š. 0.125 m, oddělení parkovacích stání</t>
  </si>
  <si>
    <t>115</t>
  </si>
  <si>
    <t>230</t>
  </si>
  <si>
    <t>936942123</t>
  </si>
  <si>
    <t>Osazení mostní vpusti 500/500 mm</t>
  </si>
  <si>
    <t>232</t>
  </si>
  <si>
    <t>Poznámka k položce:_x000d_
odvodnění 2.NP</t>
  </si>
  <si>
    <t>117</t>
  </si>
  <si>
    <t>55241700</t>
  </si>
  <si>
    <t>odvodňovač mostní rigolový mříž 500x500mm</t>
  </si>
  <si>
    <t>234</t>
  </si>
  <si>
    <t>998012022</t>
  </si>
  <si>
    <t>Přesun hmot pro budovy monolitické v přes 6 do 12 m</t>
  </si>
  <si>
    <t>236</t>
  </si>
  <si>
    <t>119</t>
  </si>
  <si>
    <t>936941120</t>
  </si>
  <si>
    <t>Ocelové prvky, montáž, výroba vč. PKO</t>
  </si>
  <si>
    <t>KG</t>
  </si>
  <si>
    <t>238</t>
  </si>
  <si>
    <t xml:space="preserve">Poznámka k položce:_x000d_
ocelové prvky schodiště_x000d_
položka zahrnuje: - dílenská dokumentace, včetně technologického předpisu spojování - dodání  materiálu  v požadované kvalitě a výroba konstrukce i dílenská (včetně  pomůcek,  přípravků a prostředků pro výrobu) bez ohledu na náročnost a její hmotnost, dílenská montáž - dodání spojovacího materiálu - zřízení  montážních  a  dilatačních  spojů,  spar, včetně potřebných úprav, vložek, opracování, očištění a ošetření - podpěr. konstr. a lešení všech druhů pro montáž konstrukcí i doplňkových, včetně požadovaných otvorů, ochranných a bezpečnostních opatření a základů pro tyto konstrukce a lešení - jakákoliv doprava a manipulace dílců  a  montážních  sestav,  včetně  dopravy konstrukce z výrobny na stavbu - montáž konstrukce na staveništi, včetně montážních prostředků a pomůcek a zednických výpomocí - výplň, těsnění a tmelení spar a spojů - čištění konstrukce a odstranění všech vrubů (vrypy, otlačeniny a pod.) - všechny druhy ocelového kotvení - dílenskou přejímku a montážní prohlídku, včetně požadovaných dokladů - zřízení kotevních otvorů nebo jam, nejsou-li částí jiné konstrukce, jejich úpravy, očištění a ošetření - osazení kotvení nebo přímo částí konstrukce do podpůrné konstrukce nebo do zeminy - výplň kotevních otvorů  (příp.  podlití  patních  desek)  maltou,  betonem  nebo  jinou speciální hmotou, vyplnění jam zeminou - předepsanou protikorozní ochranu a nátěry konstrukcí - osazení měřících zařízení a úpravy pro ně - ochranná opatření před účinky bludných proudů</t>
  </si>
  <si>
    <t>936941121</t>
  </si>
  <si>
    <t>240</t>
  </si>
  <si>
    <t xml:space="preserve">Poznámka k položce:_x000d_
mřížování v otvorech, hmotnost 4.44kg/m2_x000d_
položka zahrnuje: - dílenská dokumentace, včetně technologického předpisu spojování - dodání  materiálu  v požadované kvalitě a výroba konstrukce i dílenská (včetně  pomůcek,  přípravků a prostředků pro výrobu) bez ohledu na náročnost a její hmotnost, dílenská montáž - dodání spojovacího materiálu - zřízení  montážních  a  dilatačních  spojů,  spar, včetně potřebných úprav, vložek, opracování, očištění a ošetření - podpěr. konstr. a lešení všech druhů pro montáž konstrukcí i doplňkových, včetně požadovaných otvorů, ochranných a bezpečnostních opatření a základů pro tyto konstrukce a lešení - jakákoliv doprava a manipulace dílců  a  montážních  sestav,  včetně  dopravy konstrukce z výrobny na stavbu - montáž konstrukce na staveništi, včetně montážních prostředků a pomůcek a zednických výpomocí - výplň, těsnění a tmelení spar a spojů - čištění konstrukce a odstranění všech vrubů (vrypy, otlačeniny a pod.) - všechny druhy ocelového kotvení - dílenskou přejímku a montážní prohlídku, včetně požadovaných dokladů - zřízení kotevních otvorů nebo jam, nejsou-li částí jiné konstrukce, jejich úpravy, očištění a ošetření - osazení kotvení nebo přímo částí konstrukce do podpůrné konstrukce nebo do zeminy - výplň kotevních otvorů  (příp.  podlití  patních  desek)  maltou,  betonem  nebo  jinou speciální hmotou, vyplnění jam zeminou - předepsanou protikorozní ochranu a nátěry konstrukcí - osazení měřících zařízení a úpravy pro ně - ochranná opatření před účinky bludných proudů</t>
  </si>
  <si>
    <t>121</t>
  </si>
  <si>
    <t>936941122</t>
  </si>
  <si>
    <t>242</t>
  </si>
  <si>
    <t xml:space="preserve">Poznámka k položce:_x000d_
položka zahrnuje: - dílenská dokumentace, včetně technologického předpisu spojování - dodání  materiálu  v požadované kvalitě a výroba konstrukce i dílenská (včetně  pomůcek,  přípravků a prostředků pro výrobu) bez ohledu na náročnost a její hmotnost, dílenská montáž - dodání spojovacího materiálu - zřízení  montážních  a  dilatačních  spojů,  spar, včetně potřebných úprav, vložek, opracování, očištění a ošetření - podpěr. konstr. a lešení všech druhů pro montáž konstrukcí i doplňkových, včetně požadovaných otvorů, ochranných a bezpečnostních opatření a základů pro tyto konstrukce a lešení - jakákoliv doprava a manipulace dílců  a  montážních  sestav,  včetně  dopravy konstrukce z výrobny na stavbu - montáž konstrukce na staveništi, včetně montážních prostředků a pomůcek a zednických výpomocí - výplň, těsnění a tmelení spar a spojů - čištění konstrukce a odstranění všech vrubů (vrypy, otlačeniny a pod.) - všechny druhy ocelového kotvení - dílenskou přejímku a montážní prohlídku, včetně požadovaných dokladů - zřízení kotevních otvorů nebo jam, nejsou-li částí jiné konstrukce, jejich úpravy, očištění a ošetření - osazení kotvení nebo přímo částí konstrukce do podpůrné konstrukce nebo do zeminy - výplň kotevních otvorů  (příp.  podlití  patních  desek)  maltou,  betonem  nebo  jinou speciální hmotou, vyplnění jam zeminou - předepsanou protikorozní ochranu a nátěry konstrukcí - osazení měřících zařízení a úpravy pro ně - ochranná opatření před účinky bludných proudů</t>
  </si>
  <si>
    <t>936941123</t>
  </si>
  <si>
    <t>244</t>
  </si>
  <si>
    <t xml:space="preserve">Poznámka k položce:_x000d_
kontrukce přístřešku, 19.6 kg/m_x000d_
položka zahrnuje: - dílenská dokumentace, včetně technologického předpisu spojování - dodání  materiálu  v požadované kvalitě a výroba konstrukce i dílenská (včetně  pomůcek,  přípravků a prostředků pro výrobu) bez ohledu na náročnost a její hmotnost, dílenská montáž - dodání spojovacího materiálu - zřízení  montážních  a  dilatačních  spojů,  spar, včetně potřebných úprav, vložek, opracování, očištění a ošetření - podpěr. konstr. a lešení všech druhů pro montáž konstrukcí i doplňkových, včetně požadovaných otvorů, ochranných a bezpečnostních opatření a základů pro tyto konstrukce a lešení - jakákoliv doprava a manipulace dílců  a  montážních  sestav,  včetně  dopravy konstrukce z výrobny na stavbu - montáž konstrukce na staveništi, včetně montážních prostředků a pomůcek a zednických výpomocí - výplň, těsnění a tmelení spar a spojů - čištění konstrukce a odstranění všech vrubů (vrypy, otlačeniny a pod.) - všechny druhy ocelového kotvení - dílenskou přejímku a montážní prohlídku, včetně požadovaných dokladů - zřízení kotevních otvorů nebo jam, nejsou-li částí jiné konstrukce, jejich úpravy, očištění a ošetření - osazení kotvení nebo přímo částí konstrukce do podpůrné konstrukce nebo do zeminy - výplň kotevních otvorů  (příp.  podlití  patních  desek)  maltou,  betonem  nebo  jinou speciální hmotou, vyplnění jam zeminou - předepsanou protikorozní ochranu a nátěry konstrukcí - osazení měřících zařízení a úpravy pro ně - ochranná opatření před účinky bludných proudů</t>
  </si>
  <si>
    <t>123</t>
  </si>
  <si>
    <t>941111111</t>
  </si>
  <si>
    <t>Montáž lešení řadového trubkového lehkého s podlahami zatížení do 200 kg/m2 š od 0,6 do 0,9 m v do 10 m</t>
  </si>
  <si>
    <t>246</t>
  </si>
  <si>
    <t>Poznámka k položce:_x000d_
přístupové lešení k vnější fasádě park. domu</t>
  </si>
  <si>
    <t>941111211</t>
  </si>
  <si>
    <t>Příplatek k lešení řadovému trubkovému lehkému s podlahami do 200 kg/m2 š od 0,6 do 0,9 m v do 10 m za každý den použití</t>
  </si>
  <si>
    <t>248</t>
  </si>
  <si>
    <t>Poznámka k položce:_x000d_
přístupové lešení k vnější fasádě park. domu pronájem 120 dnů</t>
  </si>
  <si>
    <t>125</t>
  </si>
  <si>
    <t>941111321</t>
  </si>
  <si>
    <t>Odborná prohlídka lešení řadového trubkového lehkého s podlahami zatížení do 200 kg/m2 š od 0,6 do 1,5 m v do 25 m pl přes 500 do 2000 m2 nezakrytého</t>
  </si>
  <si>
    <t>250</t>
  </si>
  <si>
    <t xml:space="preserve">Poznámka k položce:_x000d_
Odborná prohlídka lešení řadového trubkového lehkého pracovního s podlahami   s provozním zatížením tř. 3 do 200 kg/m2     šířky tř. W06 až W12 od 0,6 m do 1,5 m     výšky do 25 m, celkové plochy     přes 500 do 2 000 m2       nezakrytého</t>
  </si>
  <si>
    <t>941111811</t>
  </si>
  <si>
    <t>Demontáž lešení řadového trubkového lehkého s podlahami zatížení do 200 kg/m2 š od 0,6 do 0,9 m v do 10 m</t>
  </si>
  <si>
    <t>252</t>
  </si>
  <si>
    <t>SO 301 - Přípojka dešťové kanalizace</t>
  </si>
  <si>
    <t>Poznámka k položce:_x000d_
uložení zemin z výkopů na skládce</t>
  </si>
  <si>
    <t>151101101</t>
  </si>
  <si>
    <t>Zřízení příložného pažení a rozepření stěn rýh hl do 2 m</t>
  </si>
  <si>
    <t>175151101</t>
  </si>
  <si>
    <t>Obsypání potrubí strojně sypaninou bez prohození, uloženou do 3 m</t>
  </si>
  <si>
    <t>Poznámka k položce:_x000d_
zásyp a obsyp potrubí</t>
  </si>
  <si>
    <t>Poznámka k položce:_x000d_
Obsyb a zásyp vsakovací jímky, hutnitelný materiál a zemina</t>
  </si>
  <si>
    <t>58337302</t>
  </si>
  <si>
    <t>štěrkopísek frakce 0/16</t>
  </si>
  <si>
    <t>Poznámka k položce:_x000d_
obsypání potrubí 2,2 t/m3</t>
  </si>
  <si>
    <t>58344197</t>
  </si>
  <si>
    <t>štěrkodrť frakce 0/63</t>
  </si>
  <si>
    <t>Poznámka k položce:_x000d_
2,2 t/m3</t>
  </si>
  <si>
    <t>131251105</t>
  </si>
  <si>
    <t>Hloubení jam nezapažených v hornině třídy těžitelnosti I skupiny 3 objemu do 1000 m3 strojně</t>
  </si>
  <si>
    <t>151101111</t>
  </si>
  <si>
    <t>Odstranění příložného pažení a rozepření stěn rýh hl do 2 m</t>
  </si>
  <si>
    <t>132251103</t>
  </si>
  <si>
    <t>Hloubení rýh nezapažených š do 800 mm v hornině třídy těžitelnosti I skupiny 3 objem do 100 m3 strojně</t>
  </si>
  <si>
    <t>132251251</t>
  </si>
  <si>
    <t>Hloubení rýh nezapažených š do 2000 mm v hornině třídy těžitelnosti I skupiny 3 objem do 20 m3 strojně</t>
  </si>
  <si>
    <t>175151201</t>
  </si>
  <si>
    <t>Obsypání objektu nad přilehlým původním terénem sypaninou bez prohození, uloženou do 3 m strojně</t>
  </si>
  <si>
    <t>Poznámka k položce:_x000d_
obsyp šachet</t>
  </si>
  <si>
    <t>Poznámka k položce:_x000d_
zhutnění podloží vsakovací jímky</t>
  </si>
  <si>
    <t>38694</t>
  </si>
  <si>
    <t>ODLUČOVAČ BENZINU A OLEJŮ (LAPOL) - DODÁVKA</t>
  </si>
  <si>
    <t>Poznámka k položce:_x000d_
Položka zahrnuje veškerý materiál, výrobky a polotovary, včetně mimostaveništní a vnitrostaveništní dopravy (rovněž přesuny), včetně naložení a složení, případně s uložením.</t>
  </si>
  <si>
    <t>386121112</t>
  </si>
  <si>
    <t>Montáž odlučovače tuků a olejů železobetonového průtoku 4 l/s</t>
  </si>
  <si>
    <t>Poznámka k položce:_x000d_
lapol</t>
  </si>
  <si>
    <t>457532111</t>
  </si>
  <si>
    <t>Filtrační vrstvy z hrubého drceného kameniva se zhutněním frakce od 4 až 8 do 22 až 32 mm</t>
  </si>
  <si>
    <t>Poznámka k položce:_x000d_
vyrovnávací pláň vsakovací jímky tl. min 50 mm fr. max 4/8</t>
  </si>
  <si>
    <t>721173738</t>
  </si>
  <si>
    <t>Potrubí kanalizační z PE dešťové DN 150</t>
  </si>
  <si>
    <t>Poznámka k položce:_x000d_
vnitřní kanalizace</t>
  </si>
  <si>
    <t>894410213</t>
  </si>
  <si>
    <t>Osazení betonových dílců pro kanalizační šachty DN 1000 vč. dodávky</t>
  </si>
  <si>
    <t>Poznámka k položce:_x000d_
Šachtové dílce nad OLK</t>
  </si>
  <si>
    <t>894211151</t>
  </si>
  <si>
    <t>Šachty kanalizační kruhové z beton. dílců kompletní, montáž + dodávka</t>
  </si>
  <si>
    <t>Poznámka k položce:_x000d_
šachta Š-1</t>
  </si>
  <si>
    <t>89738</t>
  </si>
  <si>
    <t>Vpusť dvorní plast, montáž + dodávka</t>
  </si>
  <si>
    <t>Poznámka k položce:_x000d_
vpusť v 2.NP_x000d_
Položka zahrnuje: - dodávku a osazení předepsaného dílce včetně mříže - předepsané podkladní konstrukce Položka nezahrnuje: - x</t>
  </si>
  <si>
    <t>871353121</t>
  </si>
  <si>
    <t>Montáž kanalizačního potrubí hladkého plnostěnného SN 8 z PVC-U DN 200</t>
  </si>
  <si>
    <t>Poznámka k položce:_x000d_
DN200-PVC-U hl. SN8</t>
  </si>
  <si>
    <t>894811167</t>
  </si>
  <si>
    <t>Revizní šachta z PVC typ přímý, DN 400</t>
  </si>
  <si>
    <t>Poznámka k položce:_x000d_
Nástavné dílce nad Retenční/vsakovací nádrž výšky 0,95 a 1,6 m</t>
  </si>
  <si>
    <t>831312121</t>
  </si>
  <si>
    <t>Montáž potrubí z trub kameninových hrdlových s integrovaným těsněním výkop sklon do 20 % DN 150</t>
  </si>
  <si>
    <t>Poznámka k položce:_x000d_
DN150-KAMENINA</t>
  </si>
  <si>
    <t>899623161</t>
  </si>
  <si>
    <t>Obetonování potrubí nebo zdiva stok betonem prostým tř. C 20/25 v otevřeném výkopu</t>
  </si>
  <si>
    <t>Poznámka k položce:_x000d_
obetonování potrubí v km 0,0000 00 až 0,010 20</t>
  </si>
  <si>
    <t>871373121</t>
  </si>
  <si>
    <t>Montáž kanalizačního potrubí hladkého plnostěnného SN 8 z PVC-U DN 315</t>
  </si>
  <si>
    <t>Poznámka k položce:_x000d_
DN300-PVC-U hl. SN8</t>
  </si>
  <si>
    <t>894811165</t>
  </si>
  <si>
    <t>Poznámka k položce:_x000d_
Regulační šachta výšky 2,37 m</t>
  </si>
  <si>
    <t>894812333</t>
  </si>
  <si>
    <t>Revizní a čistící šachta z PP DN 600</t>
  </si>
  <si>
    <t>Poznámka k položce:_x000d_
tegra 600 korug.roura Š-3 600/3000 (výška 3,3 m) a Š-4 600/2000 (výška 1,6 m)</t>
  </si>
  <si>
    <t>897172114</t>
  </si>
  <si>
    <t>Akumulační boxy z PP pro retenci dešťových vod pod pochozí plochy a plochy zatížené osobními automobily objemu přes 60 do 250 m3</t>
  </si>
  <si>
    <t>Poznámka k položce:_x000d_
Retenční vsakovací nádrž celkový objem 67,39 m2 (208 ks)</t>
  </si>
  <si>
    <t>899102112</t>
  </si>
  <si>
    <t>Osazení poklopů litinových, ocelových nebo železobetonových včetně rámů pro třídu zatížení A15, A50</t>
  </si>
  <si>
    <t>Poznámka k položce:_x000d_
výška poklopu 80 mm</t>
  </si>
  <si>
    <t>28661932</t>
  </si>
  <si>
    <t>poklop šachtový litinový DN 600 pro třídu zatížení A15</t>
  </si>
  <si>
    <t>Poznámka k položce:_x000d_
výška poklopu 80 mm_x000d_
v rozsahu předepsaném PD, přílohy č. 301.7 Tabulky šachet</t>
  </si>
  <si>
    <t>894410309</t>
  </si>
  <si>
    <t>Osazení betonových dílců pro kanalizační šachty DN 1000 prstenec vyrovnávací</t>
  </si>
  <si>
    <t>871313121</t>
  </si>
  <si>
    <t>Montáž kanalizačního potrubí hladkého plnostěnného SN 8 z PVC-U DN 160</t>
  </si>
  <si>
    <t>Poznámka k položce:_x000d_
DN150-PVC-U hl. SN8_x000d_
včetně tvarovek</t>
  </si>
  <si>
    <t>59224469</t>
  </si>
  <si>
    <t>vpusť uliční DN 500 kaliště nízké 500/225x65mm</t>
  </si>
  <si>
    <t>895941342</t>
  </si>
  <si>
    <t>Osazení vpusti uliční DN 500 z betonových dílců dno nízké s kalištěm</t>
  </si>
  <si>
    <t>899204112</t>
  </si>
  <si>
    <t>Osazení mříží litinových včetně rámů a košů na bahno pro třídu zatížení D400, E600</t>
  </si>
  <si>
    <t>59224480</t>
  </si>
  <si>
    <t>mříž vtoková s rámem pro uliční vpusť 500x500, zatížení 25 tun - nekovová</t>
  </si>
  <si>
    <t>URS-SPCM ~ 2025-I</t>
  </si>
  <si>
    <t>59224463</t>
  </si>
  <si>
    <t>vpusť uliční DN 500 skruž průběžná 500/590x65mm betonová s odtokem 150mm</t>
  </si>
  <si>
    <t>59223871</t>
  </si>
  <si>
    <t>koš vysoký pro uliční vpusti žárově Pz plech pro rám 500/500mm</t>
  </si>
  <si>
    <t>59224461</t>
  </si>
  <si>
    <t>vpusť uliční DN 500 skruž průběžná nízká betonová 500/290x65mm</t>
  </si>
  <si>
    <t>28611166</t>
  </si>
  <si>
    <t>trubka kanalizační PVC-U plnostěnná jednovrstvá DN 160x5000mm SN8</t>
  </si>
  <si>
    <t>895941351</t>
  </si>
  <si>
    <t>Osazení vpusti uliční DN 500 z betonových dílců skruž horní pro čtvercovou vtokovou mříž</t>
  </si>
  <si>
    <t>895941362</t>
  </si>
  <si>
    <t>Osazení vpusti uliční DN 500 z betonových dílců skruž středová 590 mm</t>
  </si>
  <si>
    <t>850315121</t>
  </si>
  <si>
    <t>Výřez nebo výsek na potrubí z trub litinových tlakových nebo plastických hmot DN 150</t>
  </si>
  <si>
    <t>Poznámka k položce:_x000d_
napojení přípojek UV na kanalizaci</t>
  </si>
  <si>
    <t>895941366</t>
  </si>
  <si>
    <t>Osazení vpusti uliční DN 500 z betonových dílců skruž průběžná s výtokem</t>
  </si>
  <si>
    <t>59224462</t>
  </si>
  <si>
    <t>vpusť uliční DN 500 skruž průběžná vysoká betonová 500/590x65mm</t>
  </si>
  <si>
    <t>28611169</t>
  </si>
  <si>
    <t>trubka kanalizační PVC-U plnostěnná jednovrstvá DN 200x5000mm SN8</t>
  </si>
  <si>
    <t>28611157</t>
  </si>
  <si>
    <t>trubka kanalizační PVC-U plnostěnná jednovrstvá DN 315x5000mm SN8</t>
  </si>
  <si>
    <t>59710632</t>
  </si>
  <si>
    <t>trouba kameninová glazovaná DN 150 dl 1,00m spojovací systém F</t>
  </si>
  <si>
    <t>899643121</t>
  </si>
  <si>
    <t>Bednění pro obetonování potrubí otevřený výkop zřízení</t>
  </si>
  <si>
    <t>899643122</t>
  </si>
  <si>
    <t>Bednění pro obetonování potrubí otevřený výkop odstranění</t>
  </si>
  <si>
    <t>919726121</t>
  </si>
  <si>
    <t>Geotextilie pro ochranu, separaci a filtraci netkaná měrná hm do 200 g/m2</t>
  </si>
  <si>
    <t>Poznámka k položce:_x000d_
geotextílie 200g/m2 na povrchu vsakovací jímky</t>
  </si>
  <si>
    <t>998276101</t>
  </si>
  <si>
    <t>Přesun hmot pro trubní vedení z trub z plastických hmot otevřený výkop</t>
  </si>
  <si>
    <t>SO 302 - Vodovodní přípojka</t>
  </si>
  <si>
    <t>M-46 - Zemní práce</t>
  </si>
  <si>
    <t>Poznámka k položce:_x000d_
hloubení rýhy pro vodovodní přípojky</t>
  </si>
  <si>
    <t>131251100</t>
  </si>
  <si>
    <t>Hloubení jam nezapažených v hornině třídy těžitelnosti I skupiny 3 objem do 20 m3 strojně</t>
  </si>
  <si>
    <t>219991114</t>
  </si>
  <si>
    <t>Položení chráničky z plastových trubek DN přes 100 do 150 mm</t>
  </si>
  <si>
    <t>Poznámka k položce:_x000d_
CHRÁNIČKA - PE-HD D110x6,6 SDR17</t>
  </si>
  <si>
    <t>219991113</t>
  </si>
  <si>
    <t>Položení chráničky z plastových trubek DN přes 50 do 100 mm</t>
  </si>
  <si>
    <t>Poznámka k položce:_x000d_
CHRÁNIČKA - PE D90x5,4mm SDR17</t>
  </si>
  <si>
    <t>28613966</t>
  </si>
  <si>
    <t>trubka ochranná PEHD D 110mm</t>
  </si>
  <si>
    <t>28613964</t>
  </si>
  <si>
    <t>trubka ochranná PEHD D 90mm</t>
  </si>
  <si>
    <t>722262152</t>
  </si>
  <si>
    <t>Vodoměr přírubový šroubový do 40°C DN 80 horizontální</t>
  </si>
  <si>
    <t>Poznámka k položce:_x000d_
vodovodní řad 63</t>
  </si>
  <si>
    <t>722212</t>
  </si>
  <si>
    <t>Vodovodní armatury</t>
  </si>
  <si>
    <t>Poznámka k položce:_x000d_
Vodovodní řad 32_x000d_
Položka zahrnuje: - výrobní dokumentaci (včetně technologického předpisu) - dodání veškerého instalačního a pomocného materiálu (trouby, trubky, armatury, tvarové kusy,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izolací, nejsou-li tyto práce předmětem jiné položky - úprava, očištění a ošetření prostoru kolem instalace - provedení požadovaných (i etapových) tlakových zkoušek, proplachu a desinfekce potrubí. Položka nezahrnuje: - x</t>
  </si>
  <si>
    <t>722211</t>
  </si>
  <si>
    <t>Poznámka k položce:_x000d_
vodovodní řad 63_x000d_
Položka zahrnuje: - výrobní dokumentaci (včetně technologického předpisu) - dodání veškerého instalačního a pomocného materiálu (trouby, trubky, armatury, tvarové kusy,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izolací, nejsou-li tyto práce předmětem jiné položky - úprava, očištění a ošetření prostoru kolem instalace - provedení požadovaných (i etapových) tlakových zkoušek, proplachu a desinfekce potrubí. Položka nezahrnuje: - x</t>
  </si>
  <si>
    <t>899721111</t>
  </si>
  <si>
    <t>Signalizační vodič DN do 150 mm na potrubí</t>
  </si>
  <si>
    <t>Poznámka k položce:_x000d_
VODIČ VYHLEDÁVACÍ ŽLUTOZELENÝ CY 6 MM2</t>
  </si>
  <si>
    <t>871211211</t>
  </si>
  <si>
    <t>Montáž potrubí z PE100 RC SDR 11 otevřený výkop svařovaných elektrotvarovkou d 63 x 5,8 mm</t>
  </si>
  <si>
    <t>Poznámka k položce:_x000d_
TRUBKA PE-HD D63x5,8 SDR11 PN16</t>
  </si>
  <si>
    <t>893381</t>
  </si>
  <si>
    <t>Šachty armaturní ze ŽB vč. výztuže kompletní montáž a dodávka</t>
  </si>
  <si>
    <t xml:space="preserve">Poznámka k položce:_x000d_
vodoměrná šachta min světlé rozměry výška 1,6 m, šířka 0,9 m a délka 1,5 m_x000d_
Položka zahrnuje: - poklopy s rámem, mříže s rámem, stupadla, žebříky, stropy z bet. dílců a pod. - dodání čerstvého betonu (betonové směsi) požadované kvality, jeho uložení do požadovaného tvaru při jakékoliv hustotě výztuže, konzistenci čerstvého betonu a způsobu hutnění, ošetření a ochranu betonu,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požadovaných konstr. (i ztracené) s úpravou dle požadované  kvality povrchu betonu, včetně odbedňovacích a odskružovacích prostředků, - podpěrné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všech požadovaných otvorů, kapes, výklenků, prostupů, dutin, drážek a pod., vč. ztížení práce a úprav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a tmelení spar a spojů, - opatření povrchů betonu izolací proti zemní vlhkosti v částech, kde přijdou do styku se zeminou nebo kamenivem, - případné zřízení spojovací vrstvy u základů, - úpravy pro osazení zařízení ochrany konstrukce proti vlivu bludných proudů - předepsané podkladní konstrukce Položka nezahrnuje: - x</t>
  </si>
  <si>
    <t>871161211</t>
  </si>
  <si>
    <t>Montáž potrubí z PE100 RC SDR 11 otevřený výkop svařovaných elektrotvarovkou d 32 x 3,0 mm</t>
  </si>
  <si>
    <t>Poznámka k položce:_x000d_
TRUBKA PE-HD D32x2,9 SDR11 PN16</t>
  </si>
  <si>
    <t>28613503</t>
  </si>
  <si>
    <t>potrubí vodovodní dvouvrstvé PE100 RC SDR11 63x5,8mm</t>
  </si>
  <si>
    <t>28613500</t>
  </si>
  <si>
    <t>potrubí vodovodní dvouvrstvé PE100 RC SDR11 32x3,0mm</t>
  </si>
  <si>
    <t>M-46</t>
  </si>
  <si>
    <t>460671112</t>
  </si>
  <si>
    <t>Výstražná fólie pro krytí vodovodu vč. dodávky</t>
  </si>
  <si>
    <t>SO 401 a SO 402 - VO - veřejné osvětlení</t>
  </si>
  <si>
    <t>222423</t>
  </si>
  <si>
    <t>Brno‐Nový Lískovec, křižovatka ulic Svážná x Oblá</t>
  </si>
  <si>
    <t>CZ-CPV:</t>
  </si>
  <si>
    <t>44320000-9</t>
  </si>
  <si>
    <t>CZ-CPA:</t>
  </si>
  <si>
    <t>42.22.1</t>
  </si>
  <si>
    <t>60733098</t>
  </si>
  <si>
    <t>Brněnské komunikace a.s.</t>
  </si>
  <si>
    <t>CZ60733098</t>
  </si>
  <si>
    <t>Ing. Josef Klíma</t>
  </si>
  <si>
    <t>25522043</t>
  </si>
  <si>
    <t>Elektro - ing.Klíma s.r.o.</t>
  </si>
  <si>
    <t>CZ25522043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</si>
  <si>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</si>
  <si>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</si>
  <si>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</si>
  <si>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</si>
  <si>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</si>
  <si>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</si>
  <si>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</si>
  <si>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  1 - Zemní práce</t>
  </si>
  <si>
    <t xml:space="preserve">    46-M - Zemní práce při extr.mont.pracích</t>
  </si>
  <si>
    <t xml:space="preserve">      9 - Ostatní konstrukce a práce-bourání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</si>
  <si>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</si>
  <si>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</si>
  <si>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</si>
  <si>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</si>
  <si>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</si>
  <si>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PSV</t>
  </si>
  <si>
    <t>Práce a dodávky PSV</t>
  </si>
  <si>
    <t>741</t>
  </si>
  <si>
    <t>Elektroinstalace - silnoproud</t>
  </si>
  <si>
    <t>741110501</t>
  </si>
  <si>
    <t>Montáž lišta a kanálek protahovací šířky do 60 mm</t>
  </si>
  <si>
    <t>m</t>
  </si>
  <si>
    <t>CS ÚRS 2025 02</t>
  </si>
  <si>
    <t>1172079905</t>
  </si>
  <si>
    <t>Online PSC</t>
  </si>
  <si>
    <t>https://podminky.urs.cz/item/CS_URS_2025_02/741110501</t>
  </si>
  <si>
    <t>VV</t>
  </si>
  <si>
    <t>1 "R-1136-022"</t>
  </si>
  <si>
    <t>Součet</t>
  </si>
  <si>
    <t>34572251</t>
  </si>
  <si>
    <t>lišta elektroinstalační nosná kovová holá DIN TS35</t>
  </si>
  <si>
    <t>-581122292</t>
  </si>
  <si>
    <t>741210002</t>
  </si>
  <si>
    <t>Montáž rozvodnice oceloplechová nebo plastová běžná do 50 kg</t>
  </si>
  <si>
    <t>kus</t>
  </si>
  <si>
    <t>167101772</t>
  </si>
  <si>
    <t>https://podminky.urs.cz/item/CS_URS_2025_02/741210002</t>
  </si>
  <si>
    <t>35711832</t>
  </si>
  <si>
    <t>skříň rozpojovací jistící kompaktní pilíř celoplastové provedení s PEN přípojnicí pro osazení prvků dle PD</t>
  </si>
  <si>
    <t>-368616776</t>
  </si>
  <si>
    <t>741213815</t>
  </si>
  <si>
    <t>Demontáž kabelu silového z rozvodnice průřezu žil přes 10 do 25 mm2 bez zachování funkčnosti</t>
  </si>
  <si>
    <t>2110299255</t>
  </si>
  <si>
    <t>https://podminky.urs.cz/item/CS_URS_2025_02/741213815</t>
  </si>
  <si>
    <t>741213847</t>
  </si>
  <si>
    <t>Demontáž kabelu silového z rozvodnice průřezu žil přes 25 mm2 se zachováním funkčnosti</t>
  </si>
  <si>
    <t>-954272934</t>
  </si>
  <si>
    <t>https://podminky.urs.cz/item/CS_URS_2025_02/741213847</t>
  </si>
  <si>
    <t>741312011</t>
  </si>
  <si>
    <t>Montáž odpojovač třípólový do 500 V do 400 A bez zapojení vodičů</t>
  </si>
  <si>
    <t>1898059689</t>
  </si>
  <si>
    <t>https://podminky.urs.cz/item/CS_URS_2025_02/741312011</t>
  </si>
  <si>
    <t>34524260</t>
  </si>
  <si>
    <t>Pojistkový odpínač - Ie 63 A, Ue AC 690 V/DC 440 V, pro válcové pojistkové vložky 14x51, 1pól. provedení, se signalizací</t>
  </si>
  <si>
    <t>156784934</t>
  </si>
  <si>
    <t>18 "R-1136-022"</t>
  </si>
  <si>
    <t>34523416</t>
  </si>
  <si>
    <t>Pojistka válcová PV14 10A gG, 12-690 V</t>
  </si>
  <si>
    <t>623144454</t>
  </si>
  <si>
    <t>3 "R-1136-022"</t>
  </si>
  <si>
    <t>6"montážní rezerva"</t>
  </si>
  <si>
    <t>34523430</t>
  </si>
  <si>
    <t>Pojistka válcová PV14 16A gG, 12-690 V</t>
  </si>
  <si>
    <t>398870908</t>
  </si>
  <si>
    <t>9 "R-1136-022"</t>
  </si>
  <si>
    <t>9 "montážní rezerva"</t>
  </si>
  <si>
    <t>34523475</t>
  </si>
  <si>
    <t>Pojistka válcová PV14 32A gG, 12-690 V</t>
  </si>
  <si>
    <t>386445827</t>
  </si>
  <si>
    <t>6 "R-1136-022"</t>
  </si>
  <si>
    <t>12 "montážní rezerva"</t>
  </si>
  <si>
    <t>741420913</t>
  </si>
  <si>
    <t>Nátěry ochranného úhelníku nebo trubky včetně držáků hromosvodů</t>
  </si>
  <si>
    <t>1786116931</t>
  </si>
  <si>
    <t>https://podminky.urs.cz/item/CS_URS_2025_02/741420913</t>
  </si>
  <si>
    <t>58124400</t>
  </si>
  <si>
    <t>nátěr inhibitující korozi na bázi silanů</t>
  </si>
  <si>
    <t>litr</t>
  </si>
  <si>
    <t>-182119734</t>
  </si>
  <si>
    <t>741811021</t>
  </si>
  <si>
    <t>Oživení rozvaděče se složitou výstrojí</t>
  </si>
  <si>
    <t>448794094</t>
  </si>
  <si>
    <t>https://podminky.urs.cz/item/CS_URS_2025_02/741811021</t>
  </si>
  <si>
    <t>741812011</t>
  </si>
  <si>
    <t>Zkouška izolační kabelu do 1 kV počtu a průřezu žil do 4x25 mm2</t>
  </si>
  <si>
    <t>2039397305</t>
  </si>
  <si>
    <t>https://podminky.urs.cz/item/CS_URS_2025_02/741812011</t>
  </si>
  <si>
    <t>2+6+4 "viz. seznam kabelů"</t>
  </si>
  <si>
    <t>3+4+4 "viz. seznam kabelů"</t>
  </si>
  <si>
    <t>741820001</t>
  </si>
  <si>
    <t>Měření zemních odporů zemniče</t>
  </si>
  <si>
    <t>-635097687</t>
  </si>
  <si>
    <t>https://podminky.urs.cz/item/CS_URS_2025_02/741820001</t>
  </si>
  <si>
    <t>11+11 "stožáry"</t>
  </si>
  <si>
    <t>741820013</t>
  </si>
  <si>
    <t>Měření zemnící síť dl pásku přes 200 do 500 m</t>
  </si>
  <si>
    <t>-479988100</t>
  </si>
  <si>
    <t>https://podminky.urs.cz/item/CS_URS_2025_02/741820013</t>
  </si>
  <si>
    <t>742</t>
  </si>
  <si>
    <t>Elektroinstalace - slaboproud</t>
  </si>
  <si>
    <t>742330031</t>
  </si>
  <si>
    <t>Teplem smrštitelná ochrana spoje</t>
  </si>
  <si>
    <t>283044090</t>
  </si>
  <si>
    <t>https://podminky.urs.cz/item/CS_URS_2025_02/742330031</t>
  </si>
  <si>
    <t>34343000</t>
  </si>
  <si>
    <t>ochrana zemního spoje teplem smrštitelná zž, 1,0 m</t>
  </si>
  <si>
    <t>-82801311</t>
  </si>
  <si>
    <t>Práce a dodávky M</t>
  </si>
  <si>
    <t>21-M</t>
  </si>
  <si>
    <t>Elektromontáže</t>
  </si>
  <si>
    <t>210100001</t>
  </si>
  <si>
    <t>Ukončení vodičů v rozváděči nebo na přístroji včetně zapojení průřezu žíly do 2,5 mm2</t>
  </si>
  <si>
    <t>-497215371</t>
  </si>
  <si>
    <t>https://podminky.urs.cz/item/CS_URS_2025_02/210100001</t>
  </si>
  <si>
    <t>(12+7+8)*3*2 "počet svítidel x počet žil x počet konců kabelů"</t>
  </si>
  <si>
    <t>210100003</t>
  </si>
  <si>
    <t>Ukončení vodičů v rozváděči nebo na přístroji včetně zapojení průřezu žíly do 16 mm2</t>
  </si>
  <si>
    <t>40994487</t>
  </si>
  <si>
    <t>https://podminky.urs.cz/item/CS_URS_2025_02/210100003</t>
  </si>
  <si>
    <t>(40)*4*2 "počet kabelových polí VO x počet žil kabelu x počet konců kabelu"</t>
  </si>
  <si>
    <t>210202013</t>
  </si>
  <si>
    <t>Montáž svítidlo výbojkové průmyslové nebo venkovní na výložník</t>
  </si>
  <si>
    <t>2123819621</t>
  </si>
  <si>
    <t>https://podminky.urs.cz/item/CS_URS_2025_02/210202013</t>
  </si>
  <si>
    <t>34774000</t>
  </si>
  <si>
    <t>svítidlo veřejného osvětlení na výložník stožáru VO, LED, do 50 W, do 3000 K, splňující normativní hodnoty VO</t>
  </si>
  <si>
    <t>1532999222</t>
  </si>
  <si>
    <t>9 "svítidla na silničních stožárech VO 8 m"</t>
  </si>
  <si>
    <t>34774001</t>
  </si>
  <si>
    <t>svítidlo veřejného osvětlení na výložník stožáru VO, LED, do 20 W, do 3000 K, splňující normativní hodnoty VO, schváleno investorem a správcem VO</t>
  </si>
  <si>
    <t>-27330904</t>
  </si>
  <si>
    <t>3+3+4+8 "svítidla na parkových stožárech VO do 6 m"</t>
  </si>
  <si>
    <t>210204011</t>
  </si>
  <si>
    <t>Montáž stožárů osvětlení ocelových samostatně stojících délky do 12 m</t>
  </si>
  <si>
    <t>1084171171</t>
  </si>
  <si>
    <t>https://podminky.urs.cz/item/CS_URS_2025_02/210204011</t>
  </si>
  <si>
    <t>31674067</t>
  </si>
  <si>
    <t>stožár osvětlovací parkový, přírubový, jm. výšky 5,0 m, žárově zinkovaný zevnitř i vně s termoplastovou ochranou spodní částí po doní okraj dvířek elektro-výzbroje</t>
  </si>
  <si>
    <t>1123557383</t>
  </si>
  <si>
    <t>4+3</t>
  </si>
  <si>
    <t>31674066</t>
  </si>
  <si>
    <t>stožár osvětlovací parkový, přírubový, jm. výšky 6,0 m, žárově zinkovaný zevnitř i vně s termoplastovou ochranou spodní částí po doní okraj dvířek elektro-výzbroje</t>
  </si>
  <si>
    <t>-893820781</t>
  </si>
  <si>
    <t>31674107</t>
  </si>
  <si>
    <t>stožár osvětlovací silniční, jm. výšky 8,0 m, žárově zinkovaný zevnitř i vně s termoplastovou ochranou spodní částí po doní okraj dvířek elektro-výzbroje</t>
  </si>
  <si>
    <t>-1300457855</t>
  </si>
  <si>
    <t>31674065</t>
  </si>
  <si>
    <t>stožár osvětlovací parkový, jm. výšky 5,0 m, žárově zinkovaný zevnitř i vně s termoplastovou ochranou spodní částí po doní okraj dvířek elektro-výzbroje</t>
  </si>
  <si>
    <t>115936364</t>
  </si>
  <si>
    <t>210204103</t>
  </si>
  <si>
    <t>Montáž výložníků osvětlení jednoramenných sloupových hmotnosti do 35 kg</t>
  </si>
  <si>
    <t>-1135710682</t>
  </si>
  <si>
    <t>https://podminky.urs.cz/item/CS_URS_2025_02/210204103</t>
  </si>
  <si>
    <t>31674000</t>
  </si>
  <si>
    <t>výložník rovný jednoduchý k osvětlovacím stožárům parkovým, žárově zinkovaný zevnitř i vně, vyložení 500 mm</t>
  </si>
  <si>
    <t>95946824</t>
  </si>
  <si>
    <t>31673000</t>
  </si>
  <si>
    <t>výložník obloukový jednoduchý k osvětlovacím stožárům uličním, žárově zinkovaný zevnitř i vně k osvětlovacím stožárům uličním vyložení 1500 mm</t>
  </si>
  <si>
    <t>1875139676</t>
  </si>
  <si>
    <t>210204105</t>
  </si>
  <si>
    <t>Montáž výložníků osvětlení dvouramenných sloupových hmotnosti do 70 kg</t>
  </si>
  <si>
    <t>-1136864854</t>
  </si>
  <si>
    <t>https://podminky.urs.cz/item/CS_URS_2025_02/210204105</t>
  </si>
  <si>
    <t>31673008</t>
  </si>
  <si>
    <t>výložník obloukový dvojnásobný k osvětlovacím stožárům uličním, žárově zinkovaný zevnitř i vně k osvětlovacím stožárům uličním vyložení 1000 x 1000 mm, ∠180°</t>
  </si>
  <si>
    <t>-270517175</t>
  </si>
  <si>
    <t>31674006</t>
  </si>
  <si>
    <t>výložník rovný dvojnásobný k osvětlovacím stožárům parkovým, žárově zinkovaný zevnitř i vně, vyložení 500 x 500 mm, 180°</t>
  </si>
  <si>
    <t>-814639690</t>
  </si>
  <si>
    <t>210204201</t>
  </si>
  <si>
    <t>Montáž elektrovýzbroje stožárů osvětlení 1 okruh</t>
  </si>
  <si>
    <t>777876058</t>
  </si>
  <si>
    <t>https://podminky.urs.cz/item/CS_URS_2025_02/210204201</t>
  </si>
  <si>
    <t>31674135</t>
  </si>
  <si>
    <t>výzbroj stožárová, zakrytovaná, s pojistkou pro svítidlo VO</t>
  </si>
  <si>
    <t>325465267</t>
  </si>
  <si>
    <t>10+3+4 "stožáry s jedním svítidlem VO"</t>
  </si>
  <si>
    <t>210204202</t>
  </si>
  <si>
    <t>Montáž elektrovýzbroje stožárů osvětlení 2 okruhy</t>
  </si>
  <si>
    <t>-619814149</t>
  </si>
  <si>
    <t>https://podminky.urs.cz/item/CS_URS_2025_02/210204202</t>
  </si>
  <si>
    <t>31674129</t>
  </si>
  <si>
    <t>výzbroj stožárová, zakrytovaná, s pojistkou pro 2 svítidla VO</t>
  </si>
  <si>
    <t>-797333855</t>
  </si>
  <si>
    <t>1+4 "stožáry se dvěmi svítidly VO"</t>
  </si>
  <si>
    <t>210220001</t>
  </si>
  <si>
    <t>Montáž uzemňovacího vedení vodičů FeZn pomocí svorek na povrchu páskou do 120 mm2</t>
  </si>
  <si>
    <t>620021571</t>
  </si>
  <si>
    <t>https://podminky.urs.cz/item/CS_URS_2025_02/210220001</t>
  </si>
  <si>
    <t>35442062</t>
  </si>
  <si>
    <t>pás zemnící 30x4mm FeZn</t>
  </si>
  <si>
    <t>kg</t>
  </si>
  <si>
    <t>74654244</t>
  </si>
  <si>
    <t>(45+50+35+15+10+80+10+5+20)*1,05</t>
  </si>
  <si>
    <t>283,5*1,2 "Přepočtené koeficientem množství</t>
  </si>
  <si>
    <t>35441986</t>
  </si>
  <si>
    <t>svorka odbočovací a spojovací pro pásek 30x4mm, FeZn</t>
  </si>
  <si>
    <t>903306074</t>
  </si>
  <si>
    <t>35441996</t>
  </si>
  <si>
    <t>svorka odbočovací a spojovací pro spojování kruhových a páskových vodičů, FeZn</t>
  </si>
  <si>
    <t>-1310168142</t>
  </si>
  <si>
    <t>210220002</t>
  </si>
  <si>
    <t>Montáž uzemňovacích vedení vodičů FeZn pomocí svorek na povrchu drátem nebo lanem do průměru 10 mm</t>
  </si>
  <si>
    <t>2123804178</t>
  </si>
  <si>
    <t>https://podminky.urs.cz/item/CS_URS_2025_02/210220002</t>
  </si>
  <si>
    <t>22*10 "stožáry VO"</t>
  </si>
  <si>
    <t>1*10 "skříně VO"</t>
  </si>
  <si>
    <t>35441073</t>
  </si>
  <si>
    <t>drát D 10mm FeZn</t>
  </si>
  <si>
    <t>297236549</t>
  </si>
  <si>
    <t>22*10*0,65 "stožáry VO"</t>
  </si>
  <si>
    <t>1*10*0,65 "skříně VO"</t>
  </si>
  <si>
    <t>149,5*1,2 "Přepočtené koeficientem množství</t>
  </si>
  <si>
    <t>35441895</t>
  </si>
  <si>
    <t>svorka připojovací k připojení kovových částí</t>
  </si>
  <si>
    <t>198394384</t>
  </si>
  <si>
    <t>210280003</t>
  </si>
  <si>
    <t>Zkoušky a prohlídky el rozvodů a zařízení celková prohlídka pro objem montážních prací přes 500 do 1 000 tis Kč</t>
  </si>
  <si>
    <t>-1476701391</t>
  </si>
  <si>
    <t>https://podminky.urs.cz/item/CS_URS_2025_02/210280003</t>
  </si>
  <si>
    <t>210812011</t>
  </si>
  <si>
    <t>Montáž kabelu Cu plného nebo laněného do 1 kV žíly 3x1,5 až 6 mm2 (např. CYKY) bez ukončení uloženého volně nebo v liště</t>
  </si>
  <si>
    <t>1938887886</t>
  </si>
  <si>
    <t>https://podminky.urs.cz/item/CS_URS_2025_02/210812011</t>
  </si>
  <si>
    <t>34111030</t>
  </si>
  <si>
    <t>kabel instalační jádro Cu plné izolace PVC plášť PVC 450/750V (CYKY) 3x1,5mm2</t>
  </si>
  <si>
    <t>-1379102044</t>
  </si>
  <si>
    <t>7*15+2*15 "silniční svítidla VO"</t>
  </si>
  <si>
    <t>10*10+4*10*2 "parková svítidla VO"</t>
  </si>
  <si>
    <t>315*1,2 "Přepočtené koeficientem množství</t>
  </si>
  <si>
    <t>210813035</t>
  </si>
  <si>
    <t>Montáž kabelu Cu plného nebo laněného do 1 kV žíly 4x16 mm2 (např. CYKY) bez ukončení uloženého pevně</t>
  </si>
  <si>
    <t>-28290726</t>
  </si>
  <si>
    <t>https://podminky.urs.cz/item/CS_URS_2025_02/210813035</t>
  </si>
  <si>
    <t>34111080</t>
  </si>
  <si>
    <t>kabel instalační jádro Cu plné izolace PVC plášť PVC 450/750V (CYKY) 4x16mm2</t>
  </si>
  <si>
    <t>-1960929861</t>
  </si>
  <si>
    <t>195+235+95+115+140+130</t>
  </si>
  <si>
    <t>910*1,2 "Přepočtené koeficientem množství</t>
  </si>
  <si>
    <t>218100108</t>
  </si>
  <si>
    <t>Odpojení vodičů ze svorkovnice průřezu žíly do 25 mm2</t>
  </si>
  <si>
    <t>20652514</t>
  </si>
  <si>
    <t>https://podminky.urs.cz/item/CS_URS_2025_02/218100108</t>
  </si>
  <si>
    <t>9*4*2 "odpojení stávající kabeláže v VO ve stožárech"</t>
  </si>
  <si>
    <t>3*4*2 "odpojení stávající kabeláže v SVO"</t>
  </si>
  <si>
    <t>218191514</t>
  </si>
  <si>
    <t>Demontáž skříní v pilíři bez odpojení vodičů</t>
  </si>
  <si>
    <t>112988335</t>
  </si>
  <si>
    <t>https://podminky.urs.cz/item/CS_URS_2025_02/218191514</t>
  </si>
  <si>
    <t>218202013</t>
  </si>
  <si>
    <t>Demontáž svítidla výbojkového průmyslového nebo venkovního z výložníku</t>
  </si>
  <si>
    <t>237410105</t>
  </si>
  <si>
    <t>https://podminky.urs.cz/item/CS_URS_2025_02/218202013</t>
  </si>
  <si>
    <t>10 "přeložka"</t>
  </si>
  <si>
    <t>218204011</t>
  </si>
  <si>
    <t>Demontáž stožárů osvětlení ocelových samostatně stojících délky do 12 m</t>
  </si>
  <si>
    <t>1712965036</t>
  </si>
  <si>
    <t>https://podminky.urs.cz/item/CS_URS_2025_02/218204011</t>
  </si>
  <si>
    <t>9 "přeložka"</t>
  </si>
  <si>
    <t>218204103</t>
  </si>
  <si>
    <t>Demontáž výložníků osvětlení jednoramenných sloupových hmotnosti do 35 kg</t>
  </si>
  <si>
    <t>-1661645146</t>
  </si>
  <si>
    <t>https://podminky.urs.cz/item/CS_URS_2025_02/218204103</t>
  </si>
  <si>
    <t>8 "přeložka"</t>
  </si>
  <si>
    <t>218220020</t>
  </si>
  <si>
    <t>Demontáž uzemňovacího vedení vodičů FeZn upevněného v zemi páskou do 120 mm2 v městské zástavbě</t>
  </si>
  <si>
    <t>-1710245014</t>
  </si>
  <si>
    <t>https://podminky.urs.cz/item/CS_URS_2025_02/218220020</t>
  </si>
  <si>
    <t>200 "přeložka"</t>
  </si>
  <si>
    <t>218220022</t>
  </si>
  <si>
    <t>Demontáž uzemňovacího vedení vodičů FeZn upevněného v zemi drátem průměru do 10 mm v městské zástavbě</t>
  </si>
  <si>
    <t>-1912927898</t>
  </si>
  <si>
    <t>https://podminky.urs.cz/item/CS_URS_2025_02/218220022</t>
  </si>
  <si>
    <t>9*10 "odpojení stožárů VO"</t>
  </si>
  <si>
    <t>1*10 "odpojení pojistkových skříní"</t>
  </si>
  <si>
    <t>218902012</t>
  </si>
  <si>
    <t>Demontáž kabelů Al do 1 kV plných nebo laněných kulatých žíly 4x25 mm2 (např. AYKY) bez odpojení vodičů uložených volně</t>
  </si>
  <si>
    <t>-1734394163</t>
  </si>
  <si>
    <t>https://podminky.urs.cz/item/CS_URS_2025_02/218902012</t>
  </si>
  <si>
    <t>200 "přeložky"</t>
  </si>
  <si>
    <t>741810011</t>
  </si>
  <si>
    <t>Příplatek k celkové prohlídce za každých dalších 500 000,- Kč</t>
  </si>
  <si>
    <t>1817069445</t>
  </si>
  <si>
    <t>https://podminky.urs.cz/item/CS_URS_2025_02/741810011</t>
  </si>
  <si>
    <t>PPV</t>
  </si>
  <si>
    <t>Podíl přidružených výkonů</t>
  </si>
  <si>
    <t>%</t>
  </si>
  <si>
    <t>462868805</t>
  </si>
  <si>
    <t>PM</t>
  </si>
  <si>
    <t>Přidružený materiál</t>
  </si>
  <si>
    <t>256</t>
  </si>
  <si>
    <t>375686561</t>
  </si>
  <si>
    <t>22-M</t>
  </si>
  <si>
    <t>Montáže technologických zařízení pro dopravní stavby</t>
  </si>
  <si>
    <t>220110346</t>
  </si>
  <si>
    <t>Montáž štítku kabelového průběžného</t>
  </si>
  <si>
    <t>-224553732</t>
  </si>
  <si>
    <t>https://podminky.urs.cz/item/CS_URS_2025_02/220110346</t>
  </si>
  <si>
    <t>35442120</t>
  </si>
  <si>
    <t>štítek plastový - směr dvojstr.</t>
  </si>
  <si>
    <t>2098819562</t>
  </si>
  <si>
    <t>22*2 "počet kabelových polí x2"</t>
  </si>
  <si>
    <t>16 "montážní rezerva - popisy v SVO"</t>
  </si>
  <si>
    <t>151713111</t>
  </si>
  <si>
    <t>Zřízení vrchního kotvení zápor při délce zápory do 8 m</t>
  </si>
  <si>
    <t>-632408314</t>
  </si>
  <si>
    <t>https://podminky.urs.cz/item/CS_URS_2025_02/151713111</t>
  </si>
  <si>
    <t>2 "pilotový základ"</t>
  </si>
  <si>
    <t>162351103</t>
  </si>
  <si>
    <t>Vodorovné přemístění přes 50 do 500 m výkopku/sypaniny z horniny třídy těžitelnosti I skupiny 1 až 3</t>
  </si>
  <si>
    <t>m3</t>
  </si>
  <si>
    <t>881127001</t>
  </si>
  <si>
    <t>https://podminky.urs.cz/item/CS_URS_2025_02/162351103</t>
  </si>
  <si>
    <t>((45+50+35+15+10+80+10+5+20)+(5+8+5*3))*0,3*0,4 "přebytek zeminy po kabelovém loži"</t>
  </si>
  <si>
    <t>8*1,7*0,8*0,8 "přebytek zeminy pro základy silničních stožárů VO do 8 m"</t>
  </si>
  <si>
    <t>3*1,2*0,6*0,6 "přebytek zeminy pro základy parkových stožárů VO 5 m"</t>
  </si>
  <si>
    <t>171152501</t>
  </si>
  <si>
    <t>Zhutnění podloží z hornin soudržných nebo nesoudržných pod násypy</t>
  </si>
  <si>
    <t>m2</t>
  </si>
  <si>
    <t>1256371766</t>
  </si>
  <si>
    <t>https://podminky.urs.cz/item/CS_URS_2025_02/171152501</t>
  </si>
  <si>
    <t>((45+50+35+15+10+80+10+5+20)+(5+8+5*3))*0,4 "kabelová trasa"</t>
  </si>
  <si>
    <t>181351007</t>
  </si>
  <si>
    <t>Rozprostření ornice tl vrstvy přes 400 do 500 mm pl do 100 m2 v rovině nebo ve svahu do 1:5 strojně</t>
  </si>
  <si>
    <t>-2090001276</t>
  </si>
  <si>
    <t>https://podminky.urs.cz/item/CS_URS_2025_02/181351007</t>
  </si>
  <si>
    <t>45,760*2</t>
  </si>
  <si>
    <t>46-M</t>
  </si>
  <si>
    <t>Zemní práce při extr.mont.pracích</t>
  </si>
  <si>
    <t>460010023</t>
  </si>
  <si>
    <t>Vytyčení trasy vedení kabelového podzemního v terénu volném</t>
  </si>
  <si>
    <t>km</t>
  </si>
  <si>
    <t>309949104</t>
  </si>
  <si>
    <t>https://podminky.urs.cz/item/CS_URS_2025_02/460010023</t>
  </si>
  <si>
    <t>460050004</t>
  </si>
  <si>
    <t>Hloubení nezapažených jam pro stožáry jednoduché délky do 10 m na rovině strojně v hodnině tř. 3-4</t>
  </si>
  <si>
    <t>2012391930</t>
  </si>
  <si>
    <t>7+1 "silniční stožáry"</t>
  </si>
  <si>
    <t>3 "parkové stožáry"</t>
  </si>
  <si>
    <t>460161173</t>
  </si>
  <si>
    <t>Hloubení kabelových rýh ručně š 35 cm hl 80 cm v hornině tř II skupiny 4</t>
  </si>
  <si>
    <t>-39878436</t>
  </si>
  <si>
    <t>https://podminky.urs.cz/item/CS_URS_2025_02/460161173</t>
  </si>
  <si>
    <t>(45+50+35+15+10+80+10+5+20) "ruční výkop"</t>
  </si>
  <si>
    <t>460431183</t>
  </si>
  <si>
    <t>Zásyp kabelových rýh ručně se zhutněním š 35 cm hl 80 cm z horniny tř II skupiny 4</t>
  </si>
  <si>
    <t>988254004</t>
  </si>
  <si>
    <t>https://podminky.urs.cz/item/CS_URS_2025_02/460431183</t>
  </si>
  <si>
    <t>460171333</t>
  </si>
  <si>
    <t>Hloubení kabelových nezapažených rýh strojně š 50 cm hl 130 cm v hornině tř II skupiny 4</t>
  </si>
  <si>
    <t>1960312320</t>
  </si>
  <si>
    <t>https://podminky.urs.cz/item/CS_URS_2025_02/460171333</t>
  </si>
  <si>
    <t>5+8+5*3 "překopy komunikací"</t>
  </si>
  <si>
    <t>460451343</t>
  </si>
  <si>
    <t>Zásyp kabelových rýh strojně se zhutněním š 50 cm hl 130 cm z horniny tř II skupiny 4</t>
  </si>
  <si>
    <t>-1963676375</t>
  </si>
  <si>
    <t>https://podminky.urs.cz/item/CS_URS_2025_02/460451343</t>
  </si>
  <si>
    <t>460241111</t>
  </si>
  <si>
    <t>Příplatek za ztížení vykopávky při elektromontážích v blízkosti podzemního vedení</t>
  </si>
  <si>
    <t>412042244</t>
  </si>
  <si>
    <t>https://podminky.urs.cz/item/CS_URS_2025_02/460241111</t>
  </si>
  <si>
    <t>(45+50+35+15+10+80+10+5+20)*0,8*0,4 "ruční výkopy v souběhu a křížení"</t>
  </si>
  <si>
    <t>460242111</t>
  </si>
  <si>
    <t>Provizorní zajištění potrubí ve výkopech při křížení s kabelem</t>
  </si>
  <si>
    <t>-285378433</t>
  </si>
  <si>
    <t>https://podminky.urs.cz/item/CS_URS_2025_02/460242111</t>
  </si>
  <si>
    <t>5 "křížení vodovodu, kanalizace, plynu a teplovodu"</t>
  </si>
  <si>
    <t>460242211</t>
  </si>
  <si>
    <t>Provizorní zajištění kabelů ve výkopech při jejich křížení</t>
  </si>
  <si>
    <t>1198383098</t>
  </si>
  <si>
    <t>https://podminky.urs.cz/item/CS_URS_2025_02/460242211</t>
  </si>
  <si>
    <t>5 "křížení VN, NN, PVSEK"</t>
  </si>
  <si>
    <t>460242221</t>
  </si>
  <si>
    <t>Provizorní zajištění kabelů ve výkopech při jejich souběhu</t>
  </si>
  <si>
    <t>1163342879</t>
  </si>
  <si>
    <t>https://podminky.urs.cz/item/CS_URS_2025_02/460242221</t>
  </si>
  <si>
    <t>20 "zajištění PVSEK, NN, VN, VO"</t>
  </si>
  <si>
    <t>460641113</t>
  </si>
  <si>
    <t>Základové konstrukce při elektromontážích z monolitického betonu tř. C 16/20</t>
  </si>
  <si>
    <t>2080606688</t>
  </si>
  <si>
    <t>https://podminky.urs.cz/item/CS_URS_2025_02/460641113</t>
  </si>
  <si>
    <t>(7+1)*1,7*0,8*0,8 "silniční stožáry VO do 8 m"</t>
  </si>
  <si>
    <t>3*1,2*0,6*0,6 "parkové stožáry VO 9 m"</t>
  </si>
  <si>
    <t>60726284</t>
  </si>
  <si>
    <t>deska dřevoštěpková OSB 3 P+D broušená tl 18mm</t>
  </si>
  <si>
    <t>-1967248142</t>
  </si>
  <si>
    <t>6*2,5*1,25 "pomocný materiál"</t>
  </si>
  <si>
    <t>58932576</t>
  </si>
  <si>
    <t>beton C 16/20 X0,XC1-2 kamenivo frakce 0/22</t>
  </si>
  <si>
    <t>-1369965193</t>
  </si>
  <si>
    <t>2*3,14*0,3*0,6*2,5 "piloty"</t>
  </si>
  <si>
    <t>28611144</t>
  </si>
  <si>
    <t>trubka kanalizační PVC DN 315x2000mm SN4</t>
  </si>
  <si>
    <t>-356583659</t>
  </si>
  <si>
    <t>(7+1)*2</t>
  </si>
  <si>
    <t>28611136</t>
  </si>
  <si>
    <t>trubka kanalizační PVC DN 200x1000mm SN4</t>
  </si>
  <si>
    <t>-413840430</t>
  </si>
  <si>
    <t>460641211</t>
  </si>
  <si>
    <t>Výztuž základových konstrukcí při elektromontážích betonářskou ocelí 10 216</t>
  </si>
  <si>
    <t>t</t>
  </si>
  <si>
    <t>-2000380033</t>
  </si>
  <si>
    <t>https://podminky.urs.cz/item/CS_URS_2025_02/460641211</t>
  </si>
  <si>
    <t>13021013</t>
  </si>
  <si>
    <t>tyč ocelová kruhová žebírková DIN 488 jakost B500B (10 505) výztuž do betonu D 12mm</t>
  </si>
  <si>
    <t>-239526664</t>
  </si>
  <si>
    <t>32/1000 "silniční stožáry - piloty"</t>
  </si>
  <si>
    <t>108/1000 "přírubové stožáry - vyztužení parkoviště"</t>
  </si>
  <si>
    <t>0,14*1,2 "Přepočtené koeficientem množství</t>
  </si>
  <si>
    <t>13021012</t>
  </si>
  <si>
    <t>tyč ocelová kruhová žebírková DIN 488 jakost B500B (10 505) výztuž do betonu D 10mm</t>
  </si>
  <si>
    <t>-288112276</t>
  </si>
  <si>
    <t>10/1000 "silniční stožáry - piloty"</t>
  </si>
  <si>
    <t>120/1000 "přírubové stožáry - vyztužení parkoviště"</t>
  </si>
  <si>
    <t>0,13*1,2 "Přepočtené koeficientem množství</t>
  </si>
  <si>
    <t>13021010</t>
  </si>
  <si>
    <t>tyč ocelová kruhová žebírková DIN 488 jakost B500B (10 505) výztuž do betonu D 6mm</t>
  </si>
  <si>
    <t>1759294683</t>
  </si>
  <si>
    <t>20/1000 "silniční stožáry - piloty"</t>
  </si>
  <si>
    <t>31316006</t>
  </si>
  <si>
    <t>síť výztužná svařovaná DIN 488 jakost B500A 100x100mm drát D 6mm</t>
  </si>
  <si>
    <t>422588324</t>
  </si>
  <si>
    <t>3,5*2*10 "vyztužení záýkladů pro přírubové stožáry"</t>
  </si>
  <si>
    <t>31630525</t>
  </si>
  <si>
    <t>oblouk trubkový typ 3D tvar 90° - K3 D 76,1mm tl 2,9mm</t>
  </si>
  <si>
    <t>-1293829353</t>
  </si>
  <si>
    <t>4*4 "ochrana stožárů"</t>
  </si>
  <si>
    <t>8 "montážní rezerva"</t>
  </si>
  <si>
    <t>55283944</t>
  </si>
  <si>
    <t>trubka ocelová podélně svařovaná konstrukční hladká jakost S235JR 76,1x3mm</t>
  </si>
  <si>
    <t>177240297</t>
  </si>
  <si>
    <t>2*2*4 "ochrana stožárů"</t>
  </si>
  <si>
    <t>12 "montážní přídavek"</t>
  </si>
  <si>
    <t>31197004</t>
  </si>
  <si>
    <t>tyč závitová Pz 4.6 M12</t>
  </si>
  <si>
    <t>337607288</t>
  </si>
  <si>
    <t>11*4</t>
  </si>
  <si>
    <t>54879003</t>
  </si>
  <si>
    <t>patrona chemická M12x110mm</t>
  </si>
  <si>
    <t>-1435682754</t>
  </si>
  <si>
    <t>4*11</t>
  </si>
  <si>
    <t>460661512</t>
  </si>
  <si>
    <t>Kabelové lože z písku pro kabely nn kryté plastovou fólií š lože přes 25 do 50 cm</t>
  </si>
  <si>
    <t>-901415237</t>
  </si>
  <si>
    <t>https://podminky.urs.cz/item/CS_URS_2025_02/460661512</t>
  </si>
  <si>
    <t>45+50+35+15+10+80+10+5+20 "kabelová trasa"</t>
  </si>
  <si>
    <t>5+8+5*3</t>
  </si>
  <si>
    <t>69311311</t>
  </si>
  <si>
    <t>pás varovný plný do výkopu š 330mm s potiskem</t>
  </si>
  <si>
    <t>-63204843</t>
  </si>
  <si>
    <t>58337303</t>
  </si>
  <si>
    <t>štěrkopísek frakce 0/8</t>
  </si>
  <si>
    <t>-810528704</t>
  </si>
  <si>
    <t>(45+50+35+15+10+80+10+5+20)*0,4*0,4*1,8 "kabelová trasa"</t>
  </si>
  <si>
    <t>(5+8+5*3)*0,4*0,4*1,8</t>
  </si>
  <si>
    <t>85,824*1,2 "Přepočtené koeficientem množství</t>
  </si>
  <si>
    <t>460791213</t>
  </si>
  <si>
    <t>Montáž trubek ochranných plastových uložených volně do rýhy ohebných přes 50 do 90 mm</t>
  </si>
  <si>
    <t>1078956220</t>
  </si>
  <si>
    <t>https://podminky.urs.cz/item/CS_URS_2025_02/460791213</t>
  </si>
  <si>
    <t>34571345</t>
  </si>
  <si>
    <t>trubka elektroinstalační ohebná dvouplášťová korugovaná HDPE (chránička) D 62/75mm</t>
  </si>
  <si>
    <t>-314034308</t>
  </si>
  <si>
    <t>460791214</t>
  </si>
  <si>
    <t>Montáž trubek ochranných plastových uložených volně do rýhy ohebných přes 90 do 110 mm</t>
  </si>
  <si>
    <t>2140217017</t>
  </si>
  <si>
    <t>https://podminky.urs.cz/item/CS_URS_2025_02/460791214</t>
  </si>
  <si>
    <t>34571355</t>
  </si>
  <si>
    <t>trubka elektroinstalační ohebná dvouplášťová korugovaná HDPE (chránička) D 93/110mm</t>
  </si>
  <si>
    <t>-297171527</t>
  </si>
  <si>
    <t>5*8+5*3</t>
  </si>
  <si>
    <t>55*1,2 "Přepočtené koeficientem množství</t>
  </si>
  <si>
    <t>460871143</t>
  </si>
  <si>
    <t>Podklad vozovky a chodníku ze štěrkodrti se zhutněním při elektromontážích tl přes 10 do 15 cm</t>
  </si>
  <si>
    <t>-283960766</t>
  </si>
  <si>
    <t>https://podminky.urs.cz/item/CS_URS_2025_02/460871143</t>
  </si>
  <si>
    <t>(5+8+5*3)*1*2 "zásypy komunikací"</t>
  </si>
  <si>
    <t>1952385897</t>
  </si>
  <si>
    <t>(5+8+5*3)*1*0,3*1,8</t>
  </si>
  <si>
    <t>15,12*1,2 "Přepočtené koeficientem množství</t>
  </si>
  <si>
    <t>Ostatní konstrukce a práce-bourání</t>
  </si>
  <si>
    <t>945412112</t>
  </si>
  <si>
    <t>Teleskopická hydraulická montážní plošina výška zdvihu do 21 m</t>
  </si>
  <si>
    <t>den</t>
  </si>
  <si>
    <t>1361982472</t>
  </si>
  <si>
    <t>https://podminky.urs.cz/item/CS_URS_2025_02/945412112</t>
  </si>
  <si>
    <t>3 "demontáže - přeložky"</t>
  </si>
  <si>
    <t>5 "elektromontážní práce ve výškách - osazení stožárů, svítidel a výložníků"</t>
  </si>
  <si>
    <t>945412114</t>
  </si>
  <si>
    <t>Traktorbagr rýpadlo-nakladač</t>
  </si>
  <si>
    <t>753739827</t>
  </si>
  <si>
    <t>10 "pomocné práce při provádění zemních prací"</t>
  </si>
  <si>
    <t>3 "skládání materiálů - manipulace"</t>
  </si>
  <si>
    <t>HZS</t>
  </si>
  <si>
    <t>Hodinové zúčtovací sazby</t>
  </si>
  <si>
    <t>HZS1212</t>
  </si>
  <si>
    <t>Hodinová zúčtovací sazba kopáč</t>
  </si>
  <si>
    <t>hod</t>
  </si>
  <si>
    <t>262144</t>
  </si>
  <si>
    <t>96848777</t>
  </si>
  <si>
    <t>https://podminky.urs.cz/item/CS_URS_2025_02/HZS1212</t>
  </si>
  <si>
    <t>Poznámka k položce:_x000d_
Poznámka k položce: Obnažení stávajících chrániček, jejich pročištění.</t>
  </si>
  <si>
    <t>5*8 "sondy ostatních inženýrských sítí"</t>
  </si>
  <si>
    <t>HZS1292</t>
  </si>
  <si>
    <t>Hodinová zúčtovací sazba stavební dělník</t>
  </si>
  <si>
    <t>508340177</t>
  </si>
  <si>
    <t>https://podminky.urs.cz/item/CS_URS_2025_02/HZS1292</t>
  </si>
  <si>
    <t>15*8 "pomocné práce - tažení kabeláže"</t>
  </si>
  <si>
    <t>5*8 "pomocné práce - čištění výkopu"</t>
  </si>
  <si>
    <t>5*8 "soustavné udržování pořádku na staveništi"</t>
  </si>
  <si>
    <t>HZS1302</t>
  </si>
  <si>
    <t>Hodinová zúčtovací sazba zedník specialista</t>
  </si>
  <si>
    <t>512</t>
  </si>
  <si>
    <t>-630984099</t>
  </si>
  <si>
    <t>https://podminky.urs.cz/item/CS_URS_2025_02/HZS1302</t>
  </si>
  <si>
    <t>2*10*8 "vyztužení základů pro přírubové stožáry VO v ploše parkoviště"</t>
  </si>
  <si>
    <t>HZS1442</t>
  </si>
  <si>
    <t>Hodinová zúčtovací sazba svářeč kvalifikovaný</t>
  </si>
  <si>
    <t>-726063469</t>
  </si>
  <si>
    <t>https://podminky.urs.cz/item/CS_URS_2025_02/HZS1442</t>
  </si>
  <si>
    <t>7*8 "ochrana stožárů"</t>
  </si>
  <si>
    <t>HZS2232</t>
  </si>
  <si>
    <t>Hodinová zúčtovací sazba elektrikář odborný</t>
  </si>
  <si>
    <t>-892924751</t>
  </si>
  <si>
    <t>https://podminky.urs.cz/item/CS_URS_2025_02/HZS2232</t>
  </si>
  <si>
    <t>5*8 "dohled nad prováděním elektromontážních prací"</t>
  </si>
  <si>
    <t>HZS3122</t>
  </si>
  <si>
    <t>Hodinová zúčtovací sazba montér ocelových konstrukcí odborný</t>
  </si>
  <si>
    <t>-1155508982</t>
  </si>
  <si>
    <t>https://podminky.urs.cz/item/CS_URS_2025_02/HZS3122</t>
  </si>
  <si>
    <t>5*8 "vázání výztuže"</t>
  </si>
  <si>
    <t>HZS4212</t>
  </si>
  <si>
    <t>Hodinová zúčtovací sazba revizní technik specialista</t>
  </si>
  <si>
    <t>1973880987</t>
  </si>
  <si>
    <t>https://podminky.urs.cz/item/CS_URS_2025_02/HZS4212</t>
  </si>
  <si>
    <t>5*8 "provádění elektromontážních prací, dohled, konzultace atp."</t>
  </si>
  <si>
    <t>VRN</t>
  </si>
  <si>
    <t>Vedlejší rozpočtové náklady</t>
  </si>
  <si>
    <t>VRN1</t>
  </si>
  <si>
    <t>Průzkumné, zeměměřičské a projektové práce</t>
  </si>
  <si>
    <t>012103000</t>
  </si>
  <si>
    <t>Geodetické práce před výstavbou</t>
  </si>
  <si>
    <t>180540560</t>
  </si>
  <si>
    <t>1 "vytýčení projektované trasy (cca 300 m), stožáry VO apod.; vytýčení ostatních inženýrských sítí"</t>
  </si>
  <si>
    <t>012203000</t>
  </si>
  <si>
    <t>Geodetické práce při provádění stavby</t>
  </si>
  <si>
    <t>307776931</t>
  </si>
  <si>
    <t>012303000</t>
  </si>
  <si>
    <t>Geodetické práce po výstavbě včetně protokolu o předání a převzetí zaměření do DTM Města Brna</t>
  </si>
  <si>
    <t>-1082788901</t>
  </si>
  <si>
    <t>1 "celkovém zaměření stavby"</t>
  </si>
  <si>
    <t>013203000</t>
  </si>
  <si>
    <t>Dokumentace stavby bez rozlišení - vypracování dílenské a výrobní dokumentace</t>
  </si>
  <si>
    <t>574790895</t>
  </si>
  <si>
    <t>1 "vypracování dílenské a výrobní dokumentace - stožáry, rozváděče atp."</t>
  </si>
  <si>
    <t>Dokumentace pro provádění stavby - realizační dokumentace stavby</t>
  </si>
  <si>
    <t>soubor</t>
  </si>
  <si>
    <t>1024</t>
  </si>
  <si>
    <t>1341225006</t>
  </si>
  <si>
    <t>https://podminky.urs.cz/item/CS_URS_2025_02/013244000</t>
  </si>
  <si>
    <t>Dokumentace skutečného provedení stavby, 4 paré od každého SO / DPS + digitální podoba pdf i otevřené formáty (CD, flash disk, uložiště investora)</t>
  </si>
  <si>
    <t>429393052</t>
  </si>
  <si>
    <t>1 "dokumentace skutečného provedení stavby"</t>
  </si>
  <si>
    <t>VRN3</t>
  </si>
  <si>
    <t>Zařízení staveniště</t>
  </si>
  <si>
    <t>031002000</t>
  </si>
  <si>
    <t>Související (přípravné) práce pro zařízení staveniště</t>
  </si>
  <si>
    <t>420905596</t>
  </si>
  <si>
    <t>https://podminky.urs.cz/item/CS_URS_2025_02/031002000</t>
  </si>
  <si>
    <t>031103000</t>
  </si>
  <si>
    <t>Projektové práce pro zařízení staveniště</t>
  </si>
  <si>
    <t>794391492</t>
  </si>
  <si>
    <t>https://podminky.urs.cz/item/CS_URS_2025_02/031103000</t>
  </si>
  <si>
    <t>VRN4</t>
  </si>
  <si>
    <t>Inženýrská činnost</t>
  </si>
  <si>
    <t>044002000</t>
  </si>
  <si>
    <t>Revize elektroinstalace</t>
  </si>
  <si>
    <t>-970279449</t>
  </si>
  <si>
    <t>045303000</t>
  </si>
  <si>
    <t>Koordinační a inženýrská činnost spojená s realizací stavby</t>
  </si>
  <si>
    <t>737123055</t>
  </si>
  <si>
    <t>Poznámka k položce:_x000d_
Koordinace se správcem VO, koordinace s ostatními SO včetně ostatních prací jiných investorů - např. VAS, První telefonní, Cetin atp.</t>
  </si>
  <si>
    <t>1 "Koordinace se správcem VO, koordinace s ostatními SO včetně ostatních prací jiných investorů - např. VAS, BVK, Cetin, EG.D, BKOM aj."</t>
  </si>
  <si>
    <t>049303000</t>
  </si>
  <si>
    <t>Náklady vzniklé v souvislosti s předáním stavby</t>
  </si>
  <si>
    <t>1851807347</t>
  </si>
  <si>
    <t>https://podminky.urs.cz/item/CS_URS_2025_02/049303000</t>
  </si>
  <si>
    <t>10*8 "Předávací dokumentace, doklady nutné pro uvedení stavby do užívání"</t>
  </si>
  <si>
    <t>SO 404 - Přípojka NN</t>
  </si>
  <si>
    <t>741220104</t>
  </si>
  <si>
    <t>Montáž skříň s přívodními a zpětnými kabely</t>
  </si>
  <si>
    <t>1047427573</t>
  </si>
  <si>
    <t>https://podminky.urs.cz/item/CS_URS_2025_02/741220104</t>
  </si>
  <si>
    <t>35711672</t>
  </si>
  <si>
    <t>skříň rozváděče elektroměrového pro nepřímé měření do 160 A, kompaktní pilíř celoplastové provedení pro 1x třífázový elektroměr přístroje na elektroměrové desce s plombovatelným krytem jističů, zkušební svorkovnice, můstek PEN, řadové svor (NR 212/NKD7D)</t>
  </si>
  <si>
    <t>-102138450</t>
  </si>
  <si>
    <t>1 "RE"</t>
  </si>
  <si>
    <t>741320513</t>
  </si>
  <si>
    <t>Montáž jističů kompaktních třípólových do 750 V do 160 A se zapojením vodičů</t>
  </si>
  <si>
    <t>-1195737941</t>
  </si>
  <si>
    <t>https://podminky.urs.cz/item/CS_URS_2025_02/741320513</t>
  </si>
  <si>
    <t>35822674</t>
  </si>
  <si>
    <t>Kompaktní jistič, In 160 A, Icu 55 kA / 415 V, nadproudová spoušť ETU320 (LI), Ir 63 ÷ 160 A, Ii (1,5 ÷ 10)x In, 3pól, přední přívod, vhodné do elektroměrového rozváděče k zaplombování</t>
  </si>
  <si>
    <t>-1588831431</t>
  </si>
  <si>
    <t>1 "QFA v RE"</t>
  </si>
  <si>
    <t>35822836</t>
  </si>
  <si>
    <t>kryt plombovací přídavný nadproudové spouště do 630A</t>
  </si>
  <si>
    <t>1639750474</t>
  </si>
  <si>
    <t>35822834</t>
  </si>
  <si>
    <t>kryt svorek IP20 pro elektronické nadproudové spouště do 630A pro 3 pól</t>
  </si>
  <si>
    <t>1202886288</t>
  </si>
  <si>
    <t>35822650</t>
  </si>
  <si>
    <t>adaptér na DIN lištu</t>
  </si>
  <si>
    <t>759615922</t>
  </si>
  <si>
    <t>35822031</t>
  </si>
  <si>
    <t>sada připojovací pro elektronické nadproudové spouště, 3 ks třmenové svorky do 400A pro Cu kabely 35-240</t>
  </si>
  <si>
    <t>sada</t>
  </si>
  <si>
    <t>-213195163</t>
  </si>
  <si>
    <t>741350031</t>
  </si>
  <si>
    <t>Montáž transformátor jednofázový nn v krytu 1x primár - 1x sekundár do 200 VA se zapojením vodičů</t>
  </si>
  <si>
    <t>-1832445897</t>
  </si>
  <si>
    <t>https://podminky.urs.cz/item/CS_URS_2025_02/741350031</t>
  </si>
  <si>
    <t>40565045</t>
  </si>
  <si>
    <t>Měřící transformátor proudu 200/5 A, 5 VA 0,5S, 120 %, cejchované</t>
  </si>
  <si>
    <t>352538244</t>
  </si>
  <si>
    <t>3 "RE"</t>
  </si>
  <si>
    <t>-404247676</t>
  </si>
  <si>
    <t>1795148922</t>
  </si>
  <si>
    <t>2021938804</t>
  </si>
  <si>
    <t>741812013</t>
  </si>
  <si>
    <t>Zkouška izolační kabelu do 1 kV do 4x70 až 95 mm2</t>
  </si>
  <si>
    <t>-2134463794</t>
  </si>
  <si>
    <t>https://podminky.urs.cz/item/CS_URS_2025_02/741812013</t>
  </si>
  <si>
    <t>1 "WL-hdv"</t>
  </si>
  <si>
    <t>-825864116</t>
  </si>
  <si>
    <t>741820011</t>
  </si>
  <si>
    <t>Měření zemnící síť dl pásku do 100 m</t>
  </si>
  <si>
    <t>-1345509792</t>
  </si>
  <si>
    <t>https://podminky.urs.cz/item/CS_URS_2025_02/741820011</t>
  </si>
  <si>
    <t>738876877</t>
  </si>
  <si>
    <t>-545475224</t>
  </si>
  <si>
    <t>1345944017</t>
  </si>
  <si>
    <t>573155599</t>
  </si>
  <si>
    <t>55,1250000000001*1,2 "Přepočtené koeficientem množství</t>
  </si>
  <si>
    <t>1528283013</t>
  </si>
  <si>
    <t>-1974873605</t>
  </si>
  <si>
    <t>210100008</t>
  </si>
  <si>
    <t>Ukončení vodičů v rozváděči nebo na přístroji včetně zapojení průřezu žíly do 95 mm2</t>
  </si>
  <si>
    <t>2096348257</t>
  </si>
  <si>
    <t>https://podminky.urs.cz/item/CS_URS_2025_02/210100008</t>
  </si>
  <si>
    <t>4*2 "WL-hdv"</t>
  </si>
  <si>
    <t>210812019</t>
  </si>
  <si>
    <t>Montáž kabelu Cu plného nebo laněného do 1 kV žíly 4x95 až 120 mm2 (např. CYKY, CYKFY) bez ukončení uloženého volně nebo v liště</t>
  </si>
  <si>
    <t>-1173277424</t>
  </si>
  <si>
    <t>https://podminky.urs.cz/item/CS_URS_2025_02/210812019</t>
  </si>
  <si>
    <t>34113129</t>
  </si>
  <si>
    <t>kabel silový jádro Cu izolace PVC plášť PVC 0,6/1kV (1-CYKY) 4x95mm2</t>
  </si>
  <si>
    <t>-522936294</t>
  </si>
  <si>
    <t>55 "WL-hdv"</t>
  </si>
  <si>
    <t>-1151532726</t>
  </si>
  <si>
    <t>-1922008093</t>
  </si>
  <si>
    <t>511470600</t>
  </si>
  <si>
    <t>-2138633608</t>
  </si>
  <si>
    <t>1743050044</t>
  </si>
  <si>
    <t>1*2 "počet kabelových polí x2"</t>
  </si>
  <si>
    <t>4 "montážní rezerva - popisy"</t>
  </si>
  <si>
    <t>162751115</t>
  </si>
  <si>
    <t>Vodorovné přemístění přes 7 000 do 8000 m výkopku/sypaniny z horniny třídy těžitelnosti I skupiny 1 až 3</t>
  </si>
  <si>
    <t>-1980983654</t>
  </si>
  <si>
    <t>https://podminky.urs.cz/item/CS_URS_2025_02/162751115</t>
  </si>
  <si>
    <t>(45+5)*0,4*0,4 "přebytek zeminy po kabelovém loži"</t>
  </si>
  <si>
    <t>1814967420</t>
  </si>
  <si>
    <t>(45+5)*0,5 "kabelová trasa"</t>
  </si>
  <si>
    <t>-1321456150</t>
  </si>
  <si>
    <t>https://podminky.urs.cz/item/CS_URS_2025_02/171201231</t>
  </si>
  <si>
    <t>(45+5)*0,4*0,4*1,7 "přebytek zeminy po kabelovém loži"</t>
  </si>
  <si>
    <t>95622018</t>
  </si>
  <si>
    <t>https://podminky.urs.cz/item/CS_URS_2025_02/171251201</t>
  </si>
  <si>
    <t>-1356870616</t>
  </si>
  <si>
    <t>8*2</t>
  </si>
  <si>
    <t>770982304</t>
  </si>
  <si>
    <t>460171273</t>
  </si>
  <si>
    <t>Hloubení kabelových nezapažených rýh strojně š 50 cm hl 80 cm v hornině tř II skupiny 4</t>
  </si>
  <si>
    <t>38688828</t>
  </si>
  <si>
    <t>https://podminky.urs.cz/item/CS_URS_2025_02/460171273</t>
  </si>
  <si>
    <t>460451283</t>
  </si>
  <si>
    <t>Zásyp kabelových rýh strojně se zhutněním š 50 cm hl 80 cm z horniny tř II skupiny 4</t>
  </si>
  <si>
    <t>-1995682572</t>
  </si>
  <si>
    <t>https://podminky.urs.cz/item/CS_URS_2025_02/460451283</t>
  </si>
  <si>
    <t>460171323</t>
  </si>
  <si>
    <t>Hloubení kabelových nezapažených rýh strojně š 50 cm hl 120 cm v hornině tř II skupiny 4</t>
  </si>
  <si>
    <t>1854117652</t>
  </si>
  <si>
    <t>https://podminky.urs.cz/item/CS_URS_2025_02/460171323</t>
  </si>
  <si>
    <t>5 "překop komunikace"</t>
  </si>
  <si>
    <t>460451333</t>
  </si>
  <si>
    <t>Zásyp kabelových rýh strojně se zhutněním š 50 cm hl 120 cm z horniny tř II skupiny 4</t>
  </si>
  <si>
    <t>-85089912</t>
  </si>
  <si>
    <t>https://podminky.urs.cz/item/CS_URS_2025_02/460451333</t>
  </si>
  <si>
    <t>371217447</t>
  </si>
  <si>
    <t>(5+10)*0,8*0,4 "souběh s VO a NN"</t>
  </si>
  <si>
    <t>1557814518</t>
  </si>
  <si>
    <t>2+3 "křížení vodovodu a kanalizace"</t>
  </si>
  <si>
    <t>1 "teplovod"</t>
  </si>
  <si>
    <t>80614010</t>
  </si>
  <si>
    <t>3 "křížení VN"</t>
  </si>
  <si>
    <t>1508737306</t>
  </si>
  <si>
    <t>5+10 "souběh s VO a NN"</t>
  </si>
  <si>
    <t>785662076</t>
  </si>
  <si>
    <t>5+45 "kabelová trasa"</t>
  </si>
  <si>
    <t>1413208036</t>
  </si>
  <si>
    <t>-1833110809</t>
  </si>
  <si>
    <t>(5+45)*0,4*0,4*1,8 "kabelová trasa"</t>
  </si>
  <si>
    <t>14,4*1,2 "Přepočtené koeficientem množství</t>
  </si>
  <si>
    <t>704866689</t>
  </si>
  <si>
    <t>-60986095</t>
  </si>
  <si>
    <t>5+45 "CYKY"</t>
  </si>
  <si>
    <t>50*1,2 "Přepočtené koeficientem množství</t>
  </si>
  <si>
    <t>-202090424</t>
  </si>
  <si>
    <t>5*1*2 "komunikace"</t>
  </si>
  <si>
    <t>-1640739433</t>
  </si>
  <si>
    <t>5*1*2*0,4*1,8 "komunikace"</t>
  </si>
  <si>
    <t>7,2*1,2 "Přepočtené koeficientem množství</t>
  </si>
  <si>
    <t>-859525390</t>
  </si>
  <si>
    <t>1 "pomocné práce při provádění zemních prací"</t>
  </si>
  <si>
    <t>1 "skládání materiálů - manipulace"</t>
  </si>
  <si>
    <t>481463559</t>
  </si>
  <si>
    <t>3*8 "sondy ostatních inženýrských sítí"</t>
  </si>
  <si>
    <t>1176824630</t>
  </si>
  <si>
    <t>4*8 "pomocné práce - tažení kabeláže"</t>
  </si>
  <si>
    <t>3*8 "pomocné práce - čištění výkopu"</t>
  </si>
  <si>
    <t>3*8 "soustavné udržování staveniště"</t>
  </si>
  <si>
    <t>365544749</t>
  </si>
  <si>
    <t>2*8 "dohled nad prováděním elektromontážních prací"</t>
  </si>
  <si>
    <t>611596786</t>
  </si>
  <si>
    <t>1*8 "provádění elektromontážních prací, dohled, konzultace atp."</t>
  </si>
  <si>
    <t>-2031432453</t>
  </si>
  <si>
    <t>1 "vytýčení projektované trasy (cca 50 m) apod.; vytýčení ostatních inženýrských sítí"</t>
  </si>
  <si>
    <t>-1635808326</t>
  </si>
  <si>
    <t>1162801229</t>
  </si>
  <si>
    <t>190814272</t>
  </si>
  <si>
    <t>-641000783</t>
  </si>
  <si>
    <t>-37824719</t>
  </si>
  <si>
    <t>-86290668</t>
  </si>
  <si>
    <t>1 "Koordinace se správcem BKOM, koordinace s ostatními SO včetně ostatních prací jiných investorů - např. VAS, BVK, Cetin, EG.D, BKOM aj."</t>
  </si>
  <si>
    <t>-1416646405</t>
  </si>
  <si>
    <t>2*8 "Předávací dokumentace, doklady nutné pro uvedení stavby do užívání"</t>
  </si>
  <si>
    <t>SO 405 - Přípojka optického kabelu</t>
  </si>
  <si>
    <t xml:space="preserve">    22-M - Montáže oznam. a zabezp. zařízení</t>
  </si>
  <si>
    <t>-520170320</t>
  </si>
  <si>
    <t>1656271979</t>
  </si>
  <si>
    <t>Montáže oznam. a zabezp. zařízení</t>
  </si>
  <si>
    <t>-2146893705</t>
  </si>
  <si>
    <t>-1701948571</t>
  </si>
  <si>
    <t>220182021</t>
  </si>
  <si>
    <t>Uložení trubky HDPE do výkopu včetně fixace</t>
  </si>
  <si>
    <t>469428455</t>
  </si>
  <si>
    <t>https://podminky.urs.cz/item/CS_URS_2025_02/220182021</t>
  </si>
  <si>
    <t>34571802</t>
  </si>
  <si>
    <t>chránička optického kabelu HDPE jednoplášťová bezhalogenová D 40/33mm</t>
  </si>
  <si>
    <t>1692218216</t>
  </si>
  <si>
    <t>220182023</t>
  </si>
  <si>
    <t>Kontrola tlakutěsnosti HDPE trubky od 1 m do 2000 m</t>
  </si>
  <si>
    <t>-541069022</t>
  </si>
  <si>
    <t>https://podminky.urs.cz/item/CS_URS_2025_02/220182023</t>
  </si>
  <si>
    <t>1 "páteřní svazky"</t>
  </si>
  <si>
    <t>220182024</t>
  </si>
  <si>
    <t>Označení optického kabelu nebo spojky HDPE trubky zaměřovacím markerem / dvojicí magnetů</t>
  </si>
  <si>
    <t>1834066078</t>
  </si>
  <si>
    <t>https://podminky.urs.cz/item/CS_URS_2025_02/220182024</t>
  </si>
  <si>
    <t>34571965</t>
  </si>
  <si>
    <t>ball marker - lokalizace podzemních sítí</t>
  </si>
  <si>
    <t>-130943832</t>
  </si>
  <si>
    <t>5 "určí investor"</t>
  </si>
  <si>
    <t>220182025</t>
  </si>
  <si>
    <t>Kontrola průchodnosti trubky pro optický kabel do 2000 m</t>
  </si>
  <si>
    <t>-1667867793</t>
  </si>
  <si>
    <t>https://podminky.urs.cz/item/CS_URS_2025_02/220182025</t>
  </si>
  <si>
    <t>(40)/1000 "páteřní rozvody"</t>
  </si>
  <si>
    <t>220182027</t>
  </si>
  <si>
    <t>Montáž koncovky nebo záslepky bez svařování na HDPE trubku</t>
  </si>
  <si>
    <t>1413597205</t>
  </si>
  <si>
    <t>https://podminky.urs.cz/item/CS_URS_2025_02/220182027</t>
  </si>
  <si>
    <t>34571811</t>
  </si>
  <si>
    <t>koncovka pro chráničky optického kabelu D 7 mm</t>
  </si>
  <si>
    <t>651551499</t>
  </si>
  <si>
    <t>2*2</t>
  </si>
  <si>
    <t>220182034</t>
  </si>
  <si>
    <t>Zafukování optického kabelu do trubky nebo mikrotrubičky HDPE</t>
  </si>
  <si>
    <t>-1325603247</t>
  </si>
  <si>
    <t>https://podminky.urs.cz/item/CS_URS_2025_02/220182034</t>
  </si>
  <si>
    <t>34123075</t>
  </si>
  <si>
    <t>kabel datový optický OS zafukovací CLT MICRO 24 vláken 9/125µm plášť LFP</t>
  </si>
  <si>
    <t>-2081202138</t>
  </si>
  <si>
    <t>60*1,2 "Přepočtené koeficientem množství</t>
  </si>
  <si>
    <t>220182097</t>
  </si>
  <si>
    <t>Ukončení optického kabelu v optorozvaděči s 24mi optickými vlákny včetně závěrečného měření</t>
  </si>
  <si>
    <t>-1277706272</t>
  </si>
  <si>
    <t>220182103</t>
  </si>
  <si>
    <t>Měření útlumu optického kabelu na dopravních stavbách na skládce se 24 vlákny</t>
  </si>
  <si>
    <t>-1943370931</t>
  </si>
  <si>
    <t>https://podminky.urs.cz/item/CS_URS_2025_02/220182103</t>
  </si>
  <si>
    <t>220182211</t>
  </si>
  <si>
    <t>Montáž odbočné spojky optického kabelu 36/12+12, 24 svárů, 24 vláken průběžných</t>
  </si>
  <si>
    <t>-1389388240</t>
  </si>
  <si>
    <t>https://podminky.urs.cz/item/CS_URS_2025_02/220182211</t>
  </si>
  <si>
    <t>34571916</t>
  </si>
  <si>
    <t>spojka optická kabelová tubusová pro max 24 svarů kabelové průchodky 2x D 8-17,5mm 2x D 10-17,5mm 2x ovál</t>
  </si>
  <si>
    <t>-1638015785</t>
  </si>
  <si>
    <t>220182303</t>
  </si>
  <si>
    <t>Ukončení optického kabelu v optickém rozvaděči pro 24 vláken</t>
  </si>
  <si>
    <t>-761042276</t>
  </si>
  <si>
    <t>https://podminky.urs.cz/item/CS_URS_2025_02/220182303</t>
  </si>
  <si>
    <t>742124013</t>
  </si>
  <si>
    <t>Montáž kabelů datových optických pro vnitřní rozvody ukončení vlákna optického kabelu pigtailem včetně svaru optického vlákna</t>
  </si>
  <si>
    <t>1988426660</t>
  </si>
  <si>
    <t>https://podminky.urs.cz/item/CS_URS_2025_02/742124013</t>
  </si>
  <si>
    <t>37459125</t>
  </si>
  <si>
    <t>pigtail optický E2000(APC) OS 9/125 délka 1m</t>
  </si>
  <si>
    <t>-1672534460</t>
  </si>
  <si>
    <t>220182503</t>
  </si>
  <si>
    <t>Měření útlumu optického kabelu na dopravních stavbách na 2 vlnových délkách při montáži s 24 vlákny</t>
  </si>
  <si>
    <t>685911199</t>
  </si>
  <si>
    <t>https://podminky.urs.cz/item/CS_URS_2025_02/220182503</t>
  </si>
  <si>
    <t>220182513</t>
  </si>
  <si>
    <t>Komplexní vyzkoušení úseku optického kabelu na dopravních stavbách pro 2 vlnové délky se 24 vlákny</t>
  </si>
  <si>
    <t>774231732</t>
  </si>
  <si>
    <t>https://podminky.urs.cz/item/CS_URS_2025_02/220182513</t>
  </si>
  <si>
    <t>220182091</t>
  </si>
  <si>
    <t>Montáž optického rozvaděče včetně vnitřního osazení</t>
  </si>
  <si>
    <t>747484657</t>
  </si>
  <si>
    <t>https://podminky.urs.cz/item/CS_URS_2025_02/220182091</t>
  </si>
  <si>
    <t>35712013</t>
  </si>
  <si>
    <t>rozvaděč nástěnný jednodílný 19" celoskleněné dveře vylamovací otvor na ventilátor 18U/600mm, dle standardů investora</t>
  </si>
  <si>
    <t>1287067013</t>
  </si>
  <si>
    <t>RMAT0013</t>
  </si>
  <si>
    <t>Průmyslový záložní zdroj pro switch 300W, 54,5V, SNMP</t>
  </si>
  <si>
    <t>-1795864773</t>
  </si>
  <si>
    <t>1 "optický rozváděč"</t>
  </si>
  <si>
    <t>RMAT0014</t>
  </si>
  <si>
    <t>Baterie záložního zdroje - celková kapacita 100Ah</t>
  </si>
  <si>
    <t>-1267872757</t>
  </si>
  <si>
    <t>RMAT0015</t>
  </si>
  <si>
    <t>Rozvodný panel AC + DC pro záložní zdroj</t>
  </si>
  <si>
    <t>-1240286879</t>
  </si>
  <si>
    <t>RMAT0016</t>
  </si>
  <si>
    <t>Elektroinstalační materiál vnitřní výbavy optického rozváděče dle výrobce</t>
  </si>
  <si>
    <t>-977331899</t>
  </si>
  <si>
    <t>220370008-R</t>
  </si>
  <si>
    <t>Montáž datové technologie do optické skříně</t>
  </si>
  <si>
    <t>-1618212631</t>
  </si>
  <si>
    <t>https://podminky.urs.cz/item/CS_URS_2025_02/220370008-R</t>
  </si>
  <si>
    <t>1 "O 3.60"</t>
  </si>
  <si>
    <t>40342007</t>
  </si>
  <si>
    <t>Optický box pro min. 12 vláken</t>
  </si>
  <si>
    <t>-1633813514</t>
  </si>
  <si>
    <t>40342010</t>
  </si>
  <si>
    <t>SFP modul GLC-BX-D 1000BASE-BX SFP, 1490NM 10km</t>
  </si>
  <si>
    <t>1705859873</t>
  </si>
  <si>
    <t>Poznámka k položce:_x000d_
Zadavatel připouští použití ekvivalentního výrobku</t>
  </si>
  <si>
    <t>5 "optický rozváděč"</t>
  </si>
  <si>
    <t>40342011</t>
  </si>
  <si>
    <t>SFP modul GLC-BX-U 1000BASE-BX SFP, 1310NM 10km</t>
  </si>
  <si>
    <t>-1724327350</t>
  </si>
  <si>
    <t>40342028</t>
  </si>
  <si>
    <t>Patchcord SM SC-LC 1m duplex</t>
  </si>
  <si>
    <t>233019209</t>
  </si>
  <si>
    <t>403100021</t>
  </si>
  <si>
    <t>Pigtail SC PC SMx</t>
  </si>
  <si>
    <t>298329314</t>
  </si>
  <si>
    <t>403100023</t>
  </si>
  <si>
    <t>Konektor cat 6A</t>
  </si>
  <si>
    <t>618970611</t>
  </si>
  <si>
    <t>403100022</t>
  </si>
  <si>
    <t>Patchcord cat 6A</t>
  </si>
  <si>
    <t>-881045864</t>
  </si>
  <si>
    <t>403100024</t>
  </si>
  <si>
    <t>Keystone cat 6A</t>
  </si>
  <si>
    <t>-943518448</t>
  </si>
  <si>
    <t>220450002</t>
  </si>
  <si>
    <t>Montáž switche datového</t>
  </si>
  <si>
    <t>-310986027</t>
  </si>
  <si>
    <t>https://podminky.urs.cz/item/CS_URS_2025_02/220450002</t>
  </si>
  <si>
    <t>406100012</t>
  </si>
  <si>
    <t xml:space="preserve">Průmyslový Switch 2x1G  SFP, 8X ethernet  PoE+  PoE ++ 60W per port minimálně na dvou portech </t>
  </si>
  <si>
    <t>2119849120</t>
  </si>
  <si>
    <t>1247349580</t>
  </si>
  <si>
    <t>(22+7+5+2)*0,3*0,4 "přebytek zeminy po kabelovém loži"</t>
  </si>
  <si>
    <t>897980328</t>
  </si>
  <si>
    <t>(22+7+5+2)*0,4 "kabelová trasa"</t>
  </si>
  <si>
    <t>-579984334</t>
  </si>
  <si>
    <t>4,320*2</t>
  </si>
  <si>
    <t>427150031</t>
  </si>
  <si>
    <t>460161183</t>
  </si>
  <si>
    <t>Hloubení kabelových rýh ručně š 35 cm hl 90 cm v hornině tř II skupiny 4</t>
  </si>
  <si>
    <t>-562416750</t>
  </si>
  <si>
    <t>https://podminky.urs.cz/item/CS_URS_2025_02/460161183</t>
  </si>
  <si>
    <t>(22+7+5+2) "ruční výkop"</t>
  </si>
  <si>
    <t>460431193</t>
  </si>
  <si>
    <t>Zásyp kabelových rýh ručně se zhutněním š 35 cm hl 90 cm z horniny tř II skupiny 4</t>
  </si>
  <si>
    <t>-1714201715</t>
  </si>
  <si>
    <t>https://podminky.urs.cz/item/CS_URS_2025_02/460431193</t>
  </si>
  <si>
    <t>918516807</t>
  </si>
  <si>
    <t>(22+7+5+2)*0,9*0,4 "ruční výkopy v souběhu a křížení"</t>
  </si>
  <si>
    <t>-1767568575</t>
  </si>
  <si>
    <t>3 "křížení vodovodu, kanalizace, plynu a teplovodu"</t>
  </si>
  <si>
    <t>-1413537835</t>
  </si>
  <si>
    <t>3 "křížení VN, NN, PVSEK"</t>
  </si>
  <si>
    <t>386004086</t>
  </si>
  <si>
    <t>-221867176</t>
  </si>
  <si>
    <t>1566161818</t>
  </si>
  <si>
    <t>1872484368</t>
  </si>
  <si>
    <t>(22+7+5+2)*0,4*0,4*1,8 "kabelová trasa"</t>
  </si>
  <si>
    <t>10,368*1,2 "Přepočtené koeficientem množství</t>
  </si>
  <si>
    <t>1750981420</t>
  </si>
  <si>
    <t>1219702090</t>
  </si>
  <si>
    <t>-436692296</t>
  </si>
  <si>
    <t>1854355558</t>
  </si>
  <si>
    <t>3*8 "soustavné udržování pořádku na staveništi"</t>
  </si>
  <si>
    <t>HZS1332</t>
  </si>
  <si>
    <t>Hodinová zúčtovací sazba montér konstrukcí specialista</t>
  </si>
  <si>
    <t>-35871373</t>
  </si>
  <si>
    <t>https://podminky.urs.cz/item/CS_URS_2025_02/HZS1332</t>
  </si>
  <si>
    <t>3*8 "usazení datového rozváděče, připojení optochráničky"</t>
  </si>
  <si>
    <t>-383901676</t>
  </si>
  <si>
    <t>-1841729005</t>
  </si>
  <si>
    <t>-2115640265</t>
  </si>
  <si>
    <t>1993548612</t>
  </si>
  <si>
    <t>1 "vypracování dílenské a výrobní dokumentace - rozváděče atp."</t>
  </si>
  <si>
    <t>1739183779</t>
  </si>
  <si>
    <t>1383114774</t>
  </si>
  <si>
    <t>-1483603656</t>
  </si>
  <si>
    <t>-1771748720</t>
  </si>
  <si>
    <t>1929362365</t>
  </si>
  <si>
    <t>1528386886</t>
  </si>
  <si>
    <t>SO 403 - Přeložka VN EG.D</t>
  </si>
  <si>
    <t>02730</t>
  </si>
  <si>
    <t>POMOC PRÁCE ZŘÍZ NEBO ZAJIŠŤ OCHRANU INŽENÝRSKÝCH SÍTÍ</t>
  </si>
  <si>
    <t>OTSKP ~ 2025</t>
  </si>
  <si>
    <t>Poznámka k položce:_x000d_
Součástí projektu EG.D._x000d_
zahrnuje veškeré náklady spojené s objednatelem požadovanými zařízeními</t>
  </si>
  <si>
    <t>SO 406 - Elektroinstalace</t>
  </si>
  <si>
    <t>Soupis:</t>
  </si>
  <si>
    <t>ESI - Silnoproudá elektroinstalace a hromosvod</t>
  </si>
  <si>
    <t>741110042</t>
  </si>
  <si>
    <t>Montáž trubka plastová ohebná D přes 23 do 35 mm uložená pevně</t>
  </si>
  <si>
    <t>-741020454</t>
  </si>
  <si>
    <t>https://podminky.urs.cz/item/CS_URS_2025_02/741110042</t>
  </si>
  <si>
    <t>34571063</t>
  </si>
  <si>
    <t>trubka elektroinstalační ohebná z PVC bílá d 23mm</t>
  </si>
  <si>
    <t>-830939242</t>
  </si>
  <si>
    <t>1000*1,05 "Přepočtené koeficientem množství</t>
  </si>
  <si>
    <t>741110043</t>
  </si>
  <si>
    <t>Montáž trubka plastová ohebná D přes 35 mm uložená pevně</t>
  </si>
  <si>
    <t>1829106191</t>
  </si>
  <si>
    <t>https://podminky.urs.cz/item/CS_URS_2025_02/741110043</t>
  </si>
  <si>
    <t>34571158</t>
  </si>
  <si>
    <t>trubka elektroinstalační ohebná z PH, D 48mm</t>
  </si>
  <si>
    <t>-208589605</t>
  </si>
  <si>
    <t>100*1,05 "Přepočtené koeficientem množství</t>
  </si>
  <si>
    <t>741112113</t>
  </si>
  <si>
    <t>Montáž rozvodka nástěnná plastová čtyřhranná vodič D do 10 mm2</t>
  </si>
  <si>
    <t>657693182</t>
  </si>
  <si>
    <t>https://podminky.urs.cz/item/CS_URS_2025_02/741112113</t>
  </si>
  <si>
    <t>14 "2.PP"</t>
  </si>
  <si>
    <t>32 "1.PP"</t>
  </si>
  <si>
    <t>32 "1.NP"</t>
  </si>
  <si>
    <t>22 "montážní rezerva"</t>
  </si>
  <si>
    <t>34571478</t>
  </si>
  <si>
    <t>krabice v uzavřeném provedení PP s krytím IP 66 čtvercová 80x80mm</t>
  </si>
  <si>
    <t>-1580619061</t>
  </si>
  <si>
    <t>34571479</t>
  </si>
  <si>
    <t>krabice v uzavřeném provedení PP s krytím IP 66 čtvercová 100x100mm</t>
  </si>
  <si>
    <t>888396963</t>
  </si>
  <si>
    <t>34571480</t>
  </si>
  <si>
    <t>krabice v uzavřeném provedení PP s krytím IP 66 čtvercová 125x125mm</t>
  </si>
  <si>
    <t>1479349474</t>
  </si>
  <si>
    <t>34571481</t>
  </si>
  <si>
    <t>krabice v uzavřeném provedení PP s krytím IP 66 obdélníková 125x175mm</t>
  </si>
  <si>
    <t>906751355</t>
  </si>
  <si>
    <t>741120101</t>
  </si>
  <si>
    <t>Montáž vodič Cu izolovaný plný a laněný s PVC pláštěm žíla 0,15 až 16 mm2 zatažený (např. CY, CHAH-V)</t>
  </si>
  <si>
    <t>978595106</t>
  </si>
  <si>
    <t>https://podminky.urs.cz/item/CS_URS_2025_02/741120101</t>
  </si>
  <si>
    <t>34141029</t>
  </si>
  <si>
    <t>vodič propojovací flexibilní jádro Cu lanované izolace PVC 450/750V (H07V-K) 1x16mm2</t>
  </si>
  <si>
    <t>-1346468998</t>
  </si>
  <si>
    <t>400*1,2 "Přepočtené koeficientem množství</t>
  </si>
  <si>
    <t>34141027</t>
  </si>
  <si>
    <t>vodič propojovací flexibilní jádro Cu lanované izolace PVC 450/750V (H07V-K) 1x6mm2</t>
  </si>
  <si>
    <t>941653427</t>
  </si>
  <si>
    <t>200*1,2 "Přepočtené koeficientem množství</t>
  </si>
  <si>
    <t>741122211</t>
  </si>
  <si>
    <t>Montáž kabel Cu plný kulatý žíla 3x1,5 až 6 mm2 uložený volně (např. CYKY, CYKFY)</t>
  </si>
  <si>
    <t>1448073763</t>
  </si>
  <si>
    <t>https://podminky.urs.cz/item/CS_URS_2025_02/741122211</t>
  </si>
  <si>
    <t>1671176875</t>
  </si>
  <si>
    <t>300 "NO v R2"</t>
  </si>
  <si>
    <t>600 "stálé osvětlení v R2"</t>
  </si>
  <si>
    <t>600+600 "spínané osvětlení v R2"</t>
  </si>
  <si>
    <t>Mezisoučet</t>
  </si>
  <si>
    <t>300 "NO v R3"</t>
  </si>
  <si>
    <t>600 "stálé osvětlení v R3"</t>
  </si>
  <si>
    <t>600+600 "spínané osvětlení v R3"</t>
  </si>
  <si>
    <t>150 "NO v R4"</t>
  </si>
  <si>
    <t>60+60+60 "spínané osvětlení v R4"</t>
  </si>
  <si>
    <t>4530*1,2 "Přepočtené koeficientem množství</t>
  </si>
  <si>
    <t>34111036</t>
  </si>
  <si>
    <t>kabel instalační jádro Cu plné izolace PVC plášť PVC 450/750V (CYKY) 3x2,5mm2</t>
  </si>
  <si>
    <t>-590807009</t>
  </si>
  <si>
    <t>500</t>
  </si>
  <si>
    <t>500*1,15 "Přepočtené koeficientem množství</t>
  </si>
  <si>
    <t>741122142</t>
  </si>
  <si>
    <t>Montáž kabel Cu plný kulatý žíla 5x1,5 až 2,5 mm2 zatažený v trubkách (např. CYKY, CYKFY)</t>
  </si>
  <si>
    <t>-1344660204</t>
  </si>
  <si>
    <t>https://podminky.urs.cz/item/CS_URS_2025_02/741122142</t>
  </si>
  <si>
    <t>40 "central stop"</t>
  </si>
  <si>
    <t>40 "total stop"</t>
  </si>
  <si>
    <t>741122223</t>
  </si>
  <si>
    <t>Montáž kabel Cu plný kulatý žíla 4x16 až 25 mm2 uložený volně (např. CYKY, CYKFY)</t>
  </si>
  <si>
    <t>1832463971</t>
  </si>
  <si>
    <t>https://podminky.urs.cz/item/CS_URS_2025_02/741122223</t>
  </si>
  <si>
    <t>15+95</t>
  </si>
  <si>
    <t>741122134</t>
  </si>
  <si>
    <t>Montáž kabel Cu plný kulatý žíla 4x16 až 25 mm2 zatažený v trubkách (např. CYKY, CYKFY)</t>
  </si>
  <si>
    <t>447481840</t>
  </si>
  <si>
    <t>https://podminky.urs.cz/item/CS_URS_2025_02/741122134</t>
  </si>
  <si>
    <t>50+15</t>
  </si>
  <si>
    <t>-527750256</t>
  </si>
  <si>
    <t>15+50+15+95</t>
  </si>
  <si>
    <t>175*1,2 "Přepočtené koeficientem množství</t>
  </si>
  <si>
    <t>741122231</t>
  </si>
  <si>
    <t>Montáž kabel Cu plný kulatý žíla 5x1,5 až 2,5 mm2 uložený volně (např. CYKY, CYKFY)</t>
  </si>
  <si>
    <t>1636368089</t>
  </si>
  <si>
    <t>https://podminky.urs.cz/item/CS_URS_2025_02/741122231</t>
  </si>
  <si>
    <t>300 "PIR v R2"</t>
  </si>
  <si>
    <t>300 "PIR v R3"</t>
  </si>
  <si>
    <t>20 "zás 3f v tech. m."</t>
  </si>
  <si>
    <t>34111090</t>
  </si>
  <si>
    <t>kabel instalační jádro Cu plné izolace PVC plášť PVC 450/750V (CYKY) 5x1,5mm2</t>
  </si>
  <si>
    <t>57159404</t>
  </si>
  <si>
    <t>680*1,2 "Přepočtené koeficientem množství</t>
  </si>
  <si>
    <t>34111094</t>
  </si>
  <si>
    <t>kabel instalační jádro Cu plné izolace PVC plášť PVC 450/750V (CYKY) 5x2,5mm2</t>
  </si>
  <si>
    <t>850647214</t>
  </si>
  <si>
    <t>741130021</t>
  </si>
  <si>
    <t>Ukončení vodič izolovaný do 2,5 mm2 na svorkovnici</t>
  </si>
  <si>
    <t>-488035816</t>
  </si>
  <si>
    <t>https://podminky.urs.cz/item/CS_URS_2025_02/741130021</t>
  </si>
  <si>
    <t>(64+60+3+8)*3 "svítidla"</t>
  </si>
  <si>
    <t>3*3*2 "vypínače"</t>
  </si>
  <si>
    <t>2*2*2 "central stop a total stop"</t>
  </si>
  <si>
    <t>20*3 "zásuvky"</t>
  </si>
  <si>
    <t>741130025</t>
  </si>
  <si>
    <t>Ukončení vodič izolovaný do 16 mm2 na svorkovnici</t>
  </si>
  <si>
    <t>1861994796</t>
  </si>
  <si>
    <t>https://podminky.urs.cz/item/CS_URS_2025_02/741130025</t>
  </si>
  <si>
    <t>4*2*3 "páteřní kabeláž mezi rozváděči"</t>
  </si>
  <si>
    <t>741130032</t>
  </si>
  <si>
    <t>Ukončení vodič izolovaný do 95 mm2 na svorkovnici</t>
  </si>
  <si>
    <t>-1076743662</t>
  </si>
  <si>
    <t>https://podminky.urs.cz/item/CS_URS_2025_02/741130032</t>
  </si>
  <si>
    <t>2*4 "WL-R1"</t>
  </si>
  <si>
    <t>741210101</t>
  </si>
  <si>
    <t>Montáž rozvaděčů litinových, hliníkových nebo plastových sestava do 50 kg</t>
  </si>
  <si>
    <t>-1861673907</t>
  </si>
  <si>
    <t>https://podminky.urs.cz/item/CS_URS_2025_02/741210101</t>
  </si>
  <si>
    <t>34571032.R01</t>
  </si>
  <si>
    <t>skříň termoplastová (SMC), pilíř, uzamykatelná trnovým klíčem vnitřní min. 400x300x200mm</t>
  </si>
  <si>
    <t>1951949909</t>
  </si>
  <si>
    <t>741210122</t>
  </si>
  <si>
    <t>Montáž rozváděčů litinových, hliníkových nebo plastových - skříněk do 20 kg</t>
  </si>
  <si>
    <t>CS ÚRS 2024 02</t>
  </si>
  <si>
    <t>-1572629134</t>
  </si>
  <si>
    <t>https://podminky.urs.cz/item/CS_URS_2024_02/741210122</t>
  </si>
  <si>
    <t>35711029</t>
  </si>
  <si>
    <t>Rozvodnicová skříň, pro nástěnnou montáž, neprůhledné dveře, počet řad 6, počet modulů v řadě 33, krytí IP44, PE+N, materiál : ocel-plech</t>
  </si>
  <si>
    <t>-1999187893</t>
  </si>
  <si>
    <t>1+1+1 "R2, R3, R4"</t>
  </si>
  <si>
    <t>741310001</t>
  </si>
  <si>
    <t>Montáž spínač nástěnný 1-jednopólový prostředí normální se zapojením vodičů</t>
  </si>
  <si>
    <t>-480841290</t>
  </si>
  <si>
    <t>https://podminky.urs.cz/item/CS_URS_2025_02/741310001</t>
  </si>
  <si>
    <t>3 "2.PP"</t>
  </si>
  <si>
    <t>2 "1.PP"</t>
  </si>
  <si>
    <t>34535015</t>
  </si>
  <si>
    <t>spínač nástěnný jednopólový, řazení 1, IP44, šroubové svorky</t>
  </si>
  <si>
    <t>-2022372827</t>
  </si>
  <si>
    <t>741311071</t>
  </si>
  <si>
    <t>Montáž tlačítka nouzového zastavení/vypnutí TOTAL STOP přisazeného nebo nástěnného se zapojením vodičů</t>
  </si>
  <si>
    <t>388940090</t>
  </si>
  <si>
    <t>https://podminky.urs.cz/item/CS_URS_2025_02/741311071</t>
  </si>
  <si>
    <t>1 "central stop"</t>
  </si>
  <si>
    <t>1 "total stop"</t>
  </si>
  <si>
    <t>34532002</t>
  </si>
  <si>
    <t>ovládač nouzového zastavení s aretací 1V+1Z 3A 240V AC</t>
  </si>
  <si>
    <t>-124514085</t>
  </si>
  <si>
    <t>1068392450</t>
  </si>
  <si>
    <t>34535094</t>
  </si>
  <si>
    <t>odpínač pojistkový 3fázový, Ie 125 A, Ue AC 690 V/DC 440 V, pro válcové pojistkové vložky 22x58, 3pól. provedení, se signalizací</t>
  </si>
  <si>
    <t>1476364089</t>
  </si>
  <si>
    <t>1 "R1"</t>
  </si>
  <si>
    <t>35825424</t>
  </si>
  <si>
    <t>pojistka válcová 22x58 mm, 125 A/gG</t>
  </si>
  <si>
    <t>1705090315</t>
  </si>
  <si>
    <t>3+3 "R1"</t>
  </si>
  <si>
    <t>34535094.1</t>
  </si>
  <si>
    <t>-1174488925</t>
  </si>
  <si>
    <t>1 "R2"</t>
  </si>
  <si>
    <t>1 "R3"</t>
  </si>
  <si>
    <t>1 "R4"</t>
  </si>
  <si>
    <t>35825232</t>
  </si>
  <si>
    <t>pojistka válcová 14x51 mm, 63 A/gG</t>
  </si>
  <si>
    <t>842582164</t>
  </si>
  <si>
    <t>3*3 "rozváděče"</t>
  </si>
  <si>
    <t>3*3*2 "rezerva"</t>
  </si>
  <si>
    <t>741313007</t>
  </si>
  <si>
    <t>Montáž zásuvka (polo)zapuštěná bezšroubové připojení 2P + PE nástěnná nebo do parapetního kanálu se zapojením vodičů</t>
  </si>
  <si>
    <t>724405541</t>
  </si>
  <si>
    <t>https://podminky.urs.cz/item/CS_URS_2025_02/741313007</t>
  </si>
  <si>
    <t>34555229</t>
  </si>
  <si>
    <t>zásuvka nástěnná jednonásobná s víčkem, IP44, šroubové svorky</t>
  </si>
  <si>
    <t>-1598460499</t>
  </si>
  <si>
    <t>741313008</t>
  </si>
  <si>
    <t>Montáž zásuvka (polo)zapuštěná bezšroubové připojení 2x(2P + PE) dvojnásobná nástěnná nebo do parapetního kanálu se zapojením vodičů</t>
  </si>
  <si>
    <t>-1109429661</t>
  </si>
  <si>
    <t>https://podminky.urs.cz/item/CS_URS_2025_02/741313008</t>
  </si>
  <si>
    <t>34555225</t>
  </si>
  <si>
    <t>zásuvka nástěnná dvojnásobná, IP44, šroubové svorky</t>
  </si>
  <si>
    <t>-430777562</t>
  </si>
  <si>
    <t>741313052</t>
  </si>
  <si>
    <t>Montáž zásuvka nástěnná šroubové připojení 3P+N+PE se zapojením vodičů</t>
  </si>
  <si>
    <t>-316880242</t>
  </si>
  <si>
    <t>https://podminky.urs.cz/item/CS_URS_2025_02/741313052</t>
  </si>
  <si>
    <t>35811477</t>
  </si>
  <si>
    <t>zásuvka nástěnná 16A - 5pól, řazení 3P+N+PE IP44, šroubové svorky</t>
  </si>
  <si>
    <t>-457905857</t>
  </si>
  <si>
    <t>741320105</t>
  </si>
  <si>
    <t>Montáž jističů jednopólových nn do 25 A ve skříni se zapojením vodičů</t>
  </si>
  <si>
    <t>2062569160</t>
  </si>
  <si>
    <t>https://podminky.urs.cz/item/CS_URS_2025_02/741320105</t>
  </si>
  <si>
    <t>35822108</t>
  </si>
  <si>
    <t>jistič 1-pólový 4 A vypínací charakteristika C vypínací schopnost 10 kA</t>
  </si>
  <si>
    <t>2006069132</t>
  </si>
  <si>
    <t>1 "R1 - total stop"</t>
  </si>
  <si>
    <t>35822124</t>
  </si>
  <si>
    <t>jistič 1-pólový 16 A vypínací charakteristika B vypínací schopnost 10 kA</t>
  </si>
  <si>
    <t>-2117067408</t>
  </si>
  <si>
    <t>1+1 "R3"</t>
  </si>
  <si>
    <t>741320165</t>
  </si>
  <si>
    <t>Montáž jističů třípólových nn do 25 A ve skříni se zapojením vodičů</t>
  </si>
  <si>
    <t>1433813149</t>
  </si>
  <si>
    <t>https://podminky.urs.cz/item/CS_URS_2025_02/741320165</t>
  </si>
  <si>
    <t>35822402</t>
  </si>
  <si>
    <t>jistič 3-pólový 20 A vypínací charakteristika B vypínací schopnost 10 kA</t>
  </si>
  <si>
    <t>1464621839</t>
  </si>
  <si>
    <t>35822401</t>
  </si>
  <si>
    <t>jistič 3-pólový 16 A vypínací charakteristika B vypínací schopnost 10 kA</t>
  </si>
  <si>
    <t>-288286795</t>
  </si>
  <si>
    <t>35822158</t>
  </si>
  <si>
    <t>jistič 3-pólový 10 A vypínací charakteristika B vypínací schopnost 10 kA</t>
  </si>
  <si>
    <t>-1641142328</t>
  </si>
  <si>
    <t>-2089641778</t>
  </si>
  <si>
    <t>-1260869314</t>
  </si>
  <si>
    <t>1 "QFA v R1"</t>
  </si>
  <si>
    <t>35822917</t>
  </si>
  <si>
    <t>spoušť vypínací (napěťová) pro elektronické nadproudové spouště, AC/DC 230,400,500V</t>
  </si>
  <si>
    <t>1215559153</t>
  </si>
  <si>
    <t>-164584689</t>
  </si>
  <si>
    <t>1236162901</t>
  </si>
  <si>
    <t>1163703152</t>
  </si>
  <si>
    <t>741321002</t>
  </si>
  <si>
    <t>Montáž proudových chráničů dvoupólových nn do 25 A s krytem</t>
  </si>
  <si>
    <t>930865499</t>
  </si>
  <si>
    <t>35822107</t>
  </si>
  <si>
    <t>Jističochránič, In 6 A, Ue AC 230 V, Idn 30 mA, typ A, vypínací charakteristika B vypínací schopnost 10 kA</t>
  </si>
  <si>
    <t>-188741456</t>
  </si>
  <si>
    <t>1+1 "R2"</t>
  </si>
  <si>
    <t>1+1+1 "R3"</t>
  </si>
  <si>
    <t>35822114</t>
  </si>
  <si>
    <t>Jističochránič, In 6 A, Ue AC 230 V, Idn 30 mA, typ A, vypínací charakteristika C vypínací schopnost 10 kA</t>
  </si>
  <si>
    <t>571735157</t>
  </si>
  <si>
    <t>3 "R4"</t>
  </si>
  <si>
    <t>35822117</t>
  </si>
  <si>
    <t>Jističochránič, In 10 A, Ue AC 230 V, Idn 30 mA, typ A, vypínací charakteristika C vypínací schopnost 10 kA</t>
  </si>
  <si>
    <t>-532473515</t>
  </si>
  <si>
    <t>3 "R2"</t>
  </si>
  <si>
    <t>3 "R3"</t>
  </si>
  <si>
    <t>35822111</t>
  </si>
  <si>
    <t>Jističochránič, In 16 A, Ue AC 230 V, Idn 30 mA, typ A, vypínací charakteristika B vypínací schopnost 10 kA</t>
  </si>
  <si>
    <t>-289177830</t>
  </si>
  <si>
    <t>34562147</t>
  </si>
  <si>
    <t>svorka řadová šroubovací RSA nízkého napětí a průřezem vodiče 2,5mm2</t>
  </si>
  <si>
    <t>2126951150</t>
  </si>
  <si>
    <t>3*4+5*1 "R2"</t>
  </si>
  <si>
    <t>3*4+5*1 "R3"</t>
  </si>
  <si>
    <t>3*7+5*1 "R4"</t>
  </si>
  <si>
    <t>34562230</t>
  </si>
  <si>
    <t>svorka řadová šroubovací RSA nízkého napětí a průřezem vodiče 16mm2</t>
  </si>
  <si>
    <t>517011998</t>
  </si>
  <si>
    <t>5*4</t>
  </si>
  <si>
    <t>741321043</t>
  </si>
  <si>
    <t>Montáž proudových chráničů čtyřpólových nn do 63 A ve skříni se zapojením vodičů</t>
  </si>
  <si>
    <t>-269547961</t>
  </si>
  <si>
    <t>https://podminky.urs.cz/item/CS_URS_2025_02/741321043</t>
  </si>
  <si>
    <t>35829007</t>
  </si>
  <si>
    <t>chránič proudový 4 pólový 40A typ A 0,03A</t>
  </si>
  <si>
    <t>1963407432</t>
  </si>
  <si>
    <t>741322011</t>
  </si>
  <si>
    <t>Montáž svodiče bleskových proudů nn typ 1 třípólových impulzní proud do 35 kA</t>
  </si>
  <si>
    <t>1894156218</t>
  </si>
  <si>
    <t>35889505</t>
  </si>
  <si>
    <t>ochrana přepěťová - součtové jiskřiště 1. stupně</t>
  </si>
  <si>
    <t>-2106205603</t>
  </si>
  <si>
    <t>741322061</t>
  </si>
  <si>
    <t>Montáž svodiče přepětí nn typ 2 třípólových jednodílných</t>
  </si>
  <si>
    <t>-1728556361</t>
  </si>
  <si>
    <t>https://podminky.urs.cz/item/CS_URS_2025_02/741322061</t>
  </si>
  <si>
    <t>35889541</t>
  </si>
  <si>
    <t>svodič přepětí - typ 2, Imax 40 kA, Uc AC 350 V, zapojení 3+1, výměnné moduly, se signalizací, varistor, jiskřiště, na DIN lištu</t>
  </si>
  <si>
    <t>1428852804</t>
  </si>
  <si>
    <t>741330031</t>
  </si>
  <si>
    <t>Montáž stykačů střídavých vestavných jednopólových do 16 A se zapojením vodičů</t>
  </si>
  <si>
    <t>990800520</t>
  </si>
  <si>
    <t>https://podminky.urs.cz/item/CS_URS_2025_02/741330031</t>
  </si>
  <si>
    <t>34539093</t>
  </si>
  <si>
    <t>Multifunkční časové relé - přístroj spínací pro snímače pohybu, Uc AC 24 ÷ 230 V, DC 24 ÷ 220 V, 3x přepínací kontakt (3CO) 8 A, vhodné ke spínání LED svítidel</t>
  </si>
  <si>
    <t>-941140860</t>
  </si>
  <si>
    <t>741330252</t>
  </si>
  <si>
    <t>Montáž součástí stykačů a jističů se zapojením pomocných kontaktů 1Z, 1V</t>
  </si>
  <si>
    <t>-1792413707</t>
  </si>
  <si>
    <t>https://podminky.urs.cz/item/CS_URS_2025_02/741330252</t>
  </si>
  <si>
    <t>2 "R1"</t>
  </si>
  <si>
    <t>8 "R2"</t>
  </si>
  <si>
    <t>8 "R3"</t>
  </si>
  <si>
    <t>9 "R4"</t>
  </si>
  <si>
    <t>35822639</t>
  </si>
  <si>
    <t>1x zapínací kontakt (1NO), 1x rozpínací kontakt (1NC), testovací tlačítko</t>
  </si>
  <si>
    <t>33851049</t>
  </si>
  <si>
    <t>741331041</t>
  </si>
  <si>
    <t>Montáž hodin součtových se zapojením vodičů</t>
  </si>
  <si>
    <t>1638530909</t>
  </si>
  <si>
    <t>https://podminky.urs.cz/item/CS_URS_2025_02/741331041</t>
  </si>
  <si>
    <t>35889831</t>
  </si>
  <si>
    <t>hodiny spínací, Ie 16 A, Uc AC 230 V, 2x přepínací kontakt (2CO), týdenní program, šířka 2 moduly, počet kanálů 2, funkce astro</t>
  </si>
  <si>
    <t>52473705</t>
  </si>
  <si>
    <t>741370121</t>
  </si>
  <si>
    <t>Montáž svítidlo žárovkové průmyslové závěsné na oko 1 zdroj bez koše</t>
  </si>
  <si>
    <t>-1534485951</t>
  </si>
  <si>
    <t>https://podminky.urs.cz/item/CS_URS_2025_02/741370121</t>
  </si>
  <si>
    <t>34851156</t>
  </si>
  <si>
    <t>svítidlo 1x LED 30 W, 4210 lm</t>
  </si>
  <si>
    <t>-1519450394</t>
  </si>
  <si>
    <t>34851158</t>
  </si>
  <si>
    <t>svítidlo 1x LED 25 W, 3500 lm</t>
  </si>
  <si>
    <t>-1257743981</t>
  </si>
  <si>
    <t>34835016</t>
  </si>
  <si>
    <t>svítidlo LED nouzové závěsné baterie 3h piktogram, 4,4 W, 18 lm</t>
  </si>
  <si>
    <t>-1492953411</t>
  </si>
  <si>
    <t>34835012</t>
  </si>
  <si>
    <t>svítidlo LED nouzové přisazené baterie 3h, 4 W</t>
  </si>
  <si>
    <t>1118288440</t>
  </si>
  <si>
    <t>40461016</t>
  </si>
  <si>
    <t>detektor pohybu stropní 360°, IP65, dosah min 8 m, vhodné ke spínání LED a impulsních časových relé</t>
  </si>
  <si>
    <t>1622890733</t>
  </si>
  <si>
    <t>22+22</t>
  </si>
  <si>
    <t>741410021</t>
  </si>
  <si>
    <t>Montáž vodič uzemňovací pásek průřezu do 120 mm2 v městské zástavbě v zemi</t>
  </si>
  <si>
    <t>-2009003477</t>
  </si>
  <si>
    <t>950 "zemnicí soustava"</t>
  </si>
  <si>
    <t>-1911444585</t>
  </si>
  <si>
    <t>950*1,05 "uzemnění"</t>
  </si>
  <si>
    <t>997,5*1,2 "Přepočtené koeficientem množství</t>
  </si>
  <si>
    <t>741410041</t>
  </si>
  <si>
    <t>Montáž vodič uzemňovací drát nebo lano D do 10 mm v městské zástavbě</t>
  </si>
  <si>
    <t>-1488590100</t>
  </si>
  <si>
    <t>741420001</t>
  </si>
  <si>
    <t>Montáž drát nebo lano hromosvodné svodové D do 10 mm s podpěrou</t>
  </si>
  <si>
    <t>89212947</t>
  </si>
  <si>
    <t>25*15 "svody"</t>
  </si>
  <si>
    <t>35441077</t>
  </si>
  <si>
    <t>drát D 8mm AlMgSi</t>
  </si>
  <si>
    <t>-1863658028</t>
  </si>
  <si>
    <t>25*15*0,135 "svody</t>
  </si>
  <si>
    <t>200*0,135 "obvodové pospojení"</t>
  </si>
  <si>
    <t>77,625*1,2 "Přepočtené koeficientem množství</t>
  </si>
  <si>
    <t>35441072</t>
  </si>
  <si>
    <t>drát pro hromosvod FeZn D 8mm</t>
  </si>
  <si>
    <t>-1121923457</t>
  </si>
  <si>
    <t>200*0,4 "pospojení kovových jímacích konstrukcí"</t>
  </si>
  <si>
    <t>80*1,2 "Přepočtené koeficientem množství</t>
  </si>
  <si>
    <t>-2037579528</t>
  </si>
  <si>
    <t>25*15*0,62 "svody"</t>
  </si>
  <si>
    <t>232,5*1,2 "Přepočtené koeficientem množství</t>
  </si>
  <si>
    <t>35441415</t>
  </si>
  <si>
    <t>podpěra vedení FeZn do zdiva 150 mm</t>
  </si>
  <si>
    <t>1110275628</t>
  </si>
  <si>
    <t>25*10</t>
  </si>
  <si>
    <t>741420020</t>
  </si>
  <si>
    <t>Montáž svorka hromosvodná s jedním šroubem</t>
  </si>
  <si>
    <t>-2098234164</t>
  </si>
  <si>
    <t>https://podminky.urs.cz/item/CS_URS_2025_02/741420020</t>
  </si>
  <si>
    <t>35441905</t>
  </si>
  <si>
    <t>svorka připojovací k připojení okapových žlabů</t>
  </si>
  <si>
    <t>723517281</t>
  </si>
  <si>
    <t>-398942807</t>
  </si>
  <si>
    <t>741420021</t>
  </si>
  <si>
    <t>Montáž svorka hromosvodná se 2 šrouby</t>
  </si>
  <si>
    <t>1645663928</t>
  </si>
  <si>
    <t>https://podminky.urs.cz/item/CS_URS_2025_02/741420021</t>
  </si>
  <si>
    <t>35441925</t>
  </si>
  <si>
    <t>svorka zkušební pro lano D 6-12mm, FeZn</t>
  </si>
  <si>
    <t>-1202438307</t>
  </si>
  <si>
    <t>35441885</t>
  </si>
  <si>
    <t>svorka spojovací pro lano D 8-10mm</t>
  </si>
  <si>
    <t>1048799156</t>
  </si>
  <si>
    <t>1307322821</t>
  </si>
  <si>
    <t>25*3 "svody"</t>
  </si>
  <si>
    <t>25 "montážní přídavek"</t>
  </si>
  <si>
    <t>741420022</t>
  </si>
  <si>
    <t>Montáž svorka hromosvodná se 3 šrouby</t>
  </si>
  <si>
    <t>-879733813</t>
  </si>
  <si>
    <t>35441860</t>
  </si>
  <si>
    <t>svorka FeZn k jímací tyči - 4 šrouby</t>
  </si>
  <si>
    <t>1368785700</t>
  </si>
  <si>
    <t>20*4</t>
  </si>
  <si>
    <t>-2049120684</t>
  </si>
  <si>
    <t>900/25*3 "uzemnění"</t>
  </si>
  <si>
    <t>44 "montážní přídavek"</t>
  </si>
  <si>
    <t>741420051</t>
  </si>
  <si>
    <t>Montáž vedení hromosvodné-úhelník nebo trubka s držáky do zdiva</t>
  </si>
  <si>
    <t>709126596</t>
  </si>
  <si>
    <t>35441832</t>
  </si>
  <si>
    <t>trubka ochranná na ochranu svodu - 1700mm, FeZn</t>
  </si>
  <si>
    <t>-1576863212</t>
  </si>
  <si>
    <t>35441849</t>
  </si>
  <si>
    <t>držák jímače a ochranné trubky - 200mm, FeZn</t>
  </si>
  <si>
    <t>-896992401</t>
  </si>
  <si>
    <t>25*4</t>
  </si>
  <si>
    <t>100*1,2 "Přepočtené koeficientem množství</t>
  </si>
  <si>
    <t>741430011</t>
  </si>
  <si>
    <t>Montáž tyč jímací délky přes 3 m na střešní hřeben</t>
  </si>
  <si>
    <t>-1780713626</t>
  </si>
  <si>
    <t>https://podminky.urs.cz/item/CS_URS_2025_02/741430011</t>
  </si>
  <si>
    <t>35442144</t>
  </si>
  <si>
    <t>tyč jímací s rovným koncem 4000mm FeZn</t>
  </si>
  <si>
    <t>1069558686</t>
  </si>
  <si>
    <t>35442262</t>
  </si>
  <si>
    <t>podstavec betonový pro jímací tyč se závitem M16 s PVC podložkou 25 kg</t>
  </si>
  <si>
    <t>-1207232949</t>
  </si>
  <si>
    <t>35442259</t>
  </si>
  <si>
    <t>podstavec betonový pro jímací tyč se závitem M16 s PVC podložkou 9 kg</t>
  </si>
  <si>
    <t>-702060894</t>
  </si>
  <si>
    <t>14*3</t>
  </si>
  <si>
    <t>998741102</t>
  </si>
  <si>
    <t>Přesun hmot tonážní pro silnoproud v objektech v přes 6 do 12 m</t>
  </si>
  <si>
    <t>1658923153</t>
  </si>
  <si>
    <t>https://podminky.urs.cz/item/CS_URS_2025_02/998741102</t>
  </si>
  <si>
    <t>998741122</t>
  </si>
  <si>
    <t>Přesun hmot tonážní pro silnoproud ruční v objektech v přes 6 do 12 m</t>
  </si>
  <si>
    <t>-296858931</t>
  </si>
  <si>
    <t>https://podminky.urs.cz/item/CS_URS_2025_02/998741122</t>
  </si>
  <si>
    <t>998741129</t>
  </si>
  <si>
    <t>Příplatek k ručnímu přesunu hmot tonážnímu pro silnoproud za zvětšený přesun ZKD 50 m</t>
  </si>
  <si>
    <t>774592390</t>
  </si>
  <si>
    <t>https://podminky.urs.cz/item/CS_URS_2025_02/998741129</t>
  </si>
  <si>
    <t>742110102</t>
  </si>
  <si>
    <t>Montáž kabelového žlabu pro slaboproud šířky do 150 mm</t>
  </si>
  <si>
    <t>-1649867251</t>
  </si>
  <si>
    <t>https://podminky.urs.cz/item/CS_URS_2025_02/742110102</t>
  </si>
  <si>
    <t>100 "2.PP"</t>
  </si>
  <si>
    <t>200+80*3 "1.PP"</t>
  </si>
  <si>
    <t>200+80*3 "1.NP"</t>
  </si>
  <si>
    <t>34575600</t>
  </si>
  <si>
    <t>žlab kabelový drátěný GZ v přes 60mm š do 150mm</t>
  </si>
  <si>
    <t>930251253</t>
  </si>
  <si>
    <t>742110122</t>
  </si>
  <si>
    <t>Montáž nosníku s konzolami nebo závitovými tyčemi pro slaboproud šířky do 150 mm</t>
  </si>
  <si>
    <t>642993221</t>
  </si>
  <si>
    <t>https://podminky.urs.cz/item/CS_URS_2025_02/742110122</t>
  </si>
  <si>
    <t>980+120</t>
  </si>
  <si>
    <t>34575388</t>
  </si>
  <si>
    <t>nosník kabelového žlabu drátěného GZ 150mm</t>
  </si>
  <si>
    <t>380609391</t>
  </si>
  <si>
    <t>34575355</t>
  </si>
  <si>
    <t>stojna závěsná pro kabelové trasy SZ protipožární P-90R délky 500mm</t>
  </si>
  <si>
    <t>-1682650032</t>
  </si>
  <si>
    <t>34575004</t>
  </si>
  <si>
    <t>víko žlabu pozinkované 2m/ks š 150mm</t>
  </si>
  <si>
    <t>382014545</t>
  </si>
  <si>
    <t>1000</t>
  </si>
  <si>
    <t>34575338</t>
  </si>
  <si>
    <t>přepážka žlabu kabelového ocelového děrovaného ŽZ protipožární P-90R výšky 60mm</t>
  </si>
  <si>
    <t>1732938888</t>
  </si>
  <si>
    <t>210030752</t>
  </si>
  <si>
    <t>Montáž ocelových lan Pz průřezu do 35 mm2</t>
  </si>
  <si>
    <t>-738438245</t>
  </si>
  <si>
    <t>https://podminky.urs.cz/item/CS_URS_2025_02/210030752</t>
  </si>
  <si>
    <t>70*6 "1.NP</t>
  </si>
  <si>
    <t>70*6 "1.PP</t>
  </si>
  <si>
    <t>25*3 "2.PP"</t>
  </si>
  <si>
    <t>31452107</t>
  </si>
  <si>
    <t>lano ocelové šestipramenné Pz 6x19 drátů D 10,0mm</t>
  </si>
  <si>
    <t>1152907553</t>
  </si>
  <si>
    <t>-1289796215</t>
  </si>
  <si>
    <t>-1524685126</t>
  </si>
  <si>
    <t>-1829675990</t>
  </si>
  <si>
    <t>940597787</t>
  </si>
  <si>
    <t>135*2 "svítidla"</t>
  </si>
  <si>
    <t>130 "popisy"</t>
  </si>
  <si>
    <t>815088294</t>
  </si>
  <si>
    <t>3*8 "pomocné práce - přemisťování materiálu"</t>
  </si>
  <si>
    <t>1217221650</t>
  </si>
  <si>
    <t>1812241805</t>
  </si>
  <si>
    <t>127</t>
  </si>
  <si>
    <t>-1587453428</t>
  </si>
  <si>
    <t>-605766269</t>
  </si>
  <si>
    <t>129</t>
  </si>
  <si>
    <t>1304440021</t>
  </si>
  <si>
    <t>-90146549</t>
  </si>
  <si>
    <t>131</t>
  </si>
  <si>
    <t>-625463191</t>
  </si>
  <si>
    <t>4*8 "Předávací dokumentace, doklady nutné pro uvedení stavby do užívání"</t>
  </si>
  <si>
    <t>DSE - Dobíjecí stanice elektromobilů</t>
  </si>
  <si>
    <t>-71887774</t>
  </si>
  <si>
    <t>215429344</t>
  </si>
  <si>
    <t>741320175</t>
  </si>
  <si>
    <t>Montáž jističů třípólových nn do 63 A ve skříni se zapojením vodičů</t>
  </si>
  <si>
    <t>395291560</t>
  </si>
  <si>
    <t>https://podminky.urs.cz/item/CS_URS_2025_02/741320175</t>
  </si>
  <si>
    <t>35822181</t>
  </si>
  <si>
    <t>jistič 3-pólový 50 A vypínací charakteristika B vypínací schopnost 10 kA</t>
  </si>
  <si>
    <t>915752930</t>
  </si>
  <si>
    <t>4 "R1"</t>
  </si>
  <si>
    <t>-1551965956</t>
  </si>
  <si>
    <t>-1594036357</t>
  </si>
  <si>
    <t>1351539715</t>
  </si>
  <si>
    <t>924713897</t>
  </si>
  <si>
    <t>4 "viz. schema napájení"</t>
  </si>
  <si>
    <t>1136334935</t>
  </si>
  <si>
    <t>4 "DSE"</t>
  </si>
  <si>
    <t>617891023</t>
  </si>
  <si>
    <t>-605434170</t>
  </si>
  <si>
    <t>700468508</t>
  </si>
  <si>
    <t>4 "dse"</t>
  </si>
  <si>
    <t>1102213024</t>
  </si>
  <si>
    <t>(4)*5*2 "počet kabelových polí x počet žil kabelu x počet konců kabelu"</t>
  </si>
  <si>
    <t>940213151</t>
  </si>
  <si>
    <t>1042739842</t>
  </si>
  <si>
    <t>(80)*1,05</t>
  </si>
  <si>
    <t>84*1,2 "Přepočtené koeficientem množství</t>
  </si>
  <si>
    <t>74763656</t>
  </si>
  <si>
    <t>798054212</t>
  </si>
  <si>
    <t>1819754039</t>
  </si>
  <si>
    <t>4*10 "připojení DSE"</t>
  </si>
  <si>
    <t>718795386</t>
  </si>
  <si>
    <t>4*10*0,65 "připojení DSE"</t>
  </si>
  <si>
    <t>26*1,2 "Přepočtené koeficientem množství</t>
  </si>
  <si>
    <t>1464423843</t>
  </si>
  <si>
    <t>-802749128</t>
  </si>
  <si>
    <t>210813065</t>
  </si>
  <si>
    <t>Montáž kabelu Cu plného nebo laněného do 1 kV žíly 5x10 až 16 mm2 (např. CYKY, CYKFY) bez ukončení uloženého pevně</t>
  </si>
  <si>
    <t>-973433884</t>
  </si>
  <si>
    <t>https://podminky.urs.cz/item/CS_URS_2025_02/210813065</t>
  </si>
  <si>
    <t>34111080.R01</t>
  </si>
  <si>
    <t>kabel instalační jádro Cu plné izolace PVC plášť PVC 450/750V (CYKY) 5x16mm2</t>
  </si>
  <si>
    <t>-556559156</t>
  </si>
  <si>
    <t>65+70+75+80</t>
  </si>
  <si>
    <t>290*1,2 "Přepočtené koeficientem množství</t>
  </si>
  <si>
    <t>210191504</t>
  </si>
  <si>
    <t>Montáž skříní pojistkových tenkocementových přípojkových SP 0 až 2/1, ER 1.0 a 1.1 bez zapojení vodičů</t>
  </si>
  <si>
    <t>922965824</t>
  </si>
  <si>
    <t>https://podminky.urs.cz/item/CS_URS_2025_02/210191504</t>
  </si>
  <si>
    <t>35711803</t>
  </si>
  <si>
    <t>skříň přípojková kompaktní pilíř celoplastové provedení výzbroj 1x sada pojistkové spodky nožové velikosti 00 (SP100/NKP2P)</t>
  </si>
  <si>
    <t>-597704606</t>
  </si>
  <si>
    <t>210950121</t>
  </si>
  <si>
    <t>Zatažení lana do kanálu nebo tvárnicové trasy</t>
  </si>
  <si>
    <t>755484938</t>
  </si>
  <si>
    <t>https://podminky.urs.cz/item/CS_URS_2025_02/210950121</t>
  </si>
  <si>
    <t>55+60+65+70</t>
  </si>
  <si>
    <t>663955562</t>
  </si>
  <si>
    <t>319327524</t>
  </si>
  <si>
    <t>-716930840</t>
  </si>
  <si>
    <t>1830016354</t>
  </si>
  <si>
    <t>220180201</t>
  </si>
  <si>
    <t>Zatažení do tvárnicové tratě kabelu hmotnosti do 2 kg/m</t>
  </si>
  <si>
    <t>1431911339</t>
  </si>
  <si>
    <t>https://podminky.urs.cz/item/CS_URS_2025_02/220180201</t>
  </si>
  <si>
    <t>2039555328</t>
  </si>
  <si>
    <t>(24)*0,5*0,3 "přebytek zeminy po kabelovém loži"</t>
  </si>
  <si>
    <t>1762873356</t>
  </si>
  <si>
    <t>(25)*0,5 "kabelová trasa"</t>
  </si>
  <si>
    <t>-1878621947</t>
  </si>
  <si>
    <t>3,600*2</t>
  </si>
  <si>
    <t>-500418715</t>
  </si>
  <si>
    <t>460161273</t>
  </si>
  <si>
    <t>Hloubení kabelových rýh ručně š 50 cm hl 80 cm v hornině tř II skupiny 4</t>
  </si>
  <si>
    <t>-319517267</t>
  </si>
  <si>
    <t>https://podminky.urs.cz/item/CS_URS_2025_02/460161273</t>
  </si>
  <si>
    <t>24 "ruční výkop"</t>
  </si>
  <si>
    <t>460431283</t>
  </si>
  <si>
    <t>Zásyp kabelových rýh ručně se zhutněním š 50 cm hl 80 cm z horniny tř II skupiny 4</t>
  </si>
  <si>
    <t>-40641913</t>
  </si>
  <si>
    <t>https://podminky.urs.cz/item/CS_URS_2025_02/460431283</t>
  </si>
  <si>
    <t>502067275</t>
  </si>
  <si>
    <t>-1129113238</t>
  </si>
  <si>
    <t>4*(20)/1000 "dse - vyztužení parkoviště"</t>
  </si>
  <si>
    <t>0,08*1,2 "Přepočtené koeficientem množství</t>
  </si>
  <si>
    <t>-1516196896</t>
  </si>
  <si>
    <t>-964832985</t>
  </si>
  <si>
    <t>292271067</t>
  </si>
  <si>
    <t>3,5*2*4 "vyztužení záýkladů pro příruby DSE"</t>
  </si>
  <si>
    <t>1218550393</t>
  </si>
  <si>
    <t>4*4 "ochrana DSE"</t>
  </si>
  <si>
    <t>-454777984</t>
  </si>
  <si>
    <t>2*2*4 "ochrana DSE"</t>
  </si>
  <si>
    <t>1129554132</t>
  </si>
  <si>
    <t>4*4</t>
  </si>
  <si>
    <t>339740469</t>
  </si>
  <si>
    <t>-1105446037</t>
  </si>
  <si>
    <t>24 "kabelová trasa"</t>
  </si>
  <si>
    <t>1431846209</t>
  </si>
  <si>
    <t>-292727622</t>
  </si>
  <si>
    <t>(24)*0,5*0,4*1,8 "kabelová trasa"</t>
  </si>
  <si>
    <t>8,64*1,2 "Přepočtené koeficientem množství</t>
  </si>
  <si>
    <t>1549631879</t>
  </si>
  <si>
    <t>-1976726515</t>
  </si>
  <si>
    <t>460824113</t>
  </si>
  <si>
    <t>Montáž trubek ochranných plastových uložených do trubkových kabelovodů tuhých D přes 50 do 90 mm</t>
  </si>
  <si>
    <t>952100907</t>
  </si>
  <si>
    <t>https://podminky.urs.cz/item/CS_URS_2025_02/460824113</t>
  </si>
  <si>
    <t>30+35+40+45</t>
  </si>
  <si>
    <t>34571549</t>
  </si>
  <si>
    <t>trubka elektroinstalační plastová tuhá středně odolná D 58,8/63mm</t>
  </si>
  <si>
    <t>1138961453</t>
  </si>
  <si>
    <t>150*1,2 "Přepočtené koeficientem množství</t>
  </si>
  <si>
    <t>34571138</t>
  </si>
  <si>
    <t>příchytka plastová pro tuhé a ohebné plastové trubky UV stabilní 16x56x62mm</t>
  </si>
  <si>
    <t>279417977</t>
  </si>
  <si>
    <t>447084715</t>
  </si>
  <si>
    <t>1584509566</t>
  </si>
  <si>
    <t>1972285362</t>
  </si>
  <si>
    <t>2*10*8 "vyztužení základů pro příruby DSE v ploše parkoviště"</t>
  </si>
  <si>
    <t>-1301825974</t>
  </si>
  <si>
    <t>7*8 "ochrana DSE"</t>
  </si>
  <si>
    <t>2125719347</t>
  </si>
  <si>
    <t>-1358878358</t>
  </si>
  <si>
    <t>1720197741</t>
  </si>
  <si>
    <t>372977197</t>
  </si>
  <si>
    <t>1 "vytýčení projektované trasy (cca 100 m), DSE apod.; vytýčení ostatních inženýrských sítí"</t>
  </si>
  <si>
    <t>-1101119934</t>
  </si>
  <si>
    <t>-1106575951</t>
  </si>
  <si>
    <t>-1507981624</t>
  </si>
  <si>
    <t>1 "vypracování dílenské a výrobní dokumentace - ocelové konstrukce, rozváděče atp."</t>
  </si>
  <si>
    <t>1861805121</t>
  </si>
  <si>
    <t>177567650</t>
  </si>
  <si>
    <t>-446895338</t>
  </si>
  <si>
    <t>1635650449</t>
  </si>
  <si>
    <t>596477630</t>
  </si>
  <si>
    <t>-451056475</t>
  </si>
  <si>
    <t>1 "Koordinace s ostatními SO včetně ostatních prací jiných investorů - např. VAS, BVK, Cetin, EG.D, BKOM aj."</t>
  </si>
  <si>
    <t>-752431027</t>
  </si>
  <si>
    <t>PZTS - Poplachová a zabezpečovací tísňová signalizace</t>
  </si>
  <si>
    <t>741110001</t>
  </si>
  <si>
    <t>Montáž trubka plastová tuhá D přes 16 do 23 mm uložená pevně</t>
  </si>
  <si>
    <t>334279414</t>
  </si>
  <si>
    <t>https://podminky.urs.cz/item/CS_URS_2025_02/741110001</t>
  </si>
  <si>
    <t>34571554</t>
  </si>
  <si>
    <t>trubka elektroinstalační tuhá středně odolná z PVC UV stabilní D 17,1/20mm</t>
  </si>
  <si>
    <t>-1510221748</t>
  </si>
  <si>
    <t>příchytka plastová pro tuhé a ohebné plastové trubky UV stabilní</t>
  </si>
  <si>
    <t>2033818362</t>
  </si>
  <si>
    <t>742124008</t>
  </si>
  <si>
    <t>Montáž kabelů datových FTP, UTP, STP pro vnější rozvody do žlabu nebo lišty</t>
  </si>
  <si>
    <t>700923757</t>
  </si>
  <si>
    <t>https://podminky.urs.cz/item/CS_URS_2025_02/742124008</t>
  </si>
  <si>
    <t>34121262</t>
  </si>
  <si>
    <t>kabel datový jádro Cu plné plášť PVC (U/UTP) kategorie 5e</t>
  </si>
  <si>
    <t>-897530405</t>
  </si>
  <si>
    <t>140*1,2 "Přepočtené koeficientem množství</t>
  </si>
  <si>
    <t>742210001</t>
  </si>
  <si>
    <t>Montáž ústředny PZTS jednokruhové bez čelního panelu</t>
  </si>
  <si>
    <t>825599665</t>
  </si>
  <si>
    <t>https://podminky.urs.cz/item/CS_URS_2025_02/742210001</t>
  </si>
  <si>
    <t>742210005</t>
  </si>
  <si>
    <t>Montáž čelního panelu do ústředny</t>
  </si>
  <si>
    <t>-337413548</t>
  </si>
  <si>
    <t>https://podminky.urs.cz/item/CS_URS_2025_02/742210005</t>
  </si>
  <si>
    <t>59081403</t>
  </si>
  <si>
    <t>Ústředna v krytu s komunikátorem, transformátorem; adresná analogová, 1 kruhová linka, LCD a klávesnice</t>
  </si>
  <si>
    <t>756154578</t>
  </si>
  <si>
    <t>742210031</t>
  </si>
  <si>
    <t>Montáž napájecího zdroje pro ústřednu PZTS</t>
  </si>
  <si>
    <t>1778771910</t>
  </si>
  <si>
    <t>https://podminky.urs.cz/item/CS_URS_2025_02/742210031</t>
  </si>
  <si>
    <t>40463116</t>
  </si>
  <si>
    <t>zdroj spínaný 27,6V/5A, certifikovaný dle EN54-4, v krytu, max. připojitelné Aku2x7 Ah</t>
  </si>
  <si>
    <t>805864166</t>
  </si>
  <si>
    <t>742220232</t>
  </si>
  <si>
    <t>Montáž detektoru na stěnu nebo na strop</t>
  </si>
  <si>
    <t>2098042120</t>
  </si>
  <si>
    <t>https://podminky.urs.cz/item/CS_URS_2025_02/742220232</t>
  </si>
  <si>
    <t>40461021</t>
  </si>
  <si>
    <t>detektor pohybu sběrnicový</t>
  </si>
  <si>
    <t>-723038490</t>
  </si>
  <si>
    <t>742220235</t>
  </si>
  <si>
    <t>Montáž magnetického kontaktu povrchového</t>
  </si>
  <si>
    <t>87093248</t>
  </si>
  <si>
    <t>https://podminky.urs.cz/item/CS_URS_2025_02/742220235</t>
  </si>
  <si>
    <t>40461037</t>
  </si>
  <si>
    <t>kontakt magnetický, blok</t>
  </si>
  <si>
    <t>-2083325598</t>
  </si>
  <si>
    <t>742220256</t>
  </si>
  <si>
    <t>Montáž zálohové sirény s majákem a s akumulátorem 1,2 Ah</t>
  </si>
  <si>
    <t>-1813947223</t>
  </si>
  <si>
    <t>https://podminky.urs.cz/item/CS_URS_2025_02/742220256</t>
  </si>
  <si>
    <t>40464021</t>
  </si>
  <si>
    <t>siréna venkovní, tón dle typu poplachu</t>
  </si>
  <si>
    <t>-1257635620</t>
  </si>
  <si>
    <t>742220401</t>
  </si>
  <si>
    <t>Programování základních parametrů ústředny PZTS</t>
  </si>
  <si>
    <t>-935167894</t>
  </si>
  <si>
    <t>https://podminky.urs.cz/item/CS_URS_2025_02/742220401</t>
  </si>
  <si>
    <t>742220402</t>
  </si>
  <si>
    <t>Programování systému na jeden detektor PZTS</t>
  </si>
  <si>
    <t>1372410853</t>
  </si>
  <si>
    <t>https://podminky.urs.cz/item/CS_URS_2025_02/742220402</t>
  </si>
  <si>
    <t>1 "PIR"</t>
  </si>
  <si>
    <t>1 "magnet"</t>
  </si>
  <si>
    <t>742220411</t>
  </si>
  <si>
    <t>Oživení systému na jeden detektor PZTS</t>
  </si>
  <si>
    <t>-204961000</t>
  </si>
  <si>
    <t>https://podminky.urs.cz/item/CS_URS_2025_02/742220411</t>
  </si>
  <si>
    <t>742220421</t>
  </si>
  <si>
    <t>Instalace přístupového SW PZTS</t>
  </si>
  <si>
    <t>-790364563</t>
  </si>
  <si>
    <t>https://podminky.urs.cz/item/CS_URS_2025_02/742220421</t>
  </si>
  <si>
    <t>742220511</t>
  </si>
  <si>
    <t>Výchozí revize systému PZTS</t>
  </si>
  <si>
    <t>1109812332</t>
  </si>
  <si>
    <t>https://podminky.urs.cz/item/CS_URS_2025_02/742220511</t>
  </si>
  <si>
    <t>742240003</t>
  </si>
  <si>
    <t>Montáž elektronické kontroly vstupu aktivace bezkontaktního čipu - naprogramování čipů, 57ks., dle poskytnuté databáze klientů</t>
  </si>
  <si>
    <t>-1099610887</t>
  </si>
  <si>
    <t>https://podminky.urs.cz/item/CS_URS_2025_02/742240003</t>
  </si>
  <si>
    <t>40465005</t>
  </si>
  <si>
    <t>přívěsek bezkontaktní</t>
  </si>
  <si>
    <t>197179598</t>
  </si>
  <si>
    <t>325388488</t>
  </si>
  <si>
    <t>-1008517922</t>
  </si>
  <si>
    <t>220880487</t>
  </si>
  <si>
    <t>Aktivace - modul GSM</t>
  </si>
  <si>
    <t>-958207519</t>
  </si>
  <si>
    <t>https://podminky.urs.cz/item/CS_URS_2025_02/220880487</t>
  </si>
  <si>
    <t>40466009</t>
  </si>
  <si>
    <t>modul systémový GSM, plastový kryt</t>
  </si>
  <si>
    <t>1872334606</t>
  </si>
  <si>
    <t>HZS1291</t>
  </si>
  <si>
    <t>Hodinová zúčtovací sazba pomocný stavební dělník</t>
  </si>
  <si>
    <t>-1525556415</t>
  </si>
  <si>
    <t>https://podminky.urs.cz/item/CS_URS_2025_02/HZS1291</t>
  </si>
  <si>
    <t>10*8 "přesun stavebních materiálů na staveništi"</t>
  </si>
  <si>
    <t>5*8 "udržování čistoty staveniště"</t>
  </si>
  <si>
    <t>-391720818</t>
  </si>
  <si>
    <t>5*8 "zapravení prostupů, kotvení aj."</t>
  </si>
  <si>
    <t>-649882501</t>
  </si>
  <si>
    <t>5*8 "Naprogramování, oživení a odzkoušení všech telefonů"</t>
  </si>
  <si>
    <t>5*8 "Kompletní oživení a nastavení páteřních signálových tras a páteřních prvků"</t>
  </si>
  <si>
    <t>-586016446</t>
  </si>
  <si>
    <t>Dokumentace skutečného provedení stavby PZTS</t>
  </si>
  <si>
    <t>865355564</t>
  </si>
  <si>
    <t>https://podminky.urs.cz/item/CS_URS_2025_02/013254000</t>
  </si>
  <si>
    <t>359944376</t>
  </si>
  <si>
    <t>-1448069422</t>
  </si>
  <si>
    <t>045203000</t>
  </si>
  <si>
    <t>Kompletační činnost</t>
  </si>
  <si>
    <t>-1609127494</t>
  </si>
  <si>
    <t>https://podminky.urs.cz/item/CS_URS_2025_02/045203000</t>
  </si>
  <si>
    <t>3*8 "koordinace se stavbou - předání informací o potřebné stavební připravenosti"</t>
  </si>
  <si>
    <t>3*8 "kontrola provedení přípravy dle domluveného v rámci realizační PD"</t>
  </si>
  <si>
    <t>Koordinační činnost</t>
  </si>
  <si>
    <t>1426929214</t>
  </si>
  <si>
    <t>https://podminky.urs.cz/item/CS_URS_2025_02/045303000</t>
  </si>
  <si>
    <t>3*8 "koordinace s BKOM - realizace připojení"</t>
  </si>
  <si>
    <t>5*8 "koordinace s ostatními SO"</t>
  </si>
  <si>
    <t>5*8 "koordinace se třetími subjekty - distribuční společnost, soukromí myjitelé sousedních parcel atp."</t>
  </si>
  <si>
    <t>-1747507156</t>
  </si>
  <si>
    <t>EPS - Elektrická požární signalizace</t>
  </si>
  <si>
    <t>198642706</t>
  </si>
  <si>
    <t>trubka elektroinstalační tuhá 320 N, 1520_KC UV stabilní D 17,1/20mm</t>
  </si>
  <si>
    <t>-1399570277</t>
  </si>
  <si>
    <t>600</t>
  </si>
  <si>
    <t>600*1,2 "Přepočtené koeficientem množství</t>
  </si>
  <si>
    <t>příchytka plastová pro tuhé a ohebné plastové trubky UV stabilní D 20</t>
  </si>
  <si>
    <t>-919177629</t>
  </si>
  <si>
    <t>2016280911</t>
  </si>
  <si>
    <t>34571156</t>
  </si>
  <si>
    <t>trubka elektroinstalační ohebná pr. 25 / jsi 18, 1425, na povrch / do podhledu, kód třídění 22212 dle ČSN EN 61386-1 ed.2</t>
  </si>
  <si>
    <t>549824713</t>
  </si>
  <si>
    <t>34571120</t>
  </si>
  <si>
    <t>příchytka plastová pro tuhé a ohebné plastové trubky D 25</t>
  </si>
  <si>
    <t>773095230</t>
  </si>
  <si>
    <t>34571139</t>
  </si>
  <si>
    <t>Ohniodolné uchycení kabelu pod příchytkou - funkční trasa</t>
  </si>
  <si>
    <t>-493281999</t>
  </si>
  <si>
    <t>1400*1,2 "Přepočtené koeficientem množství</t>
  </si>
  <si>
    <t>741920395</t>
  </si>
  <si>
    <t>Ucpávka prostupu kabelového svazku rukávem otvorem přes D 113 do D 122 mm zaplnění prostupu kabely z 50% stěnou tl 300 mm požární odolnost EI 90</t>
  </si>
  <si>
    <t>-1071590836</t>
  </si>
  <si>
    <t>https://podminky.urs.cz/item/CS_URS_2025_02/741920395</t>
  </si>
  <si>
    <t>23170006</t>
  </si>
  <si>
    <t>pěna montážní PUR protipožární dvojsložková</t>
  </si>
  <si>
    <t>960226387</t>
  </si>
  <si>
    <t>2144400286</t>
  </si>
  <si>
    <t>34575210</t>
  </si>
  <si>
    <t>žlab kabelový ocelový děrovaný ŽZ protipožární P90-R 150x60x1,50mm</t>
  </si>
  <si>
    <t>-1817310070</t>
  </si>
  <si>
    <t>34575224</t>
  </si>
  <si>
    <t>spojka žlabu kabelového ocelového děrovaného SZ protipožární P-90R š. 150mm</t>
  </si>
  <si>
    <t>454468861</t>
  </si>
  <si>
    <t>34575224.R01</t>
  </si>
  <si>
    <t>100733159</t>
  </si>
  <si>
    <t>741910421</t>
  </si>
  <si>
    <t>Montáž žlab kovový - uzavření víkem</t>
  </si>
  <si>
    <t>48691728</t>
  </si>
  <si>
    <t>https://podminky.urs.cz/item/CS_URS_2025_02/741910421</t>
  </si>
  <si>
    <t>676159120</t>
  </si>
  <si>
    <t>980919278</t>
  </si>
  <si>
    <t>34575344</t>
  </si>
  <si>
    <t>profil podpěrný žlabu/lávky ocelové děrované ŽZ protipožární P-90R 41,5x41mm</t>
  </si>
  <si>
    <t>62845675</t>
  </si>
  <si>
    <t>742210002</t>
  </si>
  <si>
    <t>Montáž ústředny EPS dvou nebo tří kruhové bez čelního panelu</t>
  </si>
  <si>
    <t>1695572854</t>
  </si>
  <si>
    <t>https://podminky.urs.cz/item/CS_URS_2025_02/742210002</t>
  </si>
  <si>
    <t>54222497</t>
  </si>
  <si>
    <t>59081411</t>
  </si>
  <si>
    <t>ústředna EPS adresná analogová, 2 kruhové linky</t>
  </si>
  <si>
    <t>1831009037</t>
  </si>
  <si>
    <t>59081387</t>
  </si>
  <si>
    <t>deska výstupů, 12 x výstup reléový s přepínacím kontaktem</t>
  </si>
  <si>
    <t>457313051</t>
  </si>
  <si>
    <t>59081390</t>
  </si>
  <si>
    <t>deska vstupně/výstupní, 8 x vstup (hlídaný, kontaktní, izolovaný), 8 x výstup hlídané relé</t>
  </si>
  <si>
    <t>454131544</t>
  </si>
  <si>
    <t>59081389</t>
  </si>
  <si>
    <t>deska vstupů, 16 x vstup (hlídaný, kontaktní, izolovaný)</t>
  </si>
  <si>
    <t>-1975112020</t>
  </si>
  <si>
    <t>59081390.R01</t>
  </si>
  <si>
    <t>Vstupní prvek hlídaný, dva adresovatelné vstupy hlídané na přerušení a zkrat, napájení z adresovatelného vedení</t>
  </si>
  <si>
    <t>1608862558</t>
  </si>
  <si>
    <t>59081390.R02</t>
  </si>
  <si>
    <t>Provozní kniha EPS - ČAP</t>
  </si>
  <si>
    <t>773778951</t>
  </si>
  <si>
    <t>59081390.R03</t>
  </si>
  <si>
    <t xml:space="preserve">Adresovatelný volně programovatelný, hlídaný na přerušení a zkrat, potenciálový výstup 24VDC/2A </t>
  </si>
  <si>
    <t>1654102494</t>
  </si>
  <si>
    <t>742210006</t>
  </si>
  <si>
    <t>Montáž rozšiřující karty do ústředny EPS</t>
  </si>
  <si>
    <t>-43115810</t>
  </si>
  <si>
    <t>https://podminky.urs.cz/item/CS_URS_2025_02/742210006</t>
  </si>
  <si>
    <t>59081380</t>
  </si>
  <si>
    <t>deska linková, 2 kruhové linky, 128 adres na jedné kruhové lince</t>
  </si>
  <si>
    <t>-1144701579</t>
  </si>
  <si>
    <t>59081384</t>
  </si>
  <si>
    <t>deska periferií pro připojení nadstavby, ZDP, OPPO - Přípojná deska (slotová karta) pro připojení OPPO a KTPO k ústředně EPS</t>
  </si>
  <si>
    <t>-1780682639</t>
  </si>
  <si>
    <t>59081384.R01</t>
  </si>
  <si>
    <t>Přípojná deska pro připojení OPPO a KTPO k systému EPS přes jednotku rozhraní</t>
  </si>
  <si>
    <t>-1572371344</t>
  </si>
  <si>
    <t>ADI.0035849.URS</t>
  </si>
  <si>
    <t>Obslužné pole požární ochrany (OPPO) univerzální, 5 tlačítkové</t>
  </si>
  <si>
    <t>1740889377</t>
  </si>
  <si>
    <t>742210021</t>
  </si>
  <si>
    <t>Montáž požárně odolné skříňky EI/EV, 30/F P pro ústřednu EPS</t>
  </si>
  <si>
    <t>188414932</t>
  </si>
  <si>
    <t>https://podminky.urs.cz/item/CS_URS_2025_02/742210021</t>
  </si>
  <si>
    <t>55711000</t>
  </si>
  <si>
    <t>skříň požárně odolná, bez zad, dveře jednokřídlé, IP 54, EI 30</t>
  </si>
  <si>
    <t>-1702719000</t>
  </si>
  <si>
    <t>Montáž napájecího zdroje pro ústřednu EPS dle EN54-4</t>
  </si>
  <si>
    <t>-849309107</t>
  </si>
  <si>
    <t>40463102</t>
  </si>
  <si>
    <t>zdroj spínaný 24V/5A, certifikovaný dle EN54-4, plechový kryt, max. připojitelné Aku2x18 Ah</t>
  </si>
  <si>
    <t>2019791790</t>
  </si>
  <si>
    <t>742210041</t>
  </si>
  <si>
    <t>Montáž akumulátoru 2x12 V pro ústřednu EPS</t>
  </si>
  <si>
    <t>-2098428037</t>
  </si>
  <si>
    <t>https://podminky.urs.cz/item/CS_URS_2025_02/742210041</t>
  </si>
  <si>
    <t>34621008</t>
  </si>
  <si>
    <t>akumulátor VRLA, 12 V, pól 12x12x2, kapacita 17 Ah</t>
  </si>
  <si>
    <t>137186296</t>
  </si>
  <si>
    <t>742210051</t>
  </si>
  <si>
    <t>Montáž zařízení dálkového přenosu s připojením a naprogramováním</t>
  </si>
  <si>
    <t>-182985322</t>
  </si>
  <si>
    <t>https://podminky.urs.cz/item/CS_URS_2025_02/742210051</t>
  </si>
  <si>
    <t>40462020.R01</t>
  </si>
  <si>
    <t>Zařízení dálkového přenosu ZDP, kompletní dodávka vč instalačního materiálu a klíčové vložky, montáž kompletu ZDP, měření signálu, oživení, konfigurace na PCO, funkční zkouška s vyhotovením protokolu, dokumentace zdolávání požáru, projednání s HZS</t>
  </si>
  <si>
    <t>2125528272</t>
  </si>
  <si>
    <t>59081385</t>
  </si>
  <si>
    <t>deska periferií pro vzdálené zobrazení (GSM, ethernet) a vysílání SMS</t>
  </si>
  <si>
    <t>323707920</t>
  </si>
  <si>
    <t>54975000</t>
  </si>
  <si>
    <t>zámek a klíč pro požární trezor s přípravou pro vložku FAB</t>
  </si>
  <si>
    <t>218821174</t>
  </si>
  <si>
    <t>40462020</t>
  </si>
  <si>
    <t>ústředna PZTS/EKV se zdrojem v krytu, GSM modem, 1x linka 30 adres 1x Ethernet NBÚ - 3</t>
  </si>
  <si>
    <t>1291234003</t>
  </si>
  <si>
    <t>742210061</t>
  </si>
  <si>
    <t>Montáž ovládacího panelu požární ochrany</t>
  </si>
  <si>
    <t>49836874</t>
  </si>
  <si>
    <t>https://podminky.urs.cz/item/CS_URS_2025_02/742210061</t>
  </si>
  <si>
    <t>59081359</t>
  </si>
  <si>
    <t>tablo obsluhy ústředny EPS</t>
  </si>
  <si>
    <t>1588927438</t>
  </si>
  <si>
    <t>742210111</t>
  </si>
  <si>
    <t>Montáž klíčového trezoru se zámkovou vložkou</t>
  </si>
  <si>
    <t>-1976352615</t>
  </si>
  <si>
    <t>https://podminky.urs.cz/item/CS_URS_2025_02/742210111</t>
  </si>
  <si>
    <t>55779000</t>
  </si>
  <si>
    <t>trezor požární s přípravou pro vložku FAB, 24 V</t>
  </si>
  <si>
    <t>-1365482018</t>
  </si>
  <si>
    <t>742210161</t>
  </si>
  <si>
    <t>Montáž vyhodnocovací jednotky lineárního teplotního hlásiče</t>
  </si>
  <si>
    <t>1094366192</t>
  </si>
  <si>
    <t>https://podminky.urs.cz/item/CS_URS_2025_02/742210161</t>
  </si>
  <si>
    <t>59081344</t>
  </si>
  <si>
    <t>hlásič kouře lineární vysílač-přijímač dosah do 100m</t>
  </si>
  <si>
    <t>1975155955</t>
  </si>
  <si>
    <t>742210128</t>
  </si>
  <si>
    <t>Montáž multisenzoru EPS</t>
  </si>
  <si>
    <t>745807524</t>
  </si>
  <si>
    <t>https://podminky.urs.cz/item/CS_URS_2025_02/742210128</t>
  </si>
  <si>
    <t>59081435</t>
  </si>
  <si>
    <t>hlásič multisenzorový konvenční, interaktivní 835PH</t>
  </si>
  <si>
    <t>2139838568</t>
  </si>
  <si>
    <t>742210151</t>
  </si>
  <si>
    <t>Montáž tlačítkového hlásiče se sklíčkem</t>
  </si>
  <si>
    <t>619361618</t>
  </si>
  <si>
    <t>https://podminky.urs.cz/item/CS_URS_2025_02/742210151</t>
  </si>
  <si>
    <t>59081451</t>
  </si>
  <si>
    <t>hlásič tlačítkový bezdrátový s prolamovaným plastem - DIN820 s izolátorem, venk. - červený</t>
  </si>
  <si>
    <t>498491479</t>
  </si>
  <si>
    <t>59081452</t>
  </si>
  <si>
    <t>hlásič tlačítkový bezdrátový s prolamovaným plastem - DIN820 s izolátorem, vnitřní - červený</t>
  </si>
  <si>
    <t>-472764924</t>
  </si>
  <si>
    <t>742210171</t>
  </si>
  <si>
    <t>Montáž kabelu senzorového</t>
  </si>
  <si>
    <t>-2071755572</t>
  </si>
  <si>
    <t>https://podminky.urs.cz/item/CS_URS_2025_02/742210171</t>
  </si>
  <si>
    <t>34121350</t>
  </si>
  <si>
    <t>kabel propojovací pro připojení detektorů dl 30m - Plochý kabel externího XBusu pro propojení přípojné desky pro OPPO a KTPO a jednotky rozhraní spolu s kabelem 125.021.874.CZ, 16 žil, délka 30cm</t>
  </si>
  <si>
    <t>-156046681</t>
  </si>
  <si>
    <t>34121351</t>
  </si>
  <si>
    <t>kabel propojovací pro připojení detektorů dl 30m - Napájecí kabel RBusu pro propojení přípojné desky pro OPPO a KTPO a jednotky rozhraní spolu s kabelem 125.021.8734.CZ, 6 žil, délka 30cm.</t>
  </si>
  <si>
    <t>-155319650</t>
  </si>
  <si>
    <t>34121231</t>
  </si>
  <si>
    <t>kabel sdělovací stíněný laminovanou Al fólií s příložným Cu drátem jádro Cu plné izolace PVC plášť PVC 300V (J-Y(St)Y…Lg) 1x2x0,8mm2</t>
  </si>
  <si>
    <t>45059657</t>
  </si>
  <si>
    <t>500 "kabel detekčních kruhových linek"</t>
  </si>
  <si>
    <t>34121233</t>
  </si>
  <si>
    <t>kabel sdělovací stíněný laminovanou Al fólií s příložným Cu drátem jádro Cu plné izolace PVC plášť PVC 300V (J-Y(St)Y…Lg) 2x2x0,8mm2</t>
  </si>
  <si>
    <t>1808396856</t>
  </si>
  <si>
    <t>150 "kabel vstupů detekční kruhové linky (CIM800)"</t>
  </si>
  <si>
    <t>34111524</t>
  </si>
  <si>
    <t>kabel silový oheň retardující bezhalogenový s funkčností při požáru 180min a P60-R reakce na oheň B2cas1d1a1 jádro Cu 0,6/1kV (1-CSKH-V) 2x1,5mm2</t>
  </si>
  <si>
    <t>221847827</t>
  </si>
  <si>
    <t>350 "kabel sirénové linky"</t>
  </si>
  <si>
    <t>34121134</t>
  </si>
  <si>
    <t>kabel sdělovací oheň retardující bezhalogenový stíněný laminovanou Al fólií s příložným CuSn drátem s funkčností při požáru 180min a P90-R/PH120-R reakce na oheň B2cas1d1a1 jádro Cu plné 100V (SSKFH-V) 2x2x0,8mm2</t>
  </si>
  <si>
    <t>483777779</t>
  </si>
  <si>
    <t>150 "kabel vstupů, výstupů"</t>
  </si>
  <si>
    <t>34121140</t>
  </si>
  <si>
    <t>kabel sdělovací oheň retardující bezhalogenový stíněný laminovanou Al fólií s příložným CuSn drátem s funkčností při požáru 180min a P90-R/PH120-R reakce na oheň B2cas1d1a1 jádro Cu plné 100V (SSKFH-V) 5x2x0,8mm2</t>
  </si>
  <si>
    <t>-1758883080</t>
  </si>
  <si>
    <t>50 "kabel KTPO, ZDP"</t>
  </si>
  <si>
    <t>34121142</t>
  </si>
  <si>
    <t>kabel sdělovací oheň retardující bezhalogenový stíněný laminovanou Al fólií s příložným CuSn drátem s funkčností při požáru 180min a P90-R/PH120-R reakce na oheň B2cas1d1a1 jádro Cu plné 100V (SSKFH-V) 10x2x0,8mm2</t>
  </si>
  <si>
    <t>-1705213481</t>
  </si>
  <si>
    <t>30 "kabel pro OPPO"</t>
  </si>
  <si>
    <t>742210171.R01</t>
  </si>
  <si>
    <t>-447991063</t>
  </si>
  <si>
    <t>59081330</t>
  </si>
  <si>
    <t>kabel liniový teplotní, PVC, 68°C</t>
  </si>
  <si>
    <t>-1383479107</t>
  </si>
  <si>
    <t>742111001</t>
  </si>
  <si>
    <t>Montáž příchytky pro kabely samostatné ohniodolné pro slaboproud</t>
  </si>
  <si>
    <t>-1526059569</t>
  </si>
  <si>
    <t>https://podminky.urs.cz/item/CS_URS_2025_02/742111001</t>
  </si>
  <si>
    <t>34571746</t>
  </si>
  <si>
    <t>příchytka kovová jednostranná s dírou, požárně odolná, průměr vodiče do 20mm</t>
  </si>
  <si>
    <t>-1125992113</t>
  </si>
  <si>
    <t>1800</t>
  </si>
  <si>
    <t>1800*1,1 "Přepočtené koeficientem množství</t>
  </si>
  <si>
    <t>742210171.R02</t>
  </si>
  <si>
    <t>362836783</t>
  </si>
  <si>
    <t>59081330.R01</t>
  </si>
  <si>
    <t>1883971207</t>
  </si>
  <si>
    <t>742210261</t>
  </si>
  <si>
    <t>Montáž světelných nebo zvukových prvků EPS sirény, majáku nebo signalizace</t>
  </si>
  <si>
    <t>804941493</t>
  </si>
  <si>
    <t>https://podminky.urs.cz/item/CS_URS_2025_02/742210261</t>
  </si>
  <si>
    <t>59081500</t>
  </si>
  <si>
    <t>Siréna vnitřní, adresná, montáž na omítku, 24V, 105dB, červená, nízká patice, IP54</t>
  </si>
  <si>
    <t>420991803</t>
  </si>
  <si>
    <t>59081538</t>
  </si>
  <si>
    <t>Zábleskový maják, podle EN54-23 W, pro montáž na zeď, červený, hluboká patice, bílé světlo, IP65.</t>
  </si>
  <si>
    <t>1203044251</t>
  </si>
  <si>
    <t>742210401</t>
  </si>
  <si>
    <t>Programování základních parametrů ústředny EPS</t>
  </si>
  <si>
    <t>-388176164</t>
  </si>
  <si>
    <t>https://podminky.urs.cz/item/CS_URS_2025_02/742210401</t>
  </si>
  <si>
    <t>742210421</t>
  </si>
  <si>
    <t>Programování a oživení systému na jeden detektor EPS</t>
  </si>
  <si>
    <t>-1479422339</t>
  </si>
  <si>
    <t>https://podminky.urs.cz/item/CS_URS_2025_02/742210421</t>
  </si>
  <si>
    <t>742210503</t>
  </si>
  <si>
    <t>Provedení koordinační funkční zkoušky EPS</t>
  </si>
  <si>
    <t>1236176259</t>
  </si>
  <si>
    <t>https://podminky.urs.cz/item/CS_URS_2025_02/742210503</t>
  </si>
  <si>
    <t>742210521</t>
  </si>
  <si>
    <t>Výchozí revize systému EPS na jeden detektor</t>
  </si>
  <si>
    <t>1021835778</t>
  </si>
  <si>
    <t>https://podminky.urs.cz/item/CS_URS_2025_02/742210521</t>
  </si>
  <si>
    <t>220330394</t>
  </si>
  <si>
    <t>Revize požární ústředny</t>
  </si>
  <si>
    <t>462426666</t>
  </si>
  <si>
    <t>https://podminky.urs.cz/item/CS_URS_2025_02/220330394</t>
  </si>
  <si>
    <t>742210131</t>
  </si>
  <si>
    <t>Montáž soklu hlásiče nebo patice</t>
  </si>
  <si>
    <t>-496565532</t>
  </si>
  <si>
    <t>https://podminky.urs.cz/item/CS_URS_2025_02/742210131</t>
  </si>
  <si>
    <t>59081470</t>
  </si>
  <si>
    <t>patice hlásiče standardní</t>
  </si>
  <si>
    <t>886498365</t>
  </si>
  <si>
    <t>37451195</t>
  </si>
  <si>
    <t>Krabice pod patici pro zvýšení IP krytí</t>
  </si>
  <si>
    <t>-696105759</t>
  </si>
  <si>
    <t>742110522</t>
  </si>
  <si>
    <t>Montáž krabic pro slaboproud zapuštěných plastových odbočných ohniodolných čtyřhranných s víčkem</t>
  </si>
  <si>
    <t>391020242</t>
  </si>
  <si>
    <t>https://podminky.urs.cz/item/CS_URS_2025_02/742110522</t>
  </si>
  <si>
    <t>37451196</t>
  </si>
  <si>
    <t>Krabice bez víka pro prvky adresovatelného vedení, bílý plast, montáž na omítku</t>
  </si>
  <si>
    <t>1863735000</t>
  </si>
  <si>
    <t>37451196.R01</t>
  </si>
  <si>
    <t>Víko montážní krabice</t>
  </si>
  <si>
    <t>2100601862</t>
  </si>
  <si>
    <t>37451196.R02</t>
  </si>
  <si>
    <t>Zakončovací / propojovací krabice - krabice se dvěma kabelovými vývodkami a 5 svorkami pro použití jako krabice pro zakončovací odpor nebo propojovací krabice</t>
  </si>
  <si>
    <t>420897148</t>
  </si>
  <si>
    <t>59081314</t>
  </si>
  <si>
    <t>samolepka pro označení - samolepky s čísly adres 1 až 250 (sada) na bílém pozadí (kruhové vedení A)</t>
  </si>
  <si>
    <t>-1055828402</t>
  </si>
  <si>
    <t>742128002</t>
  </si>
  <si>
    <t>Označování kabelů dalším štítkem</t>
  </si>
  <si>
    <t>-2127821496</t>
  </si>
  <si>
    <t>https://podminky.urs.cz/item/CS_URS_2025_02/742128002</t>
  </si>
  <si>
    <t>35442110</t>
  </si>
  <si>
    <t>štítek plastový</t>
  </si>
  <si>
    <t>1982665589</t>
  </si>
  <si>
    <t>-43086014</t>
  </si>
  <si>
    <t>-1726038711</t>
  </si>
  <si>
    <t>220331004</t>
  </si>
  <si>
    <t>Oživení, nastavení a přezkoušení systému EPS</t>
  </si>
  <si>
    <t>2125680444</t>
  </si>
  <si>
    <t>https://podminky.urs.cz/item/CS_URS_2025_02/220331004</t>
  </si>
  <si>
    <t>220331005</t>
  </si>
  <si>
    <t>Naprogramování ústředny EPS jedné adresy</t>
  </si>
  <si>
    <t>-1898781166</t>
  </si>
  <si>
    <t>https://podminky.urs.cz/item/CS_URS_2025_02/220331005</t>
  </si>
  <si>
    <t>220331006</t>
  </si>
  <si>
    <t>Zaškolení obsluhy pro systém EPS</t>
  </si>
  <si>
    <t>-175091012</t>
  </si>
  <si>
    <t>https://podminky.urs.cz/item/CS_URS_2025_02/220331006</t>
  </si>
  <si>
    <t>220331007</t>
  </si>
  <si>
    <t>Vyhotovení protokolu o funkční zkoušce EPS</t>
  </si>
  <si>
    <t>-435397318</t>
  </si>
  <si>
    <t>https://podminky.urs.cz/item/CS_URS_2025_02/220331007</t>
  </si>
  <si>
    <t>-1597913912</t>
  </si>
  <si>
    <t>118191736</t>
  </si>
  <si>
    <t>-1032202060</t>
  </si>
  <si>
    <t>5*8 "Označení kabeláže štítky"</t>
  </si>
  <si>
    <t>8 "funkční zkouška EPS"</t>
  </si>
  <si>
    <t>8 "funkční zkouška protipožárních ucpávek"</t>
  </si>
  <si>
    <t>8*4 "Programování systému EPS - KL, výstupy"</t>
  </si>
  <si>
    <t>8*7 "Oživení, nastavení, programování ústředny EPS"</t>
  </si>
  <si>
    <t>8*3 "fotodokumentace"</t>
  </si>
  <si>
    <t>324623706</t>
  </si>
  <si>
    <t>Dokumentace skutečného provedení stavby EPS</t>
  </si>
  <si>
    <t>-453205676</t>
  </si>
  <si>
    <t>711758062</t>
  </si>
  <si>
    <t>1648975093</t>
  </si>
  <si>
    <t>-1834207059</t>
  </si>
  <si>
    <t>-2098167661</t>
  </si>
  <si>
    <t>-1999295661</t>
  </si>
  <si>
    <t>KAM - Výstavba kamerového systému</t>
  </si>
  <si>
    <t>HSV - Práce a dodávky HSV</t>
  </si>
  <si>
    <t xml:space="preserve">    6 - Úpravy povrchů, podlahy a osazování výplní</t>
  </si>
  <si>
    <t xml:space="preserve">    9 - Ostatní konstrukce a práce, bourání</t>
  </si>
  <si>
    <t>M01 - Rozvody</t>
  </si>
  <si>
    <t>M02 - Kamerový systém</t>
  </si>
  <si>
    <t>M03 - Licence</t>
  </si>
  <si>
    <t>M04 - Kabeláž</t>
  </si>
  <si>
    <t>M05 - Ostatní</t>
  </si>
  <si>
    <t xml:space="preserve">    784 - Dokončovací práce - malby a tapety</t>
  </si>
  <si>
    <t xml:space="preserve">    VRN9 - Ostatní náklady</t>
  </si>
  <si>
    <t>HSV</t>
  </si>
  <si>
    <t>Práce a dodávky HSV</t>
  </si>
  <si>
    <t>Úpravy povrchů, podlahy a osazování výplní</t>
  </si>
  <si>
    <t>612131121</t>
  </si>
  <si>
    <t>Penetrační disperzní nátěr vnitřních stěn nanášený ručně</t>
  </si>
  <si>
    <t>-1077046198</t>
  </si>
  <si>
    <t>https://podminky.urs.cz/item/CS_URS_2025_02/612131121</t>
  </si>
  <si>
    <t>612135000</t>
  </si>
  <si>
    <t>Vyrovnání podkladu vnitřních stěn maltou vápennou tl do 10 mm</t>
  </si>
  <si>
    <t>455386653</t>
  </si>
  <si>
    <t>https://podminky.urs.cz/item/CS_URS_2025_02/612135000</t>
  </si>
  <si>
    <t>58346252</t>
  </si>
  <si>
    <t>nátěr penetrační na beton pro barevné bezpečnostní povrchy vozovek</t>
  </si>
  <si>
    <t>-1406384783</t>
  </si>
  <si>
    <t>58555004</t>
  </si>
  <si>
    <t>směs suchá omítková vápenocementová vnější štuková</t>
  </si>
  <si>
    <t>-504682446</t>
  </si>
  <si>
    <t>629999030</t>
  </si>
  <si>
    <t>Příplatek k omítce vnějších povrchů za provádění omítané plochy do 10 m2</t>
  </si>
  <si>
    <t>-1509896103</t>
  </si>
  <si>
    <t>https://podminky.urs.cz/item/CS_URS_2025_02/629999030</t>
  </si>
  <si>
    <t>Ostatní konstrukce a práce, bourání</t>
  </si>
  <si>
    <t>977151113</t>
  </si>
  <si>
    <t>Jádrové vrty diamantovými korunkami do stavebních materiálů D přes 40 do 50 mm</t>
  </si>
  <si>
    <t>-1534459179</t>
  </si>
  <si>
    <t>https://podminky.urs.cz/item/CS_URS_2025_02/977151113</t>
  </si>
  <si>
    <t>0,2*4 "4x provrt tl. stěny 200 mm"</t>
  </si>
  <si>
    <t>0,6*3 "6x provrt tl. stěny 600 mm"</t>
  </si>
  <si>
    <t>M01</t>
  </si>
  <si>
    <t>Rozvody</t>
  </si>
  <si>
    <t>460010024</t>
  </si>
  <si>
    <t>Vytyčení trasy vedení kabelového podzemního v zastavěném prostoru</t>
  </si>
  <si>
    <t>890931303</t>
  </si>
  <si>
    <t>https://podminky.urs.cz/item/CS_URS_2025_02/460010024</t>
  </si>
  <si>
    <t>945421110</t>
  </si>
  <si>
    <t>Hydraulická zvedací plošina na automobilovém podvozku výška zdvihu do 18 m včetně obsluhy</t>
  </si>
  <si>
    <t>-1178238617</t>
  </si>
  <si>
    <t>https://podminky.urs.cz/item/CS_URS_2025_02/945421110</t>
  </si>
  <si>
    <t>063303000</t>
  </si>
  <si>
    <t>Práce ve výškách, v hloubkách</t>
  </si>
  <si>
    <t>-42268268</t>
  </si>
  <si>
    <t>https://podminky.urs.cz/item/CS_URS_2025_02/063303000</t>
  </si>
  <si>
    <t>210000012</t>
  </si>
  <si>
    <t>Modul SFP SM 10G Cisco do 10km</t>
  </si>
  <si>
    <t>-768360651</t>
  </si>
  <si>
    <t>742124014</t>
  </si>
  <si>
    <t>Provedení svaru optického vlákna</t>
  </si>
  <si>
    <t>-1094096921</t>
  </si>
  <si>
    <t>https://podminky.urs.cz/item/CS_URS_2025_02/742124014</t>
  </si>
  <si>
    <t>210000015</t>
  </si>
  <si>
    <t>Kříž pro uložení rezervy na optickém kabelu 500mm</t>
  </si>
  <si>
    <t>-1910814575</t>
  </si>
  <si>
    <t>977151118</t>
  </si>
  <si>
    <t>Jádrové vrty diamantovými korunkami do stavebních materiálů D přes 90 do 100 mm</t>
  </si>
  <si>
    <t>-1574575888</t>
  </si>
  <si>
    <t>https://podminky.urs.cz/item/CS_URS_2025_02/977151118</t>
  </si>
  <si>
    <t>1+1</t>
  </si>
  <si>
    <t>784191007</t>
  </si>
  <si>
    <t>Čištění vnitřních ploch podlah po provedení malířských prací</t>
  </si>
  <si>
    <t>-1098357012</t>
  </si>
  <si>
    <t>https://podminky.urs.cz/item/CS_URS_2025_02/784191007</t>
  </si>
  <si>
    <t>783813101</t>
  </si>
  <si>
    <t>Penetrační syntetický nátěr hladkých betonových povrchů</t>
  </si>
  <si>
    <t>-130101799</t>
  </si>
  <si>
    <t>https://podminky.urs.cz/item/CS_URS_2025_02/783813101</t>
  </si>
  <si>
    <t>58124973</t>
  </si>
  <si>
    <t>hmota nátěrová akrylátová penetrační pro interiér a exteriér</t>
  </si>
  <si>
    <t>-589207541</t>
  </si>
  <si>
    <t>210000029</t>
  </si>
  <si>
    <t>Revize elektro</t>
  </si>
  <si>
    <t>-280906916</t>
  </si>
  <si>
    <t>210000031</t>
  </si>
  <si>
    <t>Sestavení optické trasy na BKOM</t>
  </si>
  <si>
    <t>-19446083</t>
  </si>
  <si>
    <t>220261643</t>
  </si>
  <si>
    <t>Osazení hmoždinky do zdi z tvrdého kamene nebo betonu</t>
  </si>
  <si>
    <t>-1244893214</t>
  </si>
  <si>
    <t>https://podminky.urs.cz/item/CS_URS_2025_02/220261643</t>
  </si>
  <si>
    <t>59040006</t>
  </si>
  <si>
    <t>hmoždinka natloukací s rovným lemem 8x80mm</t>
  </si>
  <si>
    <t>100 kus</t>
  </si>
  <si>
    <t>310020923</t>
  </si>
  <si>
    <t>220450007</t>
  </si>
  <si>
    <t>Montáž datové skříně rack</t>
  </si>
  <si>
    <t>548264483</t>
  </si>
  <si>
    <t>https://podminky.urs.cz/item/CS_URS_2025_02/220450007</t>
  </si>
  <si>
    <t>210000004</t>
  </si>
  <si>
    <t>19" Rozvaděč pro technologii 36U 600x600</t>
  </si>
  <si>
    <t>250517506</t>
  </si>
  <si>
    <t>210000005</t>
  </si>
  <si>
    <t>19" rozvodný panel AC s předpěťovou ochranou</t>
  </si>
  <si>
    <t>-1388046657</t>
  </si>
  <si>
    <t>210000006</t>
  </si>
  <si>
    <t>19" optický panel 24x LC včetně konektorů, pigtailů, držáku svárů…</t>
  </si>
  <si>
    <t>ku</t>
  </si>
  <si>
    <t>69199449</t>
  </si>
  <si>
    <t>210000007</t>
  </si>
  <si>
    <t>19" patch panel 24port cat 6 osazený</t>
  </si>
  <si>
    <t>649344607</t>
  </si>
  <si>
    <t>210000008</t>
  </si>
  <si>
    <t xml:space="preserve">19" switch  24 port ethernet 1G,  PoE, 4x SFP 10G</t>
  </si>
  <si>
    <t>-1021573759</t>
  </si>
  <si>
    <t>210000009</t>
  </si>
  <si>
    <t>19" vyvazovací panel 2U</t>
  </si>
  <si>
    <t>-1047657677</t>
  </si>
  <si>
    <t>210000010</t>
  </si>
  <si>
    <t>19" police pro UPS</t>
  </si>
  <si>
    <t>393695680</t>
  </si>
  <si>
    <t>M02</t>
  </si>
  <si>
    <t>Kamerový systém</t>
  </si>
  <si>
    <t>220731021</t>
  </si>
  <si>
    <t>Montáž kamery pevné bez krytu na konzolu nebo stativ</t>
  </si>
  <si>
    <t>1643290094</t>
  </si>
  <si>
    <t>https://podminky.urs.cz/item/CS_URS_2025_02/220731021</t>
  </si>
  <si>
    <t>210000033</t>
  </si>
  <si>
    <t>Venkovní panoramatická kamera IP kamera, 4x 5MP, DLPU 1/2.78" čb 0lux, barevná 0.15lux</t>
  </si>
  <si>
    <t>1040763112</t>
  </si>
  <si>
    <t>210000041</t>
  </si>
  <si>
    <t>Orginální konzola určená pro panoramatické kamery</t>
  </si>
  <si>
    <t>-1028462008</t>
  </si>
  <si>
    <t>210000034</t>
  </si>
  <si>
    <t xml:space="preserve">Kamera  1/2”senzor, venkovní , NEMA 4X, IP66 and IK10, WDR a Lightfinder,IR přísvit,  min. 1080p , den/noc (video)</t>
  </si>
  <si>
    <t>806852737</t>
  </si>
  <si>
    <t>210000035</t>
  </si>
  <si>
    <t>Objektiv pro 1/2" kameru - 2 MP Lens DC-iris 10-80 mm F1.4</t>
  </si>
  <si>
    <t>-1017804929</t>
  </si>
  <si>
    <t>210000036</t>
  </si>
  <si>
    <t>Originální konzole určená pro kameru, montáž na stěnu</t>
  </si>
  <si>
    <t>836571182</t>
  </si>
  <si>
    <t>210000037</t>
  </si>
  <si>
    <t>SD karta 128GB pro venkovní instalace</t>
  </si>
  <si>
    <t>2004126683</t>
  </si>
  <si>
    <t>210000038</t>
  </si>
  <si>
    <t>Instalace a konfigurace kamerového bodu do serverů MKDS</t>
  </si>
  <si>
    <t>-1519509341</t>
  </si>
  <si>
    <t>210000039</t>
  </si>
  <si>
    <t>Instalace a konfigurace SAN Switchů a kontrolerů</t>
  </si>
  <si>
    <t>745044669</t>
  </si>
  <si>
    <t>210000040</t>
  </si>
  <si>
    <t>Instalace a konfigurace diskového pole</t>
  </si>
  <si>
    <t>-1286711539</t>
  </si>
  <si>
    <t>210000042</t>
  </si>
  <si>
    <t>Diskové pole E48XV disk 6TB 7.2K do stávajícího dat. Úložiště</t>
  </si>
  <si>
    <t>10250854</t>
  </si>
  <si>
    <t>M03</t>
  </si>
  <si>
    <t>Licence</t>
  </si>
  <si>
    <t>210000043</t>
  </si>
  <si>
    <t>Security center 5.11 licence kamera</t>
  </si>
  <si>
    <t>-1562935733</t>
  </si>
  <si>
    <t>210000044</t>
  </si>
  <si>
    <t>Security center 5.11 licence failover kamery</t>
  </si>
  <si>
    <t>1740114628</t>
  </si>
  <si>
    <t>210000045</t>
  </si>
  <si>
    <t>Security center 5.11 SMA pro 1kameru Enterprise 1 rok</t>
  </si>
  <si>
    <t>-41975065</t>
  </si>
  <si>
    <t>210000046</t>
  </si>
  <si>
    <t>Win 2012 R2 device CAL</t>
  </si>
  <si>
    <t>-1667446814</t>
  </si>
  <si>
    <t>M04</t>
  </si>
  <si>
    <t>Kabeláž</t>
  </si>
  <si>
    <t>210000050</t>
  </si>
  <si>
    <t>Forma kabelová na kabelu CYKY do 5x2,5</t>
  </si>
  <si>
    <t>1945720146</t>
  </si>
  <si>
    <t>742330101</t>
  </si>
  <si>
    <t>Měření metalického segmentu s vyhotovením protokolu</t>
  </si>
  <si>
    <t>-788131335</t>
  </si>
  <si>
    <t>https://podminky.urs.cz/item/CS_URS_2025_02/742330101</t>
  </si>
  <si>
    <t>M05</t>
  </si>
  <si>
    <t>Ostatní</t>
  </si>
  <si>
    <t>210000055</t>
  </si>
  <si>
    <t>Dokumentace skutečného provedení dle požadované formy objednatele a počtu</t>
  </si>
  <si>
    <t>kpl</t>
  </si>
  <si>
    <t>-411660213</t>
  </si>
  <si>
    <t>220731051</t>
  </si>
  <si>
    <t>Provedení kamerové zkoušky s montáží</t>
  </si>
  <si>
    <t>-1299489711</t>
  </si>
  <si>
    <t>https://podminky.urs.cz/item/CS_URS_2025_02/220731051</t>
  </si>
  <si>
    <t>9+2</t>
  </si>
  <si>
    <t>741110002</t>
  </si>
  <si>
    <t>Montáž trubka plastová tuhá D přes 23 do 35 mm uložená pevně</t>
  </si>
  <si>
    <t>1209706297</t>
  </si>
  <si>
    <t>https://podminky.urs.cz/item/CS_URS_2025_02/741110002</t>
  </si>
  <si>
    <t>34571555</t>
  </si>
  <si>
    <t>trubka elektroinstalační tuhá středně odolná z PVC UV stabilní D 21,7/25mm</t>
  </si>
  <si>
    <t>1659321828</t>
  </si>
  <si>
    <t>530</t>
  </si>
  <si>
    <t>530*1,2 "Přepočtené koeficientem množství</t>
  </si>
  <si>
    <t>898683010</t>
  </si>
  <si>
    <t>1237787312</t>
  </si>
  <si>
    <t>34141028</t>
  </si>
  <si>
    <t>vodič propojovací flexibilní jádro Cu lanované izolace PVC 450/750V (H07V-K) 1x10mm2</t>
  </si>
  <si>
    <t>-1191017779</t>
  </si>
  <si>
    <t>741122005</t>
  </si>
  <si>
    <t>Montáž kabel Cu bez ukončení uložený pod omítku plný plochý 3x1 až 2,5 mm2 (např. CYKYLo)</t>
  </si>
  <si>
    <t>1288699071</t>
  </si>
  <si>
    <t>https://podminky.urs.cz/item/CS_URS_2025_02/741122005</t>
  </si>
  <si>
    <t>1287468089</t>
  </si>
  <si>
    <t>62*1,2 "Přepočtené koeficientem množství</t>
  </si>
  <si>
    <t>741135011</t>
  </si>
  <si>
    <t>Montáž rozdělovací hlavy do 3x95 mm2</t>
  </si>
  <si>
    <t>399789826</t>
  </si>
  <si>
    <t>https://podminky.urs.cz/item/CS_URS_2025_02/741135011</t>
  </si>
  <si>
    <t>35436314</t>
  </si>
  <si>
    <t>hlava rozdělovací smršťovaná přímá do 1kV SKE 4f/1+2 kabel 12-32mm/průřez 1,5-35mm</t>
  </si>
  <si>
    <t>1213355142</t>
  </si>
  <si>
    <t>742124001</t>
  </si>
  <si>
    <t>Montáž kabelů datových FTP, UTP, STP pro vnitřní rozvody do žlabu nebo lišty</t>
  </si>
  <si>
    <t>-1378945058</t>
  </si>
  <si>
    <t>https://podminky.urs.cz/item/CS_URS_2025_02/742124001</t>
  </si>
  <si>
    <t>34121271</t>
  </si>
  <si>
    <t>kabel datový bezhalogenový celkově stíněný opletením se stíněnými páry Al fólií třída reakce na oheň B2cas1d1a1 jádro Cu plné (S/FTP) kategorie 7</t>
  </si>
  <si>
    <t>1162862318</t>
  </si>
  <si>
    <t>863*1,2 "Přepočtené koeficientem množství</t>
  </si>
  <si>
    <t>742124005</t>
  </si>
  <si>
    <t>Montáž kabelů datových FTP, UTP, STP ukončení kabelu konektorem</t>
  </si>
  <si>
    <t>1093143033</t>
  </si>
  <si>
    <t>https://podminky.urs.cz/item/CS_URS_2025_02/742124005</t>
  </si>
  <si>
    <t>37459035</t>
  </si>
  <si>
    <t>konektor průmyslový modulární RJ45 STP Cat6A pro vodiče do 1,6mm</t>
  </si>
  <si>
    <t>-2016593734</t>
  </si>
  <si>
    <t>742230101</t>
  </si>
  <si>
    <t>Licence k připojení jedné kamery k SW</t>
  </si>
  <si>
    <t>-2029872045</t>
  </si>
  <si>
    <t>https://podminky.urs.cz/item/CS_URS_2025_02/742230101</t>
  </si>
  <si>
    <t>742230103</t>
  </si>
  <si>
    <t>Nastavení záběru podle přání uživatele</t>
  </si>
  <si>
    <t>-13658615</t>
  </si>
  <si>
    <t>https://podminky.urs.cz/item/CS_URS_2025_02/742230103</t>
  </si>
  <si>
    <t>742330012</t>
  </si>
  <si>
    <t>Montáž zařízení do rozvaděče (switch, UPS, DVR, server) bez nastavení</t>
  </si>
  <si>
    <t>-313914234</t>
  </si>
  <si>
    <t>https://podminky.urs.cz/item/CS_URS_2025_02/742330012</t>
  </si>
  <si>
    <t>1 "UPS"</t>
  </si>
  <si>
    <t>210000011</t>
  </si>
  <si>
    <t>UPS On-line 1500VA, karta dohledu</t>
  </si>
  <si>
    <t>-960366112</t>
  </si>
  <si>
    <t>220182522</t>
  </si>
  <si>
    <t>Měření útlumu optického kabelu na dopravních stavbách na 3 vlnových délkách při montáži s 12 vlákny</t>
  </si>
  <si>
    <t>1774182097</t>
  </si>
  <si>
    <t>https://podminky.urs.cz/item/CS_URS_2025_02/220182522</t>
  </si>
  <si>
    <t>784</t>
  </si>
  <si>
    <t>Dokončovací práce - malby a tapety</t>
  </si>
  <si>
    <t>784111003</t>
  </si>
  <si>
    <t>Oprášení (ometení ) podkladu v místnostech v přes 3,80 do 5,00 m</t>
  </si>
  <si>
    <t>-683280942</t>
  </si>
  <si>
    <t>https://podminky.urs.cz/item/CS_URS_2025_02/784111003</t>
  </si>
  <si>
    <t>784211003</t>
  </si>
  <si>
    <t>Jednonásobné bílé malby ze směsí za mokra výborně oděruvzdorných v místnostech v přes 3,80 do 5,00 m</t>
  </si>
  <si>
    <t>2069045921</t>
  </si>
  <si>
    <t>https://podminky.urs.cz/item/CS_URS_2025_02/784211003</t>
  </si>
  <si>
    <t>24616200</t>
  </si>
  <si>
    <t>hmota nátěrová vodou ředitelná na beton</t>
  </si>
  <si>
    <t>-332764802</t>
  </si>
  <si>
    <t>-1620829666</t>
  </si>
  <si>
    <t>1231581486</t>
  </si>
  <si>
    <t>-1735542716</t>
  </si>
  <si>
    <t>2*8 "prostupy konstrukcemi"</t>
  </si>
  <si>
    <t>3*8 "Přesun hmot pro opravy a údržbu do výšky 25 m "</t>
  </si>
  <si>
    <t>4*8 "pomocné práce"</t>
  </si>
  <si>
    <t>-6166025</t>
  </si>
  <si>
    <t>-827765748</t>
  </si>
  <si>
    <t>1*8 "Manipulace a uložení rezervy na optickém kabelu"</t>
  </si>
  <si>
    <t>5*8 "Naprogramování, oživení a odzkoušení všech systémů"</t>
  </si>
  <si>
    <t>4*8 "inženýrská činnost"</t>
  </si>
  <si>
    <t>7*8 "Oživení a zprovoznění kamerového systému"</t>
  </si>
  <si>
    <t>5*8 "kompletační činnost"</t>
  </si>
  <si>
    <t>-364043328</t>
  </si>
  <si>
    <t>Dokumentace skutečného provedení stavby KAM</t>
  </si>
  <si>
    <t>-1718394000</t>
  </si>
  <si>
    <t>-469663722</t>
  </si>
  <si>
    <t>35730694</t>
  </si>
  <si>
    <t>841923116</t>
  </si>
  <si>
    <t>-393797720</t>
  </si>
  <si>
    <t>-1759868152</t>
  </si>
  <si>
    <t>VRN9</t>
  </si>
  <si>
    <t>Ostatní náklady</t>
  </si>
  <si>
    <t>092103000</t>
  </si>
  <si>
    <t>Náklady na zkušební provoz - 72 h</t>
  </si>
  <si>
    <t>-102010869</t>
  </si>
  <si>
    <t>https://podminky.urs.cz/item/CS_URS_2025_02/092103000</t>
  </si>
  <si>
    <t>1 "zkušební provoz 72 hodin"</t>
  </si>
  <si>
    <t>ZS - Závorový systém</t>
  </si>
  <si>
    <t xml:space="preserve">      783 - Dokončovací práce - nátěry</t>
  </si>
  <si>
    <t xml:space="preserve">      21-M - Elektromontáže</t>
  </si>
  <si>
    <t>742230003</t>
  </si>
  <si>
    <t>Montáž venkovní kamery</t>
  </si>
  <si>
    <t>1627563176</t>
  </si>
  <si>
    <t>https://podminky.urs.cz/item/CS_URS_2025_02/742230003</t>
  </si>
  <si>
    <t>38475037</t>
  </si>
  <si>
    <t>kamera s integrovaným modulem pro rozpoznávání SPZ, PoE injektor pro napájení</t>
  </si>
  <si>
    <t>-1886452333</t>
  </si>
  <si>
    <t>742230009</t>
  </si>
  <si>
    <t>Montáž samolepky "Střeženo kamerovým systémem"</t>
  </si>
  <si>
    <t>1885709338</t>
  </si>
  <si>
    <t>https://podminky.urs.cz/item/CS_URS_2025_02/742230009</t>
  </si>
  <si>
    <t>73558003</t>
  </si>
  <si>
    <t>samolepka "Střeženo kamerovým systémem" A5 červený text a piktogram v červeném rámu</t>
  </si>
  <si>
    <t>-690628554</t>
  </si>
  <si>
    <t>783</t>
  </si>
  <si>
    <t>Dokončovací práce - nátěry</t>
  </si>
  <si>
    <t>919112233</t>
  </si>
  <si>
    <t>Řezání dilatačních spár v živičném krytu vytvoření komůrky pro těsnicí zálivku šířky 20 mm, hloubky 40 mm</t>
  </si>
  <si>
    <t>-115215882</t>
  </si>
  <si>
    <t>https://podminky.urs.cz/item/CS_URS_2025_02/919112233</t>
  </si>
  <si>
    <t>(10*4)*5 "indukční smyčky"</t>
  </si>
  <si>
    <t>919121233</t>
  </si>
  <si>
    <t>Utěsnění dilatačních spár zálivkou za studena v cementobetonovém nebo živočném krytu včetně adhezního nátěru bez těsnicího profilu pod zálivkou, pro komůrky šířky 20 mm, hloubky 40 mm</t>
  </si>
  <si>
    <t>379979472</t>
  </si>
  <si>
    <t>https://podminky.urs.cz/item/CS_URS_2025_02/919121233</t>
  </si>
  <si>
    <t>11162570</t>
  </si>
  <si>
    <t>hmota nátěrová penetrační plastická pro živičné zálivky</t>
  </si>
  <si>
    <t>1938270759</t>
  </si>
  <si>
    <t>8,33333333333333*1,2 "Přepočtené koeficientem množství</t>
  </si>
  <si>
    <t>11163684</t>
  </si>
  <si>
    <t>Samolepicí elastoplastická modifikovaná živičná těsnicí páska pro kolmý spoj komunikací š 35mm tl 8mm</t>
  </si>
  <si>
    <t>-1272979712</t>
  </si>
  <si>
    <t>2*(10*4) "indukční smyčky"</t>
  </si>
  <si>
    <t>58942431</t>
  </si>
  <si>
    <t>beton asfaltový vrstva obrusná ACO 8 pojivo asfalt 50/70</t>
  </si>
  <si>
    <t>-2068799672</t>
  </si>
  <si>
    <t>(10*4)*0,02*0,04*2,7 "indukční smyčky"</t>
  </si>
  <si>
    <t>0,086*1,2 "Přepočtené koeficientem množství</t>
  </si>
  <si>
    <t>220300451</t>
  </si>
  <si>
    <t>Montáž formy pro kabely TCEKE, TCEKFY, TCEKY, TCEKEZE, TCEKEY do 2 P 1,0</t>
  </si>
  <si>
    <t>1487262218</t>
  </si>
  <si>
    <t>https://podminky.urs.cz/item/CS_URS_2025_02/220300451</t>
  </si>
  <si>
    <t>RMAT0017</t>
  </si>
  <si>
    <t>Vodotěsná spojka indukční smyčky</t>
  </si>
  <si>
    <t>560104989</t>
  </si>
  <si>
    <t>Oživení, nastavení a přezkoušení systému parkovacích závor</t>
  </si>
  <si>
    <t>-1009402581</t>
  </si>
  <si>
    <t>Zaškolení obsluhy pro systém parkovacích závor</t>
  </si>
  <si>
    <t>495323118</t>
  </si>
  <si>
    <t>Vyhotovení protokolu o funkční zkoušce parkovacího systému</t>
  </si>
  <si>
    <t>1051500896</t>
  </si>
  <si>
    <t>220860205</t>
  </si>
  <si>
    <t>Montáž parkovištní závory</t>
  </si>
  <si>
    <t>553071997</t>
  </si>
  <si>
    <t>https://podminky.urs.cz/item/CS_URS_2025_02/220860205</t>
  </si>
  <si>
    <t>74910475</t>
  </si>
  <si>
    <t>závora silniční ráhno do dl 3,5 m plastový něbo kovový kryt, s frekvencí 10000cyklů/den, automatická závora pravá, trojfázový motor, řízen frekvenčním měničem, rychlost 0,9 - 6s</t>
  </si>
  <si>
    <t>1839838694</t>
  </si>
  <si>
    <t>74910475.R01</t>
  </si>
  <si>
    <t>horní plastový kryt na závoru silniční</t>
  </si>
  <si>
    <t>501582752</t>
  </si>
  <si>
    <t>74910475.R02</t>
  </si>
  <si>
    <t>ráhno lomené s gomou pro silniční závoru, délka 3 m, zalomená</t>
  </si>
  <si>
    <t>-1241949498</t>
  </si>
  <si>
    <t>220860206</t>
  </si>
  <si>
    <t>Uvedeni parkovištní závory do trvalého provozu</t>
  </si>
  <si>
    <t>-533080719</t>
  </si>
  <si>
    <t>https://podminky.urs.cz/item/CS_URS_2025_02/220860206</t>
  </si>
  <si>
    <t>220860301</t>
  </si>
  <si>
    <t>Montáž automatického platebního terminálu</t>
  </si>
  <si>
    <t>-1039595402</t>
  </si>
  <si>
    <t>https://podminky.urs.cz/item/CS_URS_2025_02/220860301</t>
  </si>
  <si>
    <t>1 "automatický platební terminál"</t>
  </si>
  <si>
    <t>1 "výjezdový terminál"</t>
  </si>
  <si>
    <t>74910351</t>
  </si>
  <si>
    <t>Automatický platební terminál - základní sestavapro systémovou pokladnu, průmyslový řídící počítač Fujitsu s WIN10, 8'', TFT LCD dotykový displej 1024x768, bezpečnostní vložky FAB, napájení 230 VAC, zálohování, UPS-650, Paylink set, eth switch</t>
  </si>
  <si>
    <t>454672320</t>
  </si>
  <si>
    <t>74910351.R01</t>
  </si>
  <si>
    <t>Čtečka bankovek, recyklátor bankovek, 2x60ks, trezor s kapacitou 600ks bankovek s možností konfigurovatelného escrow 1 až 10 ks bankovek</t>
  </si>
  <si>
    <t>-1833058433</t>
  </si>
  <si>
    <t>74910351.R02</t>
  </si>
  <si>
    <t>Mincovní hospodářství CZK, vrácení 4 nominálů0 tuby 2x50,- 2x20,- 10,- 5,-, nerezový trezor mincí</t>
  </si>
  <si>
    <t>-1464862858</t>
  </si>
  <si>
    <t>74910351.R03</t>
  </si>
  <si>
    <t>Skener parkovacích lístků QR pro vestavbu do automatického platebního terminálu</t>
  </si>
  <si>
    <t>-1576946299</t>
  </si>
  <si>
    <t>40467004</t>
  </si>
  <si>
    <t>Čtečka RFID karet - univerzální čtečka podporující více standardů, Interface USB, karet MIFARE (125kHz, 134.2kHz, 13.56MHz)</t>
  </si>
  <si>
    <t>-1001235709</t>
  </si>
  <si>
    <t>2 "automatický platební terminál"</t>
  </si>
  <si>
    <t>2+2 "příjezdový / výjezdový terminál"</t>
  </si>
  <si>
    <t>40467011</t>
  </si>
  <si>
    <t>Čtečka platebních karet, Bankovní set pro možnost platby bankovní kartou (NFC platby)</t>
  </si>
  <si>
    <t>727634035</t>
  </si>
  <si>
    <t>2 "příjezdový / výjezdový terminál"</t>
  </si>
  <si>
    <t>1 "manuální pokladna"</t>
  </si>
  <si>
    <t>40561130</t>
  </si>
  <si>
    <t>jednotka termostatická s topným tělesem a ventilátorem pro topení či chlazení v rozváděči</t>
  </si>
  <si>
    <t>-22395257</t>
  </si>
  <si>
    <t>40467011.R01</t>
  </si>
  <si>
    <t>Interkom audio kit VOIP (1-16 tlačítek)</t>
  </si>
  <si>
    <t>-239241160</t>
  </si>
  <si>
    <t>4 "příjezdový / výjezdový terminál"</t>
  </si>
  <si>
    <t>40467011.R02</t>
  </si>
  <si>
    <t>Příjezdový/výjezdová terminál "rezidenti"</t>
  </si>
  <si>
    <t>-1721511983</t>
  </si>
  <si>
    <t>1 "příjezdový terminál"</t>
  </si>
  <si>
    <t>74910460</t>
  </si>
  <si>
    <t>Příjezdový / výjezdový terminál, včetně řídící jednotky</t>
  </si>
  <si>
    <t>1781234798</t>
  </si>
  <si>
    <t>40466092</t>
  </si>
  <si>
    <t>Dotykový LCD displej 8'', rozhraní HDMI, 1x USB-B, napájení 12VDC</t>
  </si>
  <si>
    <t>-163432163</t>
  </si>
  <si>
    <t>220860232</t>
  </si>
  <si>
    <t>Montáž pevného sloupu na připravený základ</t>
  </si>
  <si>
    <t>-1151984368</t>
  </si>
  <si>
    <t>https://podminky.urs.cz/item/CS_URS_2025_02/220860232</t>
  </si>
  <si>
    <t>31686023</t>
  </si>
  <si>
    <t>kamerový stožár, 3 m, žz zevnitř i vně, přírubový</t>
  </si>
  <si>
    <t>-2032331588</t>
  </si>
  <si>
    <t>53390011</t>
  </si>
  <si>
    <t>bednění rámové základových desek</t>
  </si>
  <si>
    <t>-679373216</t>
  </si>
  <si>
    <t>220870202</t>
  </si>
  <si>
    <t>Montáž počítačového ovládání včetně instalace HW a SW parkovacích závor</t>
  </si>
  <si>
    <t>-1422632171</t>
  </si>
  <si>
    <t>https://podminky.urs.cz/item/CS_URS_2025_02/220870202</t>
  </si>
  <si>
    <t>95311025</t>
  </si>
  <si>
    <t>Řídící počítač závorového systému včetně RACK, licenci Win Server 2022, UPS, mikrotik router, SQL EXPRESS, RAM 32 GB, uložiště 2x NVME WD RED SN700 500GB / ZFS RAID1, 1x HDD 1TB WD GOLD - server HDD</t>
  </si>
  <si>
    <t>893004162</t>
  </si>
  <si>
    <t>40467004.R01</t>
  </si>
  <si>
    <t>Stolní USB tečka RFID karet podporující více standardů, Interface USB (125kHz, 134.2kHz, 13.56MHz)</t>
  </si>
  <si>
    <t>-1193200813</t>
  </si>
  <si>
    <t>1 "řídící počítač"</t>
  </si>
  <si>
    <t>40467004.R02</t>
  </si>
  <si>
    <t>stolní telefon audio VOIP (PoE) - 2N stolní hláska včetně PoE adaptéru</t>
  </si>
  <si>
    <t>1426757390</t>
  </si>
  <si>
    <t>40467004.R03</t>
  </si>
  <si>
    <t>Řídící software pro Windows včetně vzdáleného přístupu přes web pro 5 připojených zařízení</t>
  </si>
  <si>
    <t>-285239932</t>
  </si>
  <si>
    <t>40467004.R04</t>
  </si>
  <si>
    <t xml:space="preserve">Řídící software - modul rezidentů,  Správa oprávnění vjezdů pro jednotlivé skupiny uživatelů, různé typy identifikátorů (SPZ, magnetické RFID karty, lístky apod.)</t>
  </si>
  <si>
    <t>-356625143</t>
  </si>
  <si>
    <t>40467004.R05</t>
  </si>
  <si>
    <t>Řídící software - modul SPZ</t>
  </si>
  <si>
    <t>-1193880630</t>
  </si>
  <si>
    <t>220960165</t>
  </si>
  <si>
    <t>Montáž jednozávitové indukční smyčky s impedančním transformátorem</t>
  </si>
  <si>
    <t>1285255726</t>
  </si>
  <si>
    <t>https://podminky.urs.cz/item/CS_URS_2025_02/220960165</t>
  </si>
  <si>
    <t>74910535</t>
  </si>
  <si>
    <t>detektor indukční dvoukanálový pro závoru</t>
  </si>
  <si>
    <t>769038272</t>
  </si>
  <si>
    <t>210800848</t>
  </si>
  <si>
    <t>Montáž měděných vodičů CSA, CSAS 1 kV 10 mm2 uložených pevně</t>
  </si>
  <si>
    <t>541700678</t>
  </si>
  <si>
    <t>https://podminky.urs.cz/item/CS_URS_2025_02/210800848</t>
  </si>
  <si>
    <t>341425070</t>
  </si>
  <si>
    <t>vodič propojovací Al jádro plné izolace PVC 450/750V (AY) 1x25mm2</t>
  </si>
  <si>
    <t>-589084312</t>
  </si>
  <si>
    <t>10*4</t>
  </si>
  <si>
    <t>40*1,2 "Přepočtené koeficientem množství</t>
  </si>
  <si>
    <t>404611214</t>
  </si>
  <si>
    <t>Impedanční transformátor pro jednozávitové smyčky</t>
  </si>
  <si>
    <t>518297686</t>
  </si>
  <si>
    <t>-758237235</t>
  </si>
  <si>
    <t>415900029</t>
  </si>
  <si>
    <t>-177578829</t>
  </si>
  <si>
    <t>-894370199</t>
  </si>
  <si>
    <t>1745489051</t>
  </si>
  <si>
    <t>8 "funkční zkouška"</t>
  </si>
  <si>
    <t>8*4 "Programování systému"</t>
  </si>
  <si>
    <t>8*7 "Oživení, nastavení, programování"</t>
  </si>
  <si>
    <t>-154055064</t>
  </si>
  <si>
    <t>-5488279</t>
  </si>
  <si>
    <t>906618838</t>
  </si>
  <si>
    <t>689959862</t>
  </si>
  <si>
    <t>-1146336633</t>
  </si>
  <si>
    <t>-1296570906</t>
  </si>
  <si>
    <t>1109909504</t>
  </si>
  <si>
    <t>SO 407 - Přeložka Eg.d sdělovacího kabelu</t>
  </si>
  <si>
    <t>7 - Slaboproudé montáže a dodávky</t>
  </si>
  <si>
    <t>07</t>
  </si>
  <si>
    <t>Ruční zához kabelové rýhy 50cm šir.,90cm hlub.,zem.tř.2</t>
  </si>
  <si>
    <t>Poznámka k položce:_x000d_
Dočasná trasa přeložky pod komunikací</t>
  </si>
  <si>
    <t>09</t>
  </si>
  <si>
    <t>Hutnění zeminy,vrstva zeminy do 30 cm</t>
  </si>
  <si>
    <t>05</t>
  </si>
  <si>
    <t>Zř.kab.lože,kop.pís.,tl.zás.vrst.10cm,1x krycí deska 15cm</t>
  </si>
  <si>
    <t>Krytí kab.fólie výstražné z PVC, šířka 33 cm</t>
  </si>
  <si>
    <t>Úprava terénu</t>
  </si>
  <si>
    <t>Doprava písku na stavbu</t>
  </si>
  <si>
    <t>02</t>
  </si>
  <si>
    <t>Hloubení kabelové rýhy 50cm šir.,90cm hlub.,zem.tř.2</t>
  </si>
  <si>
    <t>Poznámka k položce:_x000d_
Dočasná trasa přeložky,</t>
  </si>
  <si>
    <t>Slaboproudé montáže a dodávky</t>
  </si>
  <si>
    <t>Nezměřitelné pracovní výkony</t>
  </si>
  <si>
    <t>HOD</t>
  </si>
  <si>
    <t>Geodetické zaměření</t>
  </si>
  <si>
    <t>KM</t>
  </si>
  <si>
    <t>Zřízení vývod.od kab.optického</t>
  </si>
  <si>
    <t>KS</t>
  </si>
  <si>
    <t>Dozor správců dotčených sítí</t>
  </si>
  <si>
    <t>Předběžný průzkum staveniště</t>
  </si>
  <si>
    <t>Měření OTDR po překládce</t>
  </si>
  <si>
    <t>VL.</t>
  </si>
  <si>
    <t>Kabel optický</t>
  </si>
  <si>
    <t>Poznámka k položce:_x000d_
Délka optického kabelu v definitivní poloze, bude použit i pro dočasnou překládku.</t>
  </si>
  <si>
    <t>Pomocné montážní práce</t>
  </si>
  <si>
    <t>Připojení kabelu v rozvaděči</t>
  </si>
  <si>
    <t>Zakreslení skutečného stavu</t>
  </si>
  <si>
    <t>SO 408 - Vnitřní osvětlení</t>
  </si>
  <si>
    <t>01 - Svítidla</t>
  </si>
  <si>
    <t>02 - Kabely</t>
  </si>
  <si>
    <t>03 - Nosný materiál</t>
  </si>
  <si>
    <t>04 - Spínače</t>
  </si>
  <si>
    <t>05 - Ostatní</t>
  </si>
  <si>
    <t>01</t>
  </si>
  <si>
    <t>Svítidla</t>
  </si>
  <si>
    <t>01.04</t>
  </si>
  <si>
    <t>Svítidlo typ D</t>
  </si>
  <si>
    <t>ks</t>
  </si>
  <si>
    <t>01.03</t>
  </si>
  <si>
    <t>Svítidlo typ C</t>
  </si>
  <si>
    <t>01.02</t>
  </si>
  <si>
    <t>Svítidlo typ B</t>
  </si>
  <si>
    <t>01.01</t>
  </si>
  <si>
    <t>Svítidlo typ A</t>
  </si>
  <si>
    <t>01.06</t>
  </si>
  <si>
    <t>Svítidlo typ N2</t>
  </si>
  <si>
    <t>01.05</t>
  </si>
  <si>
    <t>Svítidlo typ N1</t>
  </si>
  <si>
    <t>01.07</t>
  </si>
  <si>
    <t>Montáž svítidel</t>
  </si>
  <si>
    <t>Kabely</t>
  </si>
  <si>
    <t>02.03</t>
  </si>
  <si>
    <t>Vodič Cu 16 ZŽ</t>
  </si>
  <si>
    <t>02.04</t>
  </si>
  <si>
    <t>Kabel CYKY 2Ax1,5 vč. uložení a zapojení, ukončení</t>
  </si>
  <si>
    <t>02.06</t>
  </si>
  <si>
    <t>Kabel CYKY 5Cx1,5 vč. uložení a zapojení, ukončení</t>
  </si>
  <si>
    <t>02.02</t>
  </si>
  <si>
    <t>Vodič Cu 6 ZŽ</t>
  </si>
  <si>
    <t>02.01</t>
  </si>
  <si>
    <t>Vodič Cu 4 ZŽ</t>
  </si>
  <si>
    <t>02.05</t>
  </si>
  <si>
    <t>Kabel CYKY 3Cx1,5 vč. uložení a zapojení, ukončení</t>
  </si>
  <si>
    <t>03</t>
  </si>
  <si>
    <t>Nosný materiál</t>
  </si>
  <si>
    <t>03.04</t>
  </si>
  <si>
    <t>Kabelový žlab drátěný 200/50 včetně uložení</t>
  </si>
  <si>
    <t>03.06</t>
  </si>
  <si>
    <t>Krabicová rozvodka do vlhka IP44 + svorky s upevněním na stěnu nebo do žlabu, včetně zapojení</t>
  </si>
  <si>
    <t>03.03</t>
  </si>
  <si>
    <t>Kabelový žlab drátěný 100/50 včetně uložení</t>
  </si>
  <si>
    <t>03.02</t>
  </si>
  <si>
    <t>Ocel. nos. konstr. pomocná s nařezáním a úpravou</t>
  </si>
  <si>
    <t>03.01</t>
  </si>
  <si>
    <t>TRUBKA o25mm TUHÁ , černá, včetně uchycení</t>
  </si>
  <si>
    <t>03.05</t>
  </si>
  <si>
    <t>Kabelová příchytka, 2 kab.</t>
  </si>
  <si>
    <t>04</t>
  </si>
  <si>
    <t>Spínače</t>
  </si>
  <si>
    <t>04.02</t>
  </si>
  <si>
    <t>SNÍMAČ POHYBU IP44, redukce dosahu, 12m, spínání relé, 180st.</t>
  </si>
  <si>
    <t>04.01</t>
  </si>
  <si>
    <t>Spínač řaz.1, 250V, 10A, IP44, na povrch, kompletní</t>
  </si>
  <si>
    <t>05.13</t>
  </si>
  <si>
    <t>Vyhledání stáv. rozvodů NN</t>
  </si>
  <si>
    <t>h</t>
  </si>
  <si>
    <t>05.03</t>
  </si>
  <si>
    <t>Protipožární ucpávky</t>
  </si>
  <si>
    <t>05.12</t>
  </si>
  <si>
    <t>Plán skutečného provedení</t>
  </si>
  <si>
    <t>05.05</t>
  </si>
  <si>
    <t>Průrazy zdivem, stropem</t>
  </si>
  <si>
    <t>05.10</t>
  </si>
  <si>
    <t>Likvidace odpadu vč. uložení dle platné legislativy</t>
  </si>
  <si>
    <t>05.07</t>
  </si>
  <si>
    <t>Uvedení do provozu jako celek</t>
  </si>
  <si>
    <t>05.02</t>
  </si>
  <si>
    <t>Štítky na krabice, spínače a zásuvky</t>
  </si>
  <si>
    <t>05.16</t>
  </si>
  <si>
    <t>Výstražné tabulky jako celek</t>
  </si>
  <si>
    <t>05.11</t>
  </si>
  <si>
    <t>Dílenská dokumentace</t>
  </si>
  <si>
    <t>05.01</t>
  </si>
  <si>
    <t>Bernard svorka vč. Cu pásku</t>
  </si>
  <si>
    <t>05.04</t>
  </si>
  <si>
    <t>Pomocný instalační materiál</t>
  </si>
  <si>
    <t>05.09</t>
  </si>
  <si>
    <t>Výchozí revizní zpráva jako celek</t>
  </si>
  <si>
    <t>05.06</t>
  </si>
  <si>
    <t>Mimostav. doprava</t>
  </si>
  <si>
    <t>05.08</t>
  </si>
  <si>
    <t>Zkušební provoz</t>
  </si>
  <si>
    <t>05.14</t>
  </si>
  <si>
    <t>Napojení na stáv. rozvody NN, sv. obvody</t>
  </si>
  <si>
    <t>05.15</t>
  </si>
  <si>
    <t>Koordinace s ostatními profesemi během stavby</t>
  </si>
  <si>
    <t>SO 801 - Úprava území</t>
  </si>
  <si>
    <t>Poznámka k položce:_x000d_
odstranění stávající betonové dlažby včetně lože, odvozu a uložení na recyklační skládku</t>
  </si>
  <si>
    <t>181411131</t>
  </si>
  <si>
    <t>Založení parkového trávníku výsevem pl do 1000 m2 v rovině a ve svahu do 1:5</t>
  </si>
  <si>
    <t>Poznámka k položce:_x000d_
založení trávníku oměřeno Acad</t>
  </si>
  <si>
    <t>113107163</t>
  </si>
  <si>
    <t>Odstranění podkladu z kameniva drceného tl přes 200 do 300 mm strojně pl přes 50 do 200 m2</t>
  </si>
  <si>
    <t>00572410</t>
  </si>
  <si>
    <t>osivo směs travní parková</t>
  </si>
  <si>
    <t>185804312</t>
  </si>
  <si>
    <t>Zalití rostlin vodou plocha přes 20 m2</t>
  </si>
  <si>
    <t>Poznámka k položce:_x000d_
1x ošetření trávníku vodou</t>
  </si>
  <si>
    <t>Poznámka k položce:_x000d_
chodník - Plošná betonová dlažba šedá 200/200 tl. 60 mm do lože z drti fr. 4/8 tl. 40 mm</t>
  </si>
  <si>
    <t>SO 802 - Úprava sběrného dvora</t>
  </si>
  <si>
    <t>131251102</t>
  </si>
  <si>
    <t>Hloubení jam nezapažených v hornině třídy těžitelnosti I skupiny 3 objem do 50 m3 strojně</t>
  </si>
  <si>
    <t>Poznámka k položce:_x000d_
odkop zeminy v místě budoucího sběrného dvoru</t>
  </si>
  <si>
    <t>Poznámka k položce:_x000d_
hloubení pro patku sloupku oplocení do hl. 0,8 m</t>
  </si>
  <si>
    <t>Poznámka k položce:_x000d_
úprava figury</t>
  </si>
  <si>
    <t>113106240</t>
  </si>
  <si>
    <t>Rozebrání vozovek ze silničních dílců se spárami vyplněnými kamenivem strojně pl přes 200 m2</t>
  </si>
  <si>
    <t>113107346</t>
  </si>
  <si>
    <t>Odstranění podkladu živičného tl přes 250 do 300 mm strojně pl do 50 m2</t>
  </si>
  <si>
    <t>Poznámka k položce:_x000d_
odstranění podkladních vrstev tl. 300 mm s asfaltovým pojivem</t>
  </si>
  <si>
    <t>Poznámka k položce:_x000d_
frézování plochy před sběrným dvorem</t>
  </si>
  <si>
    <t>275313611</t>
  </si>
  <si>
    <t>Základové patky z betonu tř. C 16/20</t>
  </si>
  <si>
    <t>Poznámka k položce:_x000d_
beton patek sloupků oplocení z betonu C16/20</t>
  </si>
  <si>
    <t>Poznámka k položce:_x000d_
Ložná vrstva ACL 16+ 60 mm</t>
  </si>
  <si>
    <t>564851011</t>
  </si>
  <si>
    <t>Podklad ze štěrkodrtě ŠD plochy do 100 m2 tl 150 mm</t>
  </si>
  <si>
    <t>Poznámka k položce:_x000d_
ŠDa 150 mm fr 0/32 ve 2 vrstvách 150 mm</t>
  </si>
  <si>
    <t>Poznámka k položce:_x000d_
Spojovací postřiik mezi ložnou a podkladní vrstvou PS-CP 0,4 kg/m2</t>
  </si>
  <si>
    <t>Poznámka k položce:_x000d_
Podkladní vrstva ACP 22+ 50mm</t>
  </si>
  <si>
    <t>Poznámka k položce:_x000d_
Spojovací postřik mezi ložnou a podkladní vrstvou PS-CP 0,3kg/m2</t>
  </si>
  <si>
    <t>Poznámka k položce:_x000d_
Obrusná vrstva ACO 11+ 40 mm</t>
  </si>
  <si>
    <t>Poznámka k položce:_x000d_
Štěrkodrť ŠDa tl 200 mm</t>
  </si>
  <si>
    <t>567122114</t>
  </si>
  <si>
    <t>Podklad ze směsi stmelené cementem SC C 8/10 (KSC I) tl 150 mm</t>
  </si>
  <si>
    <t>Poznámka k položce:_x000d_
Stabilizace podloží cementem SC C8/10 150 mm</t>
  </si>
  <si>
    <t>642232</t>
  </si>
  <si>
    <t>Dveře kompletní kovové 2-křídlové</t>
  </si>
  <si>
    <t xml:space="preserve">Poznámka k položce:_x000d_
ocelová brána do dvora 5,0 x 2,0 m_x000d_
Položka zahrnuje: - dodávka oken dle specifikace objednatele - montáž nových oken do připravených otvorů (tj. zakotvení do ostění a zapěnění spáry PUR pěnou) - seřízení výrobků k jejich plné funkčnosti - případné zapravení venkovního i vnitřního ostění - zajištění prováděných prací tak, aby nebyly znečištěny a poškozeny vnitřní prostory  - případná výmalba vnitřních ostění oken  - pokud se jedná o finální stavební práci, zahrnuje i zajištění úklidu vnitřních i vnějších prostor Položka nezahrnuje: - x</t>
  </si>
  <si>
    <t>348401130</t>
  </si>
  <si>
    <t>Montáž oplocení ze strojového pletiva s napínacími dráty v přes 1,6 do 2,0 m</t>
  </si>
  <si>
    <t>Poznámka k položce:_x000d_
Nové oplocení sběrného dvora výšky 2,0 m dl. 60 m</t>
  </si>
  <si>
    <t>338171113</t>
  </si>
  <si>
    <t>Osazování sloupků a vzpěr plotových ocelových v do 2 m se zabetonováním</t>
  </si>
  <si>
    <t>55342243</t>
  </si>
  <si>
    <t>sloupek plotový Pz 2500/48x1,5mm</t>
  </si>
  <si>
    <t>Poznámka k položce:_x000d_
sloupky a vzpěry oplocení trubka průměru 60 mm tl. 2 mm délky 2,7 m, hmotnost 2,86 kg/m</t>
  </si>
  <si>
    <t>59217034</t>
  </si>
  <si>
    <t>obrubník silniční betonový 1000x150x300mm</t>
  </si>
  <si>
    <t>Poznámka k položce:_x000d_
Silniční obrubníky 150x300x1000 včetně betonového lože</t>
  </si>
  <si>
    <t>Poznámka k položce:_x000d_
Chodníkové obrubníky 100x300x1000, včetně betonového lože</t>
  </si>
  <si>
    <t>59217033</t>
  </si>
  <si>
    <t>obrubník silniční betonový 1000x100x300mm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</si>
</sst>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0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167" fontId="39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calcChain" Target="calcChain.xml" /><Relationship Id="rId2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110501" TargetMode="External" /><Relationship Id="rId2" Type="http://schemas.openxmlformats.org/officeDocument/2006/relationships/hyperlink" Target="https://podminky.urs.cz/item/CS_URS_2025_02/741210002" TargetMode="External" /><Relationship Id="rId3" Type="http://schemas.openxmlformats.org/officeDocument/2006/relationships/hyperlink" Target="https://podminky.urs.cz/item/CS_URS_2025_02/741213815" TargetMode="External" /><Relationship Id="rId4" Type="http://schemas.openxmlformats.org/officeDocument/2006/relationships/hyperlink" Target="https://podminky.urs.cz/item/CS_URS_2025_02/741213847" TargetMode="External" /><Relationship Id="rId5" Type="http://schemas.openxmlformats.org/officeDocument/2006/relationships/hyperlink" Target="https://podminky.urs.cz/item/CS_URS_2025_02/741312011" TargetMode="External" /><Relationship Id="rId6" Type="http://schemas.openxmlformats.org/officeDocument/2006/relationships/hyperlink" Target="https://podminky.urs.cz/item/CS_URS_2025_02/741420913" TargetMode="External" /><Relationship Id="rId7" Type="http://schemas.openxmlformats.org/officeDocument/2006/relationships/hyperlink" Target="https://podminky.urs.cz/item/CS_URS_2025_02/741811021" TargetMode="External" /><Relationship Id="rId8" Type="http://schemas.openxmlformats.org/officeDocument/2006/relationships/hyperlink" Target="https://podminky.urs.cz/item/CS_URS_2025_02/741812011" TargetMode="External" /><Relationship Id="rId9" Type="http://schemas.openxmlformats.org/officeDocument/2006/relationships/hyperlink" Target="https://podminky.urs.cz/item/CS_URS_2025_02/741820001" TargetMode="External" /><Relationship Id="rId10" Type="http://schemas.openxmlformats.org/officeDocument/2006/relationships/hyperlink" Target="https://podminky.urs.cz/item/CS_URS_2025_02/741820013" TargetMode="External" /><Relationship Id="rId11" Type="http://schemas.openxmlformats.org/officeDocument/2006/relationships/hyperlink" Target="https://podminky.urs.cz/item/CS_URS_2025_02/742330031" TargetMode="External" /><Relationship Id="rId12" Type="http://schemas.openxmlformats.org/officeDocument/2006/relationships/hyperlink" Target="https://podminky.urs.cz/item/CS_URS_2025_02/210100001" TargetMode="External" /><Relationship Id="rId13" Type="http://schemas.openxmlformats.org/officeDocument/2006/relationships/hyperlink" Target="https://podminky.urs.cz/item/CS_URS_2025_02/210100003" TargetMode="External" /><Relationship Id="rId14" Type="http://schemas.openxmlformats.org/officeDocument/2006/relationships/hyperlink" Target="https://podminky.urs.cz/item/CS_URS_2025_02/210202013" TargetMode="External" /><Relationship Id="rId15" Type="http://schemas.openxmlformats.org/officeDocument/2006/relationships/hyperlink" Target="https://podminky.urs.cz/item/CS_URS_2025_02/210204011" TargetMode="External" /><Relationship Id="rId16" Type="http://schemas.openxmlformats.org/officeDocument/2006/relationships/hyperlink" Target="https://podminky.urs.cz/item/CS_URS_2025_02/210204103" TargetMode="External" /><Relationship Id="rId17" Type="http://schemas.openxmlformats.org/officeDocument/2006/relationships/hyperlink" Target="https://podminky.urs.cz/item/CS_URS_2025_02/210204105" TargetMode="External" /><Relationship Id="rId18" Type="http://schemas.openxmlformats.org/officeDocument/2006/relationships/hyperlink" Target="https://podminky.urs.cz/item/CS_URS_2025_02/210204201" TargetMode="External" /><Relationship Id="rId19" Type="http://schemas.openxmlformats.org/officeDocument/2006/relationships/hyperlink" Target="https://podminky.urs.cz/item/CS_URS_2025_02/210204202" TargetMode="External" /><Relationship Id="rId20" Type="http://schemas.openxmlformats.org/officeDocument/2006/relationships/hyperlink" Target="https://podminky.urs.cz/item/CS_URS_2025_02/210220001" TargetMode="External" /><Relationship Id="rId21" Type="http://schemas.openxmlformats.org/officeDocument/2006/relationships/hyperlink" Target="https://podminky.urs.cz/item/CS_URS_2025_02/210220002" TargetMode="External" /><Relationship Id="rId22" Type="http://schemas.openxmlformats.org/officeDocument/2006/relationships/hyperlink" Target="https://podminky.urs.cz/item/CS_URS_2025_02/210280003" TargetMode="External" /><Relationship Id="rId23" Type="http://schemas.openxmlformats.org/officeDocument/2006/relationships/hyperlink" Target="https://podminky.urs.cz/item/CS_URS_2025_02/210812011" TargetMode="External" /><Relationship Id="rId24" Type="http://schemas.openxmlformats.org/officeDocument/2006/relationships/hyperlink" Target="https://podminky.urs.cz/item/CS_URS_2025_02/210813035" TargetMode="External" /><Relationship Id="rId25" Type="http://schemas.openxmlformats.org/officeDocument/2006/relationships/hyperlink" Target="https://podminky.urs.cz/item/CS_URS_2025_02/218100108" TargetMode="External" /><Relationship Id="rId26" Type="http://schemas.openxmlformats.org/officeDocument/2006/relationships/hyperlink" Target="https://podminky.urs.cz/item/CS_URS_2025_02/218191514" TargetMode="External" /><Relationship Id="rId27" Type="http://schemas.openxmlformats.org/officeDocument/2006/relationships/hyperlink" Target="https://podminky.urs.cz/item/CS_URS_2025_02/218202013" TargetMode="External" /><Relationship Id="rId28" Type="http://schemas.openxmlformats.org/officeDocument/2006/relationships/hyperlink" Target="https://podminky.urs.cz/item/CS_URS_2025_02/218204011" TargetMode="External" /><Relationship Id="rId29" Type="http://schemas.openxmlformats.org/officeDocument/2006/relationships/hyperlink" Target="https://podminky.urs.cz/item/CS_URS_2025_02/218204103" TargetMode="External" /><Relationship Id="rId30" Type="http://schemas.openxmlformats.org/officeDocument/2006/relationships/hyperlink" Target="https://podminky.urs.cz/item/CS_URS_2025_02/218220020" TargetMode="External" /><Relationship Id="rId31" Type="http://schemas.openxmlformats.org/officeDocument/2006/relationships/hyperlink" Target="https://podminky.urs.cz/item/CS_URS_2025_02/218220022" TargetMode="External" /><Relationship Id="rId32" Type="http://schemas.openxmlformats.org/officeDocument/2006/relationships/hyperlink" Target="https://podminky.urs.cz/item/CS_URS_2025_02/218902012" TargetMode="External" /><Relationship Id="rId33" Type="http://schemas.openxmlformats.org/officeDocument/2006/relationships/hyperlink" Target="https://podminky.urs.cz/item/CS_URS_2025_02/741810011" TargetMode="External" /><Relationship Id="rId34" Type="http://schemas.openxmlformats.org/officeDocument/2006/relationships/hyperlink" Target="https://podminky.urs.cz/item/CS_URS_2025_02/220110346" TargetMode="External" /><Relationship Id="rId35" Type="http://schemas.openxmlformats.org/officeDocument/2006/relationships/hyperlink" Target="https://podminky.urs.cz/item/CS_URS_2025_02/151713111" TargetMode="External" /><Relationship Id="rId36" Type="http://schemas.openxmlformats.org/officeDocument/2006/relationships/hyperlink" Target="https://podminky.urs.cz/item/CS_URS_2025_02/162351103" TargetMode="External" /><Relationship Id="rId37" Type="http://schemas.openxmlformats.org/officeDocument/2006/relationships/hyperlink" Target="https://podminky.urs.cz/item/CS_URS_2025_02/171152501" TargetMode="External" /><Relationship Id="rId38" Type="http://schemas.openxmlformats.org/officeDocument/2006/relationships/hyperlink" Target="https://podminky.urs.cz/item/CS_URS_2025_02/181351007" TargetMode="External" /><Relationship Id="rId39" Type="http://schemas.openxmlformats.org/officeDocument/2006/relationships/hyperlink" Target="https://podminky.urs.cz/item/CS_URS_2025_02/460010023" TargetMode="External" /><Relationship Id="rId40" Type="http://schemas.openxmlformats.org/officeDocument/2006/relationships/hyperlink" Target="https://podminky.urs.cz/item/CS_URS_2025_02/460161173" TargetMode="External" /><Relationship Id="rId41" Type="http://schemas.openxmlformats.org/officeDocument/2006/relationships/hyperlink" Target="https://podminky.urs.cz/item/CS_URS_2025_02/460431183" TargetMode="External" /><Relationship Id="rId42" Type="http://schemas.openxmlformats.org/officeDocument/2006/relationships/hyperlink" Target="https://podminky.urs.cz/item/CS_URS_2025_02/460171333" TargetMode="External" /><Relationship Id="rId43" Type="http://schemas.openxmlformats.org/officeDocument/2006/relationships/hyperlink" Target="https://podminky.urs.cz/item/CS_URS_2025_02/460451343" TargetMode="External" /><Relationship Id="rId44" Type="http://schemas.openxmlformats.org/officeDocument/2006/relationships/hyperlink" Target="https://podminky.urs.cz/item/CS_URS_2025_02/460241111" TargetMode="External" /><Relationship Id="rId45" Type="http://schemas.openxmlformats.org/officeDocument/2006/relationships/hyperlink" Target="https://podminky.urs.cz/item/CS_URS_2025_02/460242111" TargetMode="External" /><Relationship Id="rId46" Type="http://schemas.openxmlformats.org/officeDocument/2006/relationships/hyperlink" Target="https://podminky.urs.cz/item/CS_URS_2025_02/460242211" TargetMode="External" /><Relationship Id="rId47" Type="http://schemas.openxmlformats.org/officeDocument/2006/relationships/hyperlink" Target="https://podminky.urs.cz/item/CS_URS_2025_02/460242221" TargetMode="External" /><Relationship Id="rId48" Type="http://schemas.openxmlformats.org/officeDocument/2006/relationships/hyperlink" Target="https://podminky.urs.cz/item/CS_URS_2025_02/460641113" TargetMode="External" /><Relationship Id="rId49" Type="http://schemas.openxmlformats.org/officeDocument/2006/relationships/hyperlink" Target="https://podminky.urs.cz/item/CS_URS_2025_02/460641211" TargetMode="External" /><Relationship Id="rId50" Type="http://schemas.openxmlformats.org/officeDocument/2006/relationships/hyperlink" Target="https://podminky.urs.cz/item/CS_URS_2025_02/460661512" TargetMode="External" /><Relationship Id="rId51" Type="http://schemas.openxmlformats.org/officeDocument/2006/relationships/hyperlink" Target="https://podminky.urs.cz/item/CS_URS_2025_02/460791213" TargetMode="External" /><Relationship Id="rId52" Type="http://schemas.openxmlformats.org/officeDocument/2006/relationships/hyperlink" Target="https://podminky.urs.cz/item/CS_URS_2025_02/460791214" TargetMode="External" /><Relationship Id="rId53" Type="http://schemas.openxmlformats.org/officeDocument/2006/relationships/hyperlink" Target="https://podminky.urs.cz/item/CS_URS_2025_02/460871143" TargetMode="External" /><Relationship Id="rId54" Type="http://schemas.openxmlformats.org/officeDocument/2006/relationships/hyperlink" Target="https://podminky.urs.cz/item/CS_URS_2025_02/945412112" TargetMode="External" /><Relationship Id="rId55" Type="http://schemas.openxmlformats.org/officeDocument/2006/relationships/hyperlink" Target="https://podminky.urs.cz/item/CS_URS_2025_02/HZS1212" TargetMode="External" /><Relationship Id="rId56" Type="http://schemas.openxmlformats.org/officeDocument/2006/relationships/hyperlink" Target="https://podminky.urs.cz/item/CS_URS_2025_02/HZS1292" TargetMode="External" /><Relationship Id="rId57" Type="http://schemas.openxmlformats.org/officeDocument/2006/relationships/hyperlink" Target="https://podminky.urs.cz/item/CS_URS_2025_02/HZS1302" TargetMode="External" /><Relationship Id="rId58" Type="http://schemas.openxmlformats.org/officeDocument/2006/relationships/hyperlink" Target="https://podminky.urs.cz/item/CS_URS_2025_02/HZS1442" TargetMode="External" /><Relationship Id="rId59" Type="http://schemas.openxmlformats.org/officeDocument/2006/relationships/hyperlink" Target="https://podminky.urs.cz/item/CS_URS_2025_02/HZS2232" TargetMode="External" /><Relationship Id="rId60" Type="http://schemas.openxmlformats.org/officeDocument/2006/relationships/hyperlink" Target="https://podminky.urs.cz/item/CS_URS_2025_02/HZS3122" TargetMode="External" /><Relationship Id="rId61" Type="http://schemas.openxmlformats.org/officeDocument/2006/relationships/hyperlink" Target="https://podminky.urs.cz/item/CS_URS_2025_02/HZS4212" TargetMode="External" /><Relationship Id="rId62" Type="http://schemas.openxmlformats.org/officeDocument/2006/relationships/hyperlink" Target="https://podminky.urs.cz/item/CS_URS_2025_02/013244000" TargetMode="External" /><Relationship Id="rId63" Type="http://schemas.openxmlformats.org/officeDocument/2006/relationships/hyperlink" Target="https://podminky.urs.cz/item/CS_URS_2025_02/031002000" TargetMode="External" /><Relationship Id="rId64" Type="http://schemas.openxmlformats.org/officeDocument/2006/relationships/hyperlink" Target="https://podminky.urs.cz/item/CS_URS_2025_02/031103000" TargetMode="External" /><Relationship Id="rId65" Type="http://schemas.openxmlformats.org/officeDocument/2006/relationships/hyperlink" Target="https://podminky.urs.cz/item/CS_URS_2025_02/049303000" TargetMode="External" /><Relationship Id="rId66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220104" TargetMode="External" /><Relationship Id="rId2" Type="http://schemas.openxmlformats.org/officeDocument/2006/relationships/hyperlink" Target="https://podminky.urs.cz/item/CS_URS_2025_02/741320513" TargetMode="External" /><Relationship Id="rId3" Type="http://schemas.openxmlformats.org/officeDocument/2006/relationships/hyperlink" Target="https://podminky.urs.cz/item/CS_URS_2025_02/741350031" TargetMode="External" /><Relationship Id="rId4" Type="http://schemas.openxmlformats.org/officeDocument/2006/relationships/hyperlink" Target="https://podminky.urs.cz/item/CS_URS_2025_02/741420913" TargetMode="External" /><Relationship Id="rId5" Type="http://schemas.openxmlformats.org/officeDocument/2006/relationships/hyperlink" Target="https://podminky.urs.cz/item/CS_URS_2025_02/741811021" TargetMode="External" /><Relationship Id="rId6" Type="http://schemas.openxmlformats.org/officeDocument/2006/relationships/hyperlink" Target="https://podminky.urs.cz/item/CS_URS_2025_02/741812013" TargetMode="External" /><Relationship Id="rId7" Type="http://schemas.openxmlformats.org/officeDocument/2006/relationships/hyperlink" Target="https://podminky.urs.cz/item/CS_URS_2025_02/741820001" TargetMode="External" /><Relationship Id="rId8" Type="http://schemas.openxmlformats.org/officeDocument/2006/relationships/hyperlink" Target="https://podminky.urs.cz/item/CS_URS_2025_02/741820011" TargetMode="External" /><Relationship Id="rId9" Type="http://schemas.openxmlformats.org/officeDocument/2006/relationships/hyperlink" Target="https://podminky.urs.cz/item/CS_URS_2025_02/742330031" TargetMode="External" /><Relationship Id="rId10" Type="http://schemas.openxmlformats.org/officeDocument/2006/relationships/hyperlink" Target="https://podminky.urs.cz/item/CS_URS_2025_02/210220001" TargetMode="External" /><Relationship Id="rId11" Type="http://schemas.openxmlformats.org/officeDocument/2006/relationships/hyperlink" Target="https://podminky.urs.cz/item/CS_URS_2025_02/210280003" TargetMode="External" /><Relationship Id="rId12" Type="http://schemas.openxmlformats.org/officeDocument/2006/relationships/hyperlink" Target="https://podminky.urs.cz/item/CS_URS_2025_02/210100008" TargetMode="External" /><Relationship Id="rId13" Type="http://schemas.openxmlformats.org/officeDocument/2006/relationships/hyperlink" Target="https://podminky.urs.cz/item/CS_URS_2025_02/210812019" TargetMode="External" /><Relationship Id="rId14" Type="http://schemas.openxmlformats.org/officeDocument/2006/relationships/hyperlink" Target="https://podminky.urs.cz/item/CS_URS_2025_02/741810011" TargetMode="External" /><Relationship Id="rId15" Type="http://schemas.openxmlformats.org/officeDocument/2006/relationships/hyperlink" Target="https://podminky.urs.cz/item/CS_URS_2025_02/220110346" TargetMode="External" /><Relationship Id="rId16" Type="http://schemas.openxmlformats.org/officeDocument/2006/relationships/hyperlink" Target="https://podminky.urs.cz/item/CS_URS_2025_02/162751115" TargetMode="External" /><Relationship Id="rId17" Type="http://schemas.openxmlformats.org/officeDocument/2006/relationships/hyperlink" Target="https://podminky.urs.cz/item/CS_URS_2025_02/171152501" TargetMode="External" /><Relationship Id="rId18" Type="http://schemas.openxmlformats.org/officeDocument/2006/relationships/hyperlink" Target="https://podminky.urs.cz/item/CS_URS_2025_02/171201231" TargetMode="External" /><Relationship Id="rId19" Type="http://schemas.openxmlformats.org/officeDocument/2006/relationships/hyperlink" Target="https://podminky.urs.cz/item/CS_URS_2025_02/171251201" TargetMode="External" /><Relationship Id="rId20" Type="http://schemas.openxmlformats.org/officeDocument/2006/relationships/hyperlink" Target="https://podminky.urs.cz/item/CS_URS_2025_02/181351007" TargetMode="External" /><Relationship Id="rId21" Type="http://schemas.openxmlformats.org/officeDocument/2006/relationships/hyperlink" Target="https://podminky.urs.cz/item/CS_URS_2025_02/460010023" TargetMode="External" /><Relationship Id="rId22" Type="http://schemas.openxmlformats.org/officeDocument/2006/relationships/hyperlink" Target="https://podminky.urs.cz/item/CS_URS_2025_02/460171273" TargetMode="External" /><Relationship Id="rId23" Type="http://schemas.openxmlformats.org/officeDocument/2006/relationships/hyperlink" Target="https://podminky.urs.cz/item/CS_URS_2025_02/460451283" TargetMode="External" /><Relationship Id="rId24" Type="http://schemas.openxmlformats.org/officeDocument/2006/relationships/hyperlink" Target="https://podminky.urs.cz/item/CS_URS_2025_02/460171323" TargetMode="External" /><Relationship Id="rId25" Type="http://schemas.openxmlformats.org/officeDocument/2006/relationships/hyperlink" Target="https://podminky.urs.cz/item/CS_URS_2025_02/460451333" TargetMode="External" /><Relationship Id="rId26" Type="http://schemas.openxmlformats.org/officeDocument/2006/relationships/hyperlink" Target="https://podminky.urs.cz/item/CS_URS_2025_02/460241111" TargetMode="External" /><Relationship Id="rId27" Type="http://schemas.openxmlformats.org/officeDocument/2006/relationships/hyperlink" Target="https://podminky.urs.cz/item/CS_URS_2025_02/460242111" TargetMode="External" /><Relationship Id="rId28" Type="http://schemas.openxmlformats.org/officeDocument/2006/relationships/hyperlink" Target="https://podminky.urs.cz/item/CS_URS_2025_02/460242211" TargetMode="External" /><Relationship Id="rId29" Type="http://schemas.openxmlformats.org/officeDocument/2006/relationships/hyperlink" Target="https://podminky.urs.cz/item/CS_URS_2025_02/460242221" TargetMode="External" /><Relationship Id="rId30" Type="http://schemas.openxmlformats.org/officeDocument/2006/relationships/hyperlink" Target="https://podminky.urs.cz/item/CS_URS_2025_02/460661512" TargetMode="External" /><Relationship Id="rId31" Type="http://schemas.openxmlformats.org/officeDocument/2006/relationships/hyperlink" Target="https://podminky.urs.cz/item/CS_URS_2025_02/460791214" TargetMode="External" /><Relationship Id="rId32" Type="http://schemas.openxmlformats.org/officeDocument/2006/relationships/hyperlink" Target="https://podminky.urs.cz/item/CS_URS_2025_02/460871143" TargetMode="External" /><Relationship Id="rId33" Type="http://schemas.openxmlformats.org/officeDocument/2006/relationships/hyperlink" Target="https://podminky.urs.cz/item/CS_URS_2025_02/HZS2232" TargetMode="External" /><Relationship Id="rId34" Type="http://schemas.openxmlformats.org/officeDocument/2006/relationships/hyperlink" Target="https://podminky.urs.cz/item/CS_URS_2025_02/HZS4212" TargetMode="External" /><Relationship Id="rId35" Type="http://schemas.openxmlformats.org/officeDocument/2006/relationships/hyperlink" Target="https://podminky.urs.cz/item/CS_URS_2025_02/013244000" TargetMode="External" /><Relationship Id="rId36" Type="http://schemas.openxmlformats.org/officeDocument/2006/relationships/hyperlink" Target="https://podminky.urs.cz/item/CS_URS_2025_02/049303000" TargetMode="External" /><Relationship Id="rId37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220110346" TargetMode="External" /><Relationship Id="rId2" Type="http://schemas.openxmlformats.org/officeDocument/2006/relationships/hyperlink" Target="https://podminky.urs.cz/item/CS_URS_2025_02/220182021" TargetMode="External" /><Relationship Id="rId3" Type="http://schemas.openxmlformats.org/officeDocument/2006/relationships/hyperlink" Target="https://podminky.urs.cz/item/CS_URS_2025_02/220182023" TargetMode="External" /><Relationship Id="rId4" Type="http://schemas.openxmlformats.org/officeDocument/2006/relationships/hyperlink" Target="https://podminky.urs.cz/item/CS_URS_2025_02/220182024" TargetMode="External" /><Relationship Id="rId5" Type="http://schemas.openxmlformats.org/officeDocument/2006/relationships/hyperlink" Target="https://podminky.urs.cz/item/CS_URS_2025_02/220182025" TargetMode="External" /><Relationship Id="rId6" Type="http://schemas.openxmlformats.org/officeDocument/2006/relationships/hyperlink" Target="https://podminky.urs.cz/item/CS_URS_2025_02/220182027" TargetMode="External" /><Relationship Id="rId7" Type="http://schemas.openxmlformats.org/officeDocument/2006/relationships/hyperlink" Target="https://podminky.urs.cz/item/CS_URS_2025_02/220182034" TargetMode="External" /><Relationship Id="rId8" Type="http://schemas.openxmlformats.org/officeDocument/2006/relationships/hyperlink" Target="https://podminky.urs.cz/item/CS_URS_2025_02/220182103" TargetMode="External" /><Relationship Id="rId9" Type="http://schemas.openxmlformats.org/officeDocument/2006/relationships/hyperlink" Target="https://podminky.urs.cz/item/CS_URS_2025_02/220182211" TargetMode="External" /><Relationship Id="rId10" Type="http://schemas.openxmlformats.org/officeDocument/2006/relationships/hyperlink" Target="https://podminky.urs.cz/item/CS_URS_2025_02/220182303" TargetMode="External" /><Relationship Id="rId11" Type="http://schemas.openxmlformats.org/officeDocument/2006/relationships/hyperlink" Target="https://podminky.urs.cz/item/CS_URS_2025_02/742124013" TargetMode="External" /><Relationship Id="rId12" Type="http://schemas.openxmlformats.org/officeDocument/2006/relationships/hyperlink" Target="https://podminky.urs.cz/item/CS_URS_2025_02/220182503" TargetMode="External" /><Relationship Id="rId13" Type="http://schemas.openxmlformats.org/officeDocument/2006/relationships/hyperlink" Target="https://podminky.urs.cz/item/CS_URS_2025_02/220182513" TargetMode="External" /><Relationship Id="rId14" Type="http://schemas.openxmlformats.org/officeDocument/2006/relationships/hyperlink" Target="https://podminky.urs.cz/item/CS_URS_2025_02/220182091" TargetMode="External" /><Relationship Id="rId15" Type="http://schemas.openxmlformats.org/officeDocument/2006/relationships/hyperlink" Target="https://podminky.urs.cz/item/CS_URS_2025_02/220370008-R" TargetMode="External" /><Relationship Id="rId16" Type="http://schemas.openxmlformats.org/officeDocument/2006/relationships/hyperlink" Target="https://podminky.urs.cz/item/CS_URS_2025_02/220450002" TargetMode="External" /><Relationship Id="rId17" Type="http://schemas.openxmlformats.org/officeDocument/2006/relationships/hyperlink" Target="https://podminky.urs.cz/item/CS_URS_2025_02/162351103" TargetMode="External" /><Relationship Id="rId18" Type="http://schemas.openxmlformats.org/officeDocument/2006/relationships/hyperlink" Target="https://podminky.urs.cz/item/CS_URS_2025_02/171152501" TargetMode="External" /><Relationship Id="rId19" Type="http://schemas.openxmlformats.org/officeDocument/2006/relationships/hyperlink" Target="https://podminky.urs.cz/item/CS_URS_2025_02/181351007" TargetMode="External" /><Relationship Id="rId20" Type="http://schemas.openxmlformats.org/officeDocument/2006/relationships/hyperlink" Target="https://podminky.urs.cz/item/CS_URS_2025_02/460010023" TargetMode="External" /><Relationship Id="rId21" Type="http://schemas.openxmlformats.org/officeDocument/2006/relationships/hyperlink" Target="https://podminky.urs.cz/item/CS_URS_2025_02/460161183" TargetMode="External" /><Relationship Id="rId22" Type="http://schemas.openxmlformats.org/officeDocument/2006/relationships/hyperlink" Target="https://podminky.urs.cz/item/CS_URS_2025_02/460431193" TargetMode="External" /><Relationship Id="rId23" Type="http://schemas.openxmlformats.org/officeDocument/2006/relationships/hyperlink" Target="https://podminky.urs.cz/item/CS_URS_2025_02/460241111" TargetMode="External" /><Relationship Id="rId24" Type="http://schemas.openxmlformats.org/officeDocument/2006/relationships/hyperlink" Target="https://podminky.urs.cz/item/CS_URS_2025_02/460242111" TargetMode="External" /><Relationship Id="rId25" Type="http://schemas.openxmlformats.org/officeDocument/2006/relationships/hyperlink" Target="https://podminky.urs.cz/item/CS_URS_2025_02/460242211" TargetMode="External" /><Relationship Id="rId26" Type="http://schemas.openxmlformats.org/officeDocument/2006/relationships/hyperlink" Target="https://podminky.urs.cz/item/CS_URS_2025_02/460242221" TargetMode="External" /><Relationship Id="rId27" Type="http://schemas.openxmlformats.org/officeDocument/2006/relationships/hyperlink" Target="https://podminky.urs.cz/item/CS_URS_2025_02/460661512" TargetMode="External" /><Relationship Id="rId28" Type="http://schemas.openxmlformats.org/officeDocument/2006/relationships/hyperlink" Target="https://podminky.urs.cz/item/CS_URS_2025_02/460791214" TargetMode="External" /><Relationship Id="rId29" Type="http://schemas.openxmlformats.org/officeDocument/2006/relationships/hyperlink" Target="https://podminky.urs.cz/item/CS_URS_2025_02/HZS1212" TargetMode="External" /><Relationship Id="rId30" Type="http://schemas.openxmlformats.org/officeDocument/2006/relationships/hyperlink" Target="https://podminky.urs.cz/item/CS_URS_2025_02/HZS1292" TargetMode="External" /><Relationship Id="rId31" Type="http://schemas.openxmlformats.org/officeDocument/2006/relationships/hyperlink" Target="https://podminky.urs.cz/item/CS_URS_2025_02/HZS1332" TargetMode="External" /><Relationship Id="rId32" Type="http://schemas.openxmlformats.org/officeDocument/2006/relationships/hyperlink" Target="https://podminky.urs.cz/item/CS_URS_2025_02/013244000" TargetMode="External" /><Relationship Id="rId33" Type="http://schemas.openxmlformats.org/officeDocument/2006/relationships/hyperlink" Target="https://podminky.urs.cz/item/CS_URS_2025_02/031002000" TargetMode="External" /><Relationship Id="rId34" Type="http://schemas.openxmlformats.org/officeDocument/2006/relationships/hyperlink" Target="https://podminky.urs.cz/item/CS_URS_2025_02/031103000" TargetMode="External" /><Relationship Id="rId35" Type="http://schemas.openxmlformats.org/officeDocument/2006/relationships/hyperlink" Target="https://podminky.urs.cz/item/CS_URS_2025_02/049303000" TargetMode="External" /><Relationship Id="rId36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110042" TargetMode="External" /><Relationship Id="rId2" Type="http://schemas.openxmlformats.org/officeDocument/2006/relationships/hyperlink" Target="https://podminky.urs.cz/item/CS_URS_2025_02/741110043" TargetMode="External" /><Relationship Id="rId3" Type="http://schemas.openxmlformats.org/officeDocument/2006/relationships/hyperlink" Target="https://podminky.urs.cz/item/CS_URS_2025_02/741112113" TargetMode="External" /><Relationship Id="rId4" Type="http://schemas.openxmlformats.org/officeDocument/2006/relationships/hyperlink" Target="https://podminky.urs.cz/item/CS_URS_2025_02/741120101" TargetMode="External" /><Relationship Id="rId5" Type="http://schemas.openxmlformats.org/officeDocument/2006/relationships/hyperlink" Target="https://podminky.urs.cz/item/CS_URS_2025_02/741122211" TargetMode="External" /><Relationship Id="rId6" Type="http://schemas.openxmlformats.org/officeDocument/2006/relationships/hyperlink" Target="https://podminky.urs.cz/item/CS_URS_2025_02/741122142" TargetMode="External" /><Relationship Id="rId7" Type="http://schemas.openxmlformats.org/officeDocument/2006/relationships/hyperlink" Target="https://podminky.urs.cz/item/CS_URS_2025_02/741122223" TargetMode="External" /><Relationship Id="rId8" Type="http://schemas.openxmlformats.org/officeDocument/2006/relationships/hyperlink" Target="https://podminky.urs.cz/item/CS_URS_2025_02/741122134" TargetMode="External" /><Relationship Id="rId9" Type="http://schemas.openxmlformats.org/officeDocument/2006/relationships/hyperlink" Target="https://podminky.urs.cz/item/CS_URS_2025_02/741122231" TargetMode="External" /><Relationship Id="rId10" Type="http://schemas.openxmlformats.org/officeDocument/2006/relationships/hyperlink" Target="https://podminky.urs.cz/item/CS_URS_2025_02/741130021" TargetMode="External" /><Relationship Id="rId11" Type="http://schemas.openxmlformats.org/officeDocument/2006/relationships/hyperlink" Target="https://podminky.urs.cz/item/CS_URS_2025_02/741130025" TargetMode="External" /><Relationship Id="rId12" Type="http://schemas.openxmlformats.org/officeDocument/2006/relationships/hyperlink" Target="https://podminky.urs.cz/item/CS_URS_2025_02/741130032" TargetMode="External" /><Relationship Id="rId13" Type="http://schemas.openxmlformats.org/officeDocument/2006/relationships/hyperlink" Target="https://podminky.urs.cz/item/CS_URS_2025_02/741210101" TargetMode="External" /><Relationship Id="rId14" Type="http://schemas.openxmlformats.org/officeDocument/2006/relationships/hyperlink" Target="https://podminky.urs.cz/item/CS_URS_2024_02/741210122" TargetMode="External" /><Relationship Id="rId15" Type="http://schemas.openxmlformats.org/officeDocument/2006/relationships/hyperlink" Target="https://podminky.urs.cz/item/CS_URS_2025_02/741310001" TargetMode="External" /><Relationship Id="rId16" Type="http://schemas.openxmlformats.org/officeDocument/2006/relationships/hyperlink" Target="https://podminky.urs.cz/item/CS_URS_2025_02/741311071" TargetMode="External" /><Relationship Id="rId17" Type="http://schemas.openxmlformats.org/officeDocument/2006/relationships/hyperlink" Target="https://podminky.urs.cz/item/CS_URS_2025_02/741312011" TargetMode="External" /><Relationship Id="rId18" Type="http://schemas.openxmlformats.org/officeDocument/2006/relationships/hyperlink" Target="https://podminky.urs.cz/item/CS_URS_2025_02/741313007" TargetMode="External" /><Relationship Id="rId19" Type="http://schemas.openxmlformats.org/officeDocument/2006/relationships/hyperlink" Target="https://podminky.urs.cz/item/CS_URS_2025_02/741313008" TargetMode="External" /><Relationship Id="rId20" Type="http://schemas.openxmlformats.org/officeDocument/2006/relationships/hyperlink" Target="https://podminky.urs.cz/item/CS_URS_2025_02/741313052" TargetMode="External" /><Relationship Id="rId21" Type="http://schemas.openxmlformats.org/officeDocument/2006/relationships/hyperlink" Target="https://podminky.urs.cz/item/CS_URS_2025_02/741320105" TargetMode="External" /><Relationship Id="rId22" Type="http://schemas.openxmlformats.org/officeDocument/2006/relationships/hyperlink" Target="https://podminky.urs.cz/item/CS_URS_2025_02/741320165" TargetMode="External" /><Relationship Id="rId23" Type="http://schemas.openxmlformats.org/officeDocument/2006/relationships/hyperlink" Target="https://podminky.urs.cz/item/CS_URS_2025_02/741320513" TargetMode="External" /><Relationship Id="rId24" Type="http://schemas.openxmlformats.org/officeDocument/2006/relationships/hyperlink" Target="https://podminky.urs.cz/item/CS_URS_2025_02/741321043" TargetMode="External" /><Relationship Id="rId25" Type="http://schemas.openxmlformats.org/officeDocument/2006/relationships/hyperlink" Target="https://podminky.urs.cz/item/CS_URS_2025_02/741322061" TargetMode="External" /><Relationship Id="rId26" Type="http://schemas.openxmlformats.org/officeDocument/2006/relationships/hyperlink" Target="https://podminky.urs.cz/item/CS_URS_2025_02/741330031" TargetMode="External" /><Relationship Id="rId27" Type="http://schemas.openxmlformats.org/officeDocument/2006/relationships/hyperlink" Target="https://podminky.urs.cz/item/CS_URS_2025_02/741330252" TargetMode="External" /><Relationship Id="rId28" Type="http://schemas.openxmlformats.org/officeDocument/2006/relationships/hyperlink" Target="https://podminky.urs.cz/item/CS_URS_2025_02/741331041" TargetMode="External" /><Relationship Id="rId29" Type="http://schemas.openxmlformats.org/officeDocument/2006/relationships/hyperlink" Target="https://podminky.urs.cz/item/CS_URS_2025_02/741370121" TargetMode="External" /><Relationship Id="rId30" Type="http://schemas.openxmlformats.org/officeDocument/2006/relationships/hyperlink" Target="https://podminky.urs.cz/item/CS_URS_2025_02/741420020" TargetMode="External" /><Relationship Id="rId31" Type="http://schemas.openxmlformats.org/officeDocument/2006/relationships/hyperlink" Target="https://podminky.urs.cz/item/CS_URS_2025_02/741420021" TargetMode="External" /><Relationship Id="rId32" Type="http://schemas.openxmlformats.org/officeDocument/2006/relationships/hyperlink" Target="https://podminky.urs.cz/item/CS_URS_2025_02/741430011" TargetMode="External" /><Relationship Id="rId33" Type="http://schemas.openxmlformats.org/officeDocument/2006/relationships/hyperlink" Target="https://podminky.urs.cz/item/CS_URS_2025_02/998741102" TargetMode="External" /><Relationship Id="rId34" Type="http://schemas.openxmlformats.org/officeDocument/2006/relationships/hyperlink" Target="https://podminky.urs.cz/item/CS_URS_2025_02/998741122" TargetMode="External" /><Relationship Id="rId35" Type="http://schemas.openxmlformats.org/officeDocument/2006/relationships/hyperlink" Target="https://podminky.urs.cz/item/CS_URS_2025_02/998741129" TargetMode="External" /><Relationship Id="rId36" Type="http://schemas.openxmlformats.org/officeDocument/2006/relationships/hyperlink" Target="https://podminky.urs.cz/item/CS_URS_2025_02/742110102" TargetMode="External" /><Relationship Id="rId37" Type="http://schemas.openxmlformats.org/officeDocument/2006/relationships/hyperlink" Target="https://podminky.urs.cz/item/CS_URS_2025_02/742110122" TargetMode="External" /><Relationship Id="rId38" Type="http://schemas.openxmlformats.org/officeDocument/2006/relationships/hyperlink" Target="https://podminky.urs.cz/item/CS_URS_2025_02/210030752" TargetMode="External" /><Relationship Id="rId39" Type="http://schemas.openxmlformats.org/officeDocument/2006/relationships/hyperlink" Target="https://podminky.urs.cz/item/CS_URS_2025_02/220110346" TargetMode="External" /><Relationship Id="rId40" Type="http://schemas.openxmlformats.org/officeDocument/2006/relationships/hyperlink" Target="https://podminky.urs.cz/item/CS_URS_2025_02/HZS2232" TargetMode="External" /><Relationship Id="rId41" Type="http://schemas.openxmlformats.org/officeDocument/2006/relationships/hyperlink" Target="https://podminky.urs.cz/item/CS_URS_2025_02/HZS4212" TargetMode="External" /><Relationship Id="rId42" Type="http://schemas.openxmlformats.org/officeDocument/2006/relationships/hyperlink" Target="https://podminky.urs.cz/item/CS_URS_2025_02/013244000" TargetMode="External" /><Relationship Id="rId43" Type="http://schemas.openxmlformats.org/officeDocument/2006/relationships/hyperlink" Target="https://podminky.urs.cz/item/CS_URS_2025_02/049303000" TargetMode="External" /><Relationship Id="rId44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110501" TargetMode="External" /><Relationship Id="rId2" Type="http://schemas.openxmlformats.org/officeDocument/2006/relationships/hyperlink" Target="https://podminky.urs.cz/item/CS_URS_2025_02/741320175" TargetMode="External" /><Relationship Id="rId3" Type="http://schemas.openxmlformats.org/officeDocument/2006/relationships/hyperlink" Target="https://podminky.urs.cz/item/CS_URS_2025_02/741420913" TargetMode="External" /><Relationship Id="rId4" Type="http://schemas.openxmlformats.org/officeDocument/2006/relationships/hyperlink" Target="https://podminky.urs.cz/item/CS_URS_2025_02/741811021" TargetMode="External" /><Relationship Id="rId5" Type="http://schemas.openxmlformats.org/officeDocument/2006/relationships/hyperlink" Target="https://podminky.urs.cz/item/CS_URS_2025_02/741812011" TargetMode="External" /><Relationship Id="rId6" Type="http://schemas.openxmlformats.org/officeDocument/2006/relationships/hyperlink" Target="https://podminky.urs.cz/item/CS_URS_2025_02/741820001" TargetMode="External" /><Relationship Id="rId7" Type="http://schemas.openxmlformats.org/officeDocument/2006/relationships/hyperlink" Target="https://podminky.urs.cz/item/CS_URS_2025_02/741820011" TargetMode="External" /><Relationship Id="rId8" Type="http://schemas.openxmlformats.org/officeDocument/2006/relationships/hyperlink" Target="https://podminky.urs.cz/item/CS_URS_2025_02/742330031" TargetMode="External" /><Relationship Id="rId9" Type="http://schemas.openxmlformats.org/officeDocument/2006/relationships/hyperlink" Target="https://podminky.urs.cz/item/CS_URS_2025_02/210100003" TargetMode="External" /><Relationship Id="rId10" Type="http://schemas.openxmlformats.org/officeDocument/2006/relationships/hyperlink" Target="https://podminky.urs.cz/item/CS_URS_2025_02/210220001" TargetMode="External" /><Relationship Id="rId11" Type="http://schemas.openxmlformats.org/officeDocument/2006/relationships/hyperlink" Target="https://podminky.urs.cz/item/CS_URS_2025_02/210220002" TargetMode="External" /><Relationship Id="rId12" Type="http://schemas.openxmlformats.org/officeDocument/2006/relationships/hyperlink" Target="https://podminky.urs.cz/item/CS_URS_2025_02/210280003" TargetMode="External" /><Relationship Id="rId13" Type="http://schemas.openxmlformats.org/officeDocument/2006/relationships/hyperlink" Target="https://podminky.urs.cz/item/CS_URS_2025_02/210813065" TargetMode="External" /><Relationship Id="rId14" Type="http://schemas.openxmlformats.org/officeDocument/2006/relationships/hyperlink" Target="https://podminky.urs.cz/item/CS_URS_2025_02/210191504" TargetMode="External" /><Relationship Id="rId15" Type="http://schemas.openxmlformats.org/officeDocument/2006/relationships/hyperlink" Target="https://podminky.urs.cz/item/CS_URS_2025_02/210950121" TargetMode="External" /><Relationship Id="rId16" Type="http://schemas.openxmlformats.org/officeDocument/2006/relationships/hyperlink" Target="https://podminky.urs.cz/item/CS_URS_2025_02/220110346" TargetMode="External" /><Relationship Id="rId17" Type="http://schemas.openxmlformats.org/officeDocument/2006/relationships/hyperlink" Target="https://podminky.urs.cz/item/CS_URS_2025_02/220180201" TargetMode="External" /><Relationship Id="rId18" Type="http://schemas.openxmlformats.org/officeDocument/2006/relationships/hyperlink" Target="https://podminky.urs.cz/item/CS_URS_2025_02/162351103" TargetMode="External" /><Relationship Id="rId19" Type="http://schemas.openxmlformats.org/officeDocument/2006/relationships/hyperlink" Target="https://podminky.urs.cz/item/CS_URS_2025_02/171152501" TargetMode="External" /><Relationship Id="rId20" Type="http://schemas.openxmlformats.org/officeDocument/2006/relationships/hyperlink" Target="https://podminky.urs.cz/item/CS_URS_2025_02/181351007" TargetMode="External" /><Relationship Id="rId21" Type="http://schemas.openxmlformats.org/officeDocument/2006/relationships/hyperlink" Target="https://podminky.urs.cz/item/CS_URS_2025_02/460010023" TargetMode="External" /><Relationship Id="rId22" Type="http://schemas.openxmlformats.org/officeDocument/2006/relationships/hyperlink" Target="https://podminky.urs.cz/item/CS_URS_2025_02/460161273" TargetMode="External" /><Relationship Id="rId23" Type="http://schemas.openxmlformats.org/officeDocument/2006/relationships/hyperlink" Target="https://podminky.urs.cz/item/CS_URS_2025_02/460431283" TargetMode="External" /><Relationship Id="rId24" Type="http://schemas.openxmlformats.org/officeDocument/2006/relationships/hyperlink" Target="https://podminky.urs.cz/item/CS_URS_2025_02/460641211" TargetMode="External" /><Relationship Id="rId25" Type="http://schemas.openxmlformats.org/officeDocument/2006/relationships/hyperlink" Target="https://podminky.urs.cz/item/CS_URS_2025_02/460661512" TargetMode="External" /><Relationship Id="rId26" Type="http://schemas.openxmlformats.org/officeDocument/2006/relationships/hyperlink" Target="https://podminky.urs.cz/item/CS_URS_2025_02/460791213" TargetMode="External" /><Relationship Id="rId27" Type="http://schemas.openxmlformats.org/officeDocument/2006/relationships/hyperlink" Target="https://podminky.urs.cz/item/CS_URS_2025_02/460824113" TargetMode="External" /><Relationship Id="rId28" Type="http://schemas.openxmlformats.org/officeDocument/2006/relationships/hyperlink" Target="https://podminky.urs.cz/item/CS_URS_2025_02/HZS1302" TargetMode="External" /><Relationship Id="rId29" Type="http://schemas.openxmlformats.org/officeDocument/2006/relationships/hyperlink" Target="https://podminky.urs.cz/item/CS_URS_2025_02/HZS1442" TargetMode="External" /><Relationship Id="rId30" Type="http://schemas.openxmlformats.org/officeDocument/2006/relationships/hyperlink" Target="https://podminky.urs.cz/item/CS_URS_2025_02/HZS2232" TargetMode="External" /><Relationship Id="rId31" Type="http://schemas.openxmlformats.org/officeDocument/2006/relationships/hyperlink" Target="https://podminky.urs.cz/item/CS_URS_2025_02/HZS3122" TargetMode="External" /><Relationship Id="rId32" Type="http://schemas.openxmlformats.org/officeDocument/2006/relationships/hyperlink" Target="https://podminky.urs.cz/item/CS_URS_2025_02/HZS4212" TargetMode="External" /><Relationship Id="rId33" Type="http://schemas.openxmlformats.org/officeDocument/2006/relationships/hyperlink" Target="https://podminky.urs.cz/item/CS_URS_2025_02/013244000" TargetMode="External" /><Relationship Id="rId34" Type="http://schemas.openxmlformats.org/officeDocument/2006/relationships/hyperlink" Target="https://podminky.urs.cz/item/CS_URS_2025_02/031002000" TargetMode="External" /><Relationship Id="rId35" Type="http://schemas.openxmlformats.org/officeDocument/2006/relationships/hyperlink" Target="https://podminky.urs.cz/item/CS_URS_2025_02/031103000" TargetMode="External" /><Relationship Id="rId36" Type="http://schemas.openxmlformats.org/officeDocument/2006/relationships/hyperlink" Target="https://podminky.urs.cz/item/CS_URS_2025_02/049303000" TargetMode="External" /><Relationship Id="rId37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110001" TargetMode="External" /><Relationship Id="rId2" Type="http://schemas.openxmlformats.org/officeDocument/2006/relationships/hyperlink" Target="https://podminky.urs.cz/item/CS_URS_2025_02/742124008" TargetMode="External" /><Relationship Id="rId3" Type="http://schemas.openxmlformats.org/officeDocument/2006/relationships/hyperlink" Target="https://podminky.urs.cz/item/CS_URS_2025_02/742210001" TargetMode="External" /><Relationship Id="rId4" Type="http://schemas.openxmlformats.org/officeDocument/2006/relationships/hyperlink" Target="https://podminky.urs.cz/item/CS_URS_2025_02/742210005" TargetMode="External" /><Relationship Id="rId5" Type="http://schemas.openxmlformats.org/officeDocument/2006/relationships/hyperlink" Target="https://podminky.urs.cz/item/CS_URS_2025_02/742210031" TargetMode="External" /><Relationship Id="rId6" Type="http://schemas.openxmlformats.org/officeDocument/2006/relationships/hyperlink" Target="https://podminky.urs.cz/item/CS_URS_2025_02/742220232" TargetMode="External" /><Relationship Id="rId7" Type="http://schemas.openxmlformats.org/officeDocument/2006/relationships/hyperlink" Target="https://podminky.urs.cz/item/CS_URS_2025_02/742220235" TargetMode="External" /><Relationship Id="rId8" Type="http://schemas.openxmlformats.org/officeDocument/2006/relationships/hyperlink" Target="https://podminky.urs.cz/item/CS_URS_2025_02/742220256" TargetMode="External" /><Relationship Id="rId9" Type="http://schemas.openxmlformats.org/officeDocument/2006/relationships/hyperlink" Target="https://podminky.urs.cz/item/CS_URS_2025_02/742220401" TargetMode="External" /><Relationship Id="rId10" Type="http://schemas.openxmlformats.org/officeDocument/2006/relationships/hyperlink" Target="https://podminky.urs.cz/item/CS_URS_2025_02/742220402" TargetMode="External" /><Relationship Id="rId11" Type="http://schemas.openxmlformats.org/officeDocument/2006/relationships/hyperlink" Target="https://podminky.urs.cz/item/CS_URS_2025_02/742220411" TargetMode="External" /><Relationship Id="rId12" Type="http://schemas.openxmlformats.org/officeDocument/2006/relationships/hyperlink" Target="https://podminky.urs.cz/item/CS_URS_2025_02/742220421" TargetMode="External" /><Relationship Id="rId13" Type="http://schemas.openxmlformats.org/officeDocument/2006/relationships/hyperlink" Target="https://podminky.urs.cz/item/CS_URS_2025_02/742220511" TargetMode="External" /><Relationship Id="rId14" Type="http://schemas.openxmlformats.org/officeDocument/2006/relationships/hyperlink" Target="https://podminky.urs.cz/item/CS_URS_2025_02/742240003" TargetMode="External" /><Relationship Id="rId15" Type="http://schemas.openxmlformats.org/officeDocument/2006/relationships/hyperlink" Target="https://podminky.urs.cz/item/CS_URS_2025_02/220880487" TargetMode="External" /><Relationship Id="rId16" Type="http://schemas.openxmlformats.org/officeDocument/2006/relationships/hyperlink" Target="https://podminky.urs.cz/item/CS_URS_2025_02/HZS1291" TargetMode="External" /><Relationship Id="rId17" Type="http://schemas.openxmlformats.org/officeDocument/2006/relationships/hyperlink" Target="https://podminky.urs.cz/item/CS_URS_2025_02/HZS1302" TargetMode="External" /><Relationship Id="rId18" Type="http://schemas.openxmlformats.org/officeDocument/2006/relationships/hyperlink" Target="https://podminky.urs.cz/item/CS_URS_2025_02/HZS2232" TargetMode="External" /><Relationship Id="rId19" Type="http://schemas.openxmlformats.org/officeDocument/2006/relationships/hyperlink" Target="https://podminky.urs.cz/item/CS_URS_2025_02/013244000" TargetMode="External" /><Relationship Id="rId20" Type="http://schemas.openxmlformats.org/officeDocument/2006/relationships/hyperlink" Target="https://podminky.urs.cz/item/CS_URS_2025_02/013254000" TargetMode="External" /><Relationship Id="rId21" Type="http://schemas.openxmlformats.org/officeDocument/2006/relationships/hyperlink" Target="https://podminky.urs.cz/item/CS_URS_2025_02/031002000" TargetMode="External" /><Relationship Id="rId22" Type="http://schemas.openxmlformats.org/officeDocument/2006/relationships/hyperlink" Target="https://podminky.urs.cz/item/CS_URS_2025_02/031103000" TargetMode="External" /><Relationship Id="rId23" Type="http://schemas.openxmlformats.org/officeDocument/2006/relationships/hyperlink" Target="https://podminky.urs.cz/item/CS_URS_2025_02/045203000" TargetMode="External" /><Relationship Id="rId24" Type="http://schemas.openxmlformats.org/officeDocument/2006/relationships/hyperlink" Target="https://podminky.urs.cz/item/CS_URS_2025_02/045303000" TargetMode="External" /><Relationship Id="rId25" Type="http://schemas.openxmlformats.org/officeDocument/2006/relationships/hyperlink" Target="https://podminky.urs.cz/item/CS_URS_2025_02/049303000" TargetMode="External" /><Relationship Id="rId26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110001" TargetMode="External" /><Relationship Id="rId2" Type="http://schemas.openxmlformats.org/officeDocument/2006/relationships/hyperlink" Target="https://podminky.urs.cz/item/CS_URS_2025_02/741110042" TargetMode="External" /><Relationship Id="rId3" Type="http://schemas.openxmlformats.org/officeDocument/2006/relationships/hyperlink" Target="https://podminky.urs.cz/item/CS_URS_2025_02/741920395" TargetMode="External" /><Relationship Id="rId4" Type="http://schemas.openxmlformats.org/officeDocument/2006/relationships/hyperlink" Target="https://podminky.urs.cz/item/CS_URS_2025_02/742110102" TargetMode="External" /><Relationship Id="rId5" Type="http://schemas.openxmlformats.org/officeDocument/2006/relationships/hyperlink" Target="https://podminky.urs.cz/item/CS_URS_2025_02/741910421" TargetMode="External" /><Relationship Id="rId6" Type="http://schemas.openxmlformats.org/officeDocument/2006/relationships/hyperlink" Target="https://podminky.urs.cz/item/CS_URS_2025_02/742110122" TargetMode="External" /><Relationship Id="rId7" Type="http://schemas.openxmlformats.org/officeDocument/2006/relationships/hyperlink" Target="https://podminky.urs.cz/item/CS_URS_2025_02/742210002" TargetMode="External" /><Relationship Id="rId8" Type="http://schemas.openxmlformats.org/officeDocument/2006/relationships/hyperlink" Target="https://podminky.urs.cz/item/CS_URS_2025_02/742210005" TargetMode="External" /><Relationship Id="rId9" Type="http://schemas.openxmlformats.org/officeDocument/2006/relationships/hyperlink" Target="https://podminky.urs.cz/item/CS_URS_2025_02/742210006" TargetMode="External" /><Relationship Id="rId10" Type="http://schemas.openxmlformats.org/officeDocument/2006/relationships/hyperlink" Target="https://podminky.urs.cz/item/CS_URS_2025_02/742210021" TargetMode="External" /><Relationship Id="rId11" Type="http://schemas.openxmlformats.org/officeDocument/2006/relationships/hyperlink" Target="https://podminky.urs.cz/item/CS_URS_2025_02/742210031" TargetMode="External" /><Relationship Id="rId12" Type="http://schemas.openxmlformats.org/officeDocument/2006/relationships/hyperlink" Target="https://podminky.urs.cz/item/CS_URS_2025_02/742210041" TargetMode="External" /><Relationship Id="rId13" Type="http://schemas.openxmlformats.org/officeDocument/2006/relationships/hyperlink" Target="https://podminky.urs.cz/item/CS_URS_2025_02/742210051" TargetMode="External" /><Relationship Id="rId14" Type="http://schemas.openxmlformats.org/officeDocument/2006/relationships/hyperlink" Target="https://podminky.urs.cz/item/CS_URS_2025_02/742210061" TargetMode="External" /><Relationship Id="rId15" Type="http://schemas.openxmlformats.org/officeDocument/2006/relationships/hyperlink" Target="https://podminky.urs.cz/item/CS_URS_2025_02/742210111" TargetMode="External" /><Relationship Id="rId16" Type="http://schemas.openxmlformats.org/officeDocument/2006/relationships/hyperlink" Target="https://podminky.urs.cz/item/CS_URS_2025_02/742210161" TargetMode="External" /><Relationship Id="rId17" Type="http://schemas.openxmlformats.org/officeDocument/2006/relationships/hyperlink" Target="https://podminky.urs.cz/item/CS_URS_2025_02/742210128" TargetMode="External" /><Relationship Id="rId18" Type="http://schemas.openxmlformats.org/officeDocument/2006/relationships/hyperlink" Target="https://podminky.urs.cz/item/CS_URS_2025_02/742210151" TargetMode="External" /><Relationship Id="rId19" Type="http://schemas.openxmlformats.org/officeDocument/2006/relationships/hyperlink" Target="https://podminky.urs.cz/item/CS_URS_2025_02/742210171" TargetMode="External" /><Relationship Id="rId20" Type="http://schemas.openxmlformats.org/officeDocument/2006/relationships/hyperlink" Target="https://podminky.urs.cz/item/CS_URS_2025_02/742111001" TargetMode="External" /><Relationship Id="rId21" Type="http://schemas.openxmlformats.org/officeDocument/2006/relationships/hyperlink" Target="https://podminky.urs.cz/item/CS_URS_2025_02/742210261" TargetMode="External" /><Relationship Id="rId22" Type="http://schemas.openxmlformats.org/officeDocument/2006/relationships/hyperlink" Target="https://podminky.urs.cz/item/CS_URS_2025_02/742210401" TargetMode="External" /><Relationship Id="rId23" Type="http://schemas.openxmlformats.org/officeDocument/2006/relationships/hyperlink" Target="https://podminky.urs.cz/item/CS_URS_2025_02/742210421" TargetMode="External" /><Relationship Id="rId24" Type="http://schemas.openxmlformats.org/officeDocument/2006/relationships/hyperlink" Target="https://podminky.urs.cz/item/CS_URS_2025_02/742210503" TargetMode="External" /><Relationship Id="rId25" Type="http://schemas.openxmlformats.org/officeDocument/2006/relationships/hyperlink" Target="https://podminky.urs.cz/item/CS_URS_2025_02/742210521" TargetMode="External" /><Relationship Id="rId26" Type="http://schemas.openxmlformats.org/officeDocument/2006/relationships/hyperlink" Target="https://podminky.urs.cz/item/CS_URS_2025_02/220330394" TargetMode="External" /><Relationship Id="rId27" Type="http://schemas.openxmlformats.org/officeDocument/2006/relationships/hyperlink" Target="https://podminky.urs.cz/item/CS_URS_2025_02/742210131" TargetMode="External" /><Relationship Id="rId28" Type="http://schemas.openxmlformats.org/officeDocument/2006/relationships/hyperlink" Target="https://podminky.urs.cz/item/CS_URS_2025_02/742110522" TargetMode="External" /><Relationship Id="rId29" Type="http://schemas.openxmlformats.org/officeDocument/2006/relationships/hyperlink" Target="https://podminky.urs.cz/item/CS_URS_2025_02/742128002" TargetMode="External" /><Relationship Id="rId30" Type="http://schemas.openxmlformats.org/officeDocument/2006/relationships/hyperlink" Target="https://podminky.urs.cz/item/CS_URS_2025_02/220331004" TargetMode="External" /><Relationship Id="rId31" Type="http://schemas.openxmlformats.org/officeDocument/2006/relationships/hyperlink" Target="https://podminky.urs.cz/item/CS_URS_2025_02/220331005" TargetMode="External" /><Relationship Id="rId32" Type="http://schemas.openxmlformats.org/officeDocument/2006/relationships/hyperlink" Target="https://podminky.urs.cz/item/CS_URS_2025_02/220331006" TargetMode="External" /><Relationship Id="rId33" Type="http://schemas.openxmlformats.org/officeDocument/2006/relationships/hyperlink" Target="https://podminky.urs.cz/item/CS_URS_2025_02/220331007" TargetMode="External" /><Relationship Id="rId34" Type="http://schemas.openxmlformats.org/officeDocument/2006/relationships/hyperlink" Target="https://podminky.urs.cz/item/CS_URS_2025_02/HZS1291" TargetMode="External" /><Relationship Id="rId35" Type="http://schemas.openxmlformats.org/officeDocument/2006/relationships/hyperlink" Target="https://podminky.urs.cz/item/CS_URS_2025_02/HZS1302" TargetMode="External" /><Relationship Id="rId36" Type="http://schemas.openxmlformats.org/officeDocument/2006/relationships/hyperlink" Target="https://podminky.urs.cz/item/CS_URS_2025_02/HZS2232" TargetMode="External" /><Relationship Id="rId37" Type="http://schemas.openxmlformats.org/officeDocument/2006/relationships/hyperlink" Target="https://podminky.urs.cz/item/CS_URS_2025_02/013244000" TargetMode="External" /><Relationship Id="rId38" Type="http://schemas.openxmlformats.org/officeDocument/2006/relationships/hyperlink" Target="https://podminky.urs.cz/item/CS_URS_2025_02/013254000" TargetMode="External" /><Relationship Id="rId39" Type="http://schemas.openxmlformats.org/officeDocument/2006/relationships/hyperlink" Target="https://podminky.urs.cz/item/CS_URS_2025_02/031002000" TargetMode="External" /><Relationship Id="rId40" Type="http://schemas.openxmlformats.org/officeDocument/2006/relationships/hyperlink" Target="https://podminky.urs.cz/item/CS_URS_2025_02/031103000" TargetMode="External" /><Relationship Id="rId41" Type="http://schemas.openxmlformats.org/officeDocument/2006/relationships/hyperlink" Target="https://podminky.urs.cz/item/CS_URS_2025_02/045203000" TargetMode="External" /><Relationship Id="rId42" Type="http://schemas.openxmlformats.org/officeDocument/2006/relationships/hyperlink" Target="https://podminky.urs.cz/item/CS_URS_2025_02/045303000" TargetMode="External" /><Relationship Id="rId43" Type="http://schemas.openxmlformats.org/officeDocument/2006/relationships/hyperlink" Target="https://podminky.urs.cz/item/CS_URS_2025_02/049303000" TargetMode="External" /><Relationship Id="rId44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612131121" TargetMode="External" /><Relationship Id="rId2" Type="http://schemas.openxmlformats.org/officeDocument/2006/relationships/hyperlink" Target="https://podminky.urs.cz/item/CS_URS_2025_02/612135000" TargetMode="External" /><Relationship Id="rId3" Type="http://schemas.openxmlformats.org/officeDocument/2006/relationships/hyperlink" Target="https://podminky.urs.cz/item/CS_URS_2025_02/629999030" TargetMode="External" /><Relationship Id="rId4" Type="http://schemas.openxmlformats.org/officeDocument/2006/relationships/hyperlink" Target="https://podminky.urs.cz/item/CS_URS_2025_02/977151113" TargetMode="External" /><Relationship Id="rId5" Type="http://schemas.openxmlformats.org/officeDocument/2006/relationships/hyperlink" Target="https://podminky.urs.cz/item/CS_URS_2025_02/460010024" TargetMode="External" /><Relationship Id="rId6" Type="http://schemas.openxmlformats.org/officeDocument/2006/relationships/hyperlink" Target="https://podminky.urs.cz/item/CS_URS_2025_02/945421110" TargetMode="External" /><Relationship Id="rId7" Type="http://schemas.openxmlformats.org/officeDocument/2006/relationships/hyperlink" Target="https://podminky.urs.cz/item/CS_URS_2025_02/063303000" TargetMode="External" /><Relationship Id="rId8" Type="http://schemas.openxmlformats.org/officeDocument/2006/relationships/hyperlink" Target="https://podminky.urs.cz/item/CS_URS_2025_02/742124014" TargetMode="External" /><Relationship Id="rId9" Type="http://schemas.openxmlformats.org/officeDocument/2006/relationships/hyperlink" Target="https://podminky.urs.cz/item/CS_URS_2025_02/977151118" TargetMode="External" /><Relationship Id="rId10" Type="http://schemas.openxmlformats.org/officeDocument/2006/relationships/hyperlink" Target="https://podminky.urs.cz/item/CS_URS_2025_02/784191007" TargetMode="External" /><Relationship Id="rId11" Type="http://schemas.openxmlformats.org/officeDocument/2006/relationships/hyperlink" Target="https://podminky.urs.cz/item/CS_URS_2025_02/783813101" TargetMode="External" /><Relationship Id="rId12" Type="http://schemas.openxmlformats.org/officeDocument/2006/relationships/hyperlink" Target="https://podminky.urs.cz/item/CS_URS_2025_02/220261643" TargetMode="External" /><Relationship Id="rId13" Type="http://schemas.openxmlformats.org/officeDocument/2006/relationships/hyperlink" Target="https://podminky.urs.cz/item/CS_URS_2025_02/220450007" TargetMode="External" /><Relationship Id="rId14" Type="http://schemas.openxmlformats.org/officeDocument/2006/relationships/hyperlink" Target="https://podminky.urs.cz/item/CS_URS_2025_02/220731021" TargetMode="External" /><Relationship Id="rId15" Type="http://schemas.openxmlformats.org/officeDocument/2006/relationships/hyperlink" Target="https://podminky.urs.cz/item/CS_URS_2025_02/742330101" TargetMode="External" /><Relationship Id="rId16" Type="http://schemas.openxmlformats.org/officeDocument/2006/relationships/hyperlink" Target="https://podminky.urs.cz/item/CS_URS_2025_02/220731051" TargetMode="External" /><Relationship Id="rId17" Type="http://schemas.openxmlformats.org/officeDocument/2006/relationships/hyperlink" Target="https://podminky.urs.cz/item/CS_URS_2025_02/741110002" TargetMode="External" /><Relationship Id="rId18" Type="http://schemas.openxmlformats.org/officeDocument/2006/relationships/hyperlink" Target="https://podminky.urs.cz/item/CS_URS_2025_02/741120101" TargetMode="External" /><Relationship Id="rId19" Type="http://schemas.openxmlformats.org/officeDocument/2006/relationships/hyperlink" Target="https://podminky.urs.cz/item/CS_URS_2025_02/741122005" TargetMode="External" /><Relationship Id="rId20" Type="http://schemas.openxmlformats.org/officeDocument/2006/relationships/hyperlink" Target="https://podminky.urs.cz/item/CS_URS_2025_02/741135011" TargetMode="External" /><Relationship Id="rId21" Type="http://schemas.openxmlformats.org/officeDocument/2006/relationships/hyperlink" Target="https://podminky.urs.cz/item/CS_URS_2025_02/742124001" TargetMode="External" /><Relationship Id="rId22" Type="http://schemas.openxmlformats.org/officeDocument/2006/relationships/hyperlink" Target="https://podminky.urs.cz/item/CS_URS_2025_02/742124005" TargetMode="External" /><Relationship Id="rId23" Type="http://schemas.openxmlformats.org/officeDocument/2006/relationships/hyperlink" Target="https://podminky.urs.cz/item/CS_URS_2025_02/742230101" TargetMode="External" /><Relationship Id="rId24" Type="http://schemas.openxmlformats.org/officeDocument/2006/relationships/hyperlink" Target="https://podminky.urs.cz/item/CS_URS_2025_02/742230103" TargetMode="External" /><Relationship Id="rId25" Type="http://schemas.openxmlformats.org/officeDocument/2006/relationships/hyperlink" Target="https://podminky.urs.cz/item/CS_URS_2025_02/742330012" TargetMode="External" /><Relationship Id="rId26" Type="http://schemas.openxmlformats.org/officeDocument/2006/relationships/hyperlink" Target="https://podminky.urs.cz/item/CS_URS_2025_02/220182522" TargetMode="External" /><Relationship Id="rId27" Type="http://schemas.openxmlformats.org/officeDocument/2006/relationships/hyperlink" Target="https://podminky.urs.cz/item/CS_URS_2025_02/784111003" TargetMode="External" /><Relationship Id="rId28" Type="http://schemas.openxmlformats.org/officeDocument/2006/relationships/hyperlink" Target="https://podminky.urs.cz/item/CS_URS_2025_02/784211003" TargetMode="External" /><Relationship Id="rId29" Type="http://schemas.openxmlformats.org/officeDocument/2006/relationships/hyperlink" Target="https://podminky.urs.cz/item/CS_URS_2025_02/HZS1291" TargetMode="External" /><Relationship Id="rId30" Type="http://schemas.openxmlformats.org/officeDocument/2006/relationships/hyperlink" Target="https://podminky.urs.cz/item/CS_URS_2025_02/HZS1302" TargetMode="External" /><Relationship Id="rId31" Type="http://schemas.openxmlformats.org/officeDocument/2006/relationships/hyperlink" Target="https://podminky.urs.cz/item/CS_URS_2025_02/HZS2232" TargetMode="External" /><Relationship Id="rId32" Type="http://schemas.openxmlformats.org/officeDocument/2006/relationships/hyperlink" Target="https://podminky.urs.cz/item/CS_URS_2025_02/013244000" TargetMode="External" /><Relationship Id="rId33" Type="http://schemas.openxmlformats.org/officeDocument/2006/relationships/hyperlink" Target="https://podminky.urs.cz/item/CS_URS_2025_02/013254000" TargetMode="External" /><Relationship Id="rId34" Type="http://schemas.openxmlformats.org/officeDocument/2006/relationships/hyperlink" Target="https://podminky.urs.cz/item/CS_URS_2025_02/031002000" TargetMode="External" /><Relationship Id="rId35" Type="http://schemas.openxmlformats.org/officeDocument/2006/relationships/hyperlink" Target="https://podminky.urs.cz/item/CS_URS_2025_02/031103000" TargetMode="External" /><Relationship Id="rId36" Type="http://schemas.openxmlformats.org/officeDocument/2006/relationships/hyperlink" Target="https://podminky.urs.cz/item/CS_URS_2025_02/045203000" TargetMode="External" /><Relationship Id="rId37" Type="http://schemas.openxmlformats.org/officeDocument/2006/relationships/hyperlink" Target="https://podminky.urs.cz/item/CS_URS_2025_02/045303000" TargetMode="External" /><Relationship Id="rId38" Type="http://schemas.openxmlformats.org/officeDocument/2006/relationships/hyperlink" Target="https://podminky.urs.cz/item/CS_URS_2025_02/049303000" TargetMode="External" /><Relationship Id="rId39" Type="http://schemas.openxmlformats.org/officeDocument/2006/relationships/hyperlink" Target="https://podminky.urs.cz/item/CS_URS_2025_02/092103000" TargetMode="External" /><Relationship Id="rId40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2230003" TargetMode="External" /><Relationship Id="rId2" Type="http://schemas.openxmlformats.org/officeDocument/2006/relationships/hyperlink" Target="https://podminky.urs.cz/item/CS_URS_2025_02/742230009" TargetMode="External" /><Relationship Id="rId3" Type="http://schemas.openxmlformats.org/officeDocument/2006/relationships/hyperlink" Target="https://podminky.urs.cz/item/CS_URS_2025_02/919112233" TargetMode="External" /><Relationship Id="rId4" Type="http://schemas.openxmlformats.org/officeDocument/2006/relationships/hyperlink" Target="https://podminky.urs.cz/item/CS_URS_2025_02/919121233" TargetMode="External" /><Relationship Id="rId5" Type="http://schemas.openxmlformats.org/officeDocument/2006/relationships/hyperlink" Target="https://podminky.urs.cz/item/CS_URS_2025_02/220300451" TargetMode="External" /><Relationship Id="rId6" Type="http://schemas.openxmlformats.org/officeDocument/2006/relationships/hyperlink" Target="https://podminky.urs.cz/item/CS_URS_2025_02/220331004" TargetMode="External" /><Relationship Id="rId7" Type="http://schemas.openxmlformats.org/officeDocument/2006/relationships/hyperlink" Target="https://podminky.urs.cz/item/CS_URS_2025_02/220331006" TargetMode="External" /><Relationship Id="rId8" Type="http://schemas.openxmlformats.org/officeDocument/2006/relationships/hyperlink" Target="https://podminky.urs.cz/item/CS_URS_2025_02/220331007" TargetMode="External" /><Relationship Id="rId9" Type="http://schemas.openxmlformats.org/officeDocument/2006/relationships/hyperlink" Target="https://podminky.urs.cz/item/CS_URS_2025_02/220860205" TargetMode="External" /><Relationship Id="rId10" Type="http://schemas.openxmlformats.org/officeDocument/2006/relationships/hyperlink" Target="https://podminky.urs.cz/item/CS_URS_2025_02/220860206" TargetMode="External" /><Relationship Id="rId11" Type="http://schemas.openxmlformats.org/officeDocument/2006/relationships/hyperlink" Target="https://podminky.urs.cz/item/CS_URS_2025_02/220860301" TargetMode="External" /><Relationship Id="rId12" Type="http://schemas.openxmlformats.org/officeDocument/2006/relationships/hyperlink" Target="https://podminky.urs.cz/item/CS_URS_2025_02/220860232" TargetMode="External" /><Relationship Id="rId13" Type="http://schemas.openxmlformats.org/officeDocument/2006/relationships/hyperlink" Target="https://podminky.urs.cz/item/CS_URS_2025_02/220870202" TargetMode="External" /><Relationship Id="rId14" Type="http://schemas.openxmlformats.org/officeDocument/2006/relationships/hyperlink" Target="https://podminky.urs.cz/item/CS_URS_2025_02/220960165" TargetMode="External" /><Relationship Id="rId15" Type="http://schemas.openxmlformats.org/officeDocument/2006/relationships/hyperlink" Target="https://podminky.urs.cz/item/CS_URS_2025_02/210800848" TargetMode="External" /><Relationship Id="rId16" Type="http://schemas.openxmlformats.org/officeDocument/2006/relationships/hyperlink" Target="https://podminky.urs.cz/item/CS_URS_2025_02/HZS1291" TargetMode="External" /><Relationship Id="rId17" Type="http://schemas.openxmlformats.org/officeDocument/2006/relationships/hyperlink" Target="https://podminky.urs.cz/item/CS_URS_2025_02/HZS1302" TargetMode="External" /><Relationship Id="rId18" Type="http://schemas.openxmlformats.org/officeDocument/2006/relationships/hyperlink" Target="https://podminky.urs.cz/item/CS_URS_2025_02/HZS2232" TargetMode="External" /><Relationship Id="rId19" Type="http://schemas.openxmlformats.org/officeDocument/2006/relationships/hyperlink" Target="https://podminky.urs.cz/item/CS_URS_2025_02/013244000" TargetMode="External" /><Relationship Id="rId20" Type="http://schemas.openxmlformats.org/officeDocument/2006/relationships/hyperlink" Target="https://podminky.urs.cz/item/CS_URS_2025_02/013254000" TargetMode="External" /><Relationship Id="rId21" Type="http://schemas.openxmlformats.org/officeDocument/2006/relationships/hyperlink" Target="https://podminky.urs.cz/item/CS_URS_2025_02/031002000" TargetMode="External" /><Relationship Id="rId22" Type="http://schemas.openxmlformats.org/officeDocument/2006/relationships/hyperlink" Target="https://podminky.urs.cz/item/CS_URS_2025_02/031103000" TargetMode="External" /><Relationship Id="rId23" Type="http://schemas.openxmlformats.org/officeDocument/2006/relationships/hyperlink" Target="https://podminky.urs.cz/item/CS_URS_2025_02/045203000" TargetMode="External" /><Relationship Id="rId24" Type="http://schemas.openxmlformats.org/officeDocument/2006/relationships/hyperlink" Target="https://podminky.urs.cz/item/CS_URS_2025_02/045303000" TargetMode="External" /><Relationship Id="rId25" Type="http://schemas.openxmlformats.org/officeDocument/2006/relationships/hyperlink" Target="https://podminky.urs.cz/item/CS_URS_2025_02/049303000" TargetMode="External" /><Relationship Id="rId26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59.25" customHeight="1">
      <c r="B23" s="21"/>
      <c r="C23" s="22"/>
      <c r="D23" s="22"/>
      <c r="E23" s="36" t="s">
        <v>33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32" t="s">
        <v>39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40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43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44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45</v>
      </c>
      <c r="U35" s="54"/>
      <c r="V35" s="54"/>
      <c r="W35" s="54"/>
      <c r="X35" s="56" t="s">
        <v>46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48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49</v>
      </c>
      <c r="AI60" s="42"/>
      <c r="AJ60" s="42"/>
      <c r="AK60" s="42"/>
      <c r="AL60" s="42"/>
      <c r="AM60" s="64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51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52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49</v>
      </c>
      <c r="AI75" s="42"/>
      <c r="AJ75" s="42"/>
      <c r="AK75" s="42"/>
      <c r="AL75" s="42"/>
      <c r="AM75" s="64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21180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Parkovací dům Nový Lískovec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3. 11. 2025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54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30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55</v>
      </c>
      <c r="D92" s="94"/>
      <c r="E92" s="94"/>
      <c r="F92" s="94"/>
      <c r="G92" s="94"/>
      <c r="H92" s="95"/>
      <c r="I92" s="96" t="s">
        <v>56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57</v>
      </c>
      <c r="AH92" s="94"/>
      <c r="AI92" s="94"/>
      <c r="AJ92" s="94"/>
      <c r="AK92" s="94"/>
      <c r="AL92" s="94"/>
      <c r="AM92" s="94"/>
      <c r="AN92" s="96" t="s">
        <v>58</v>
      </c>
      <c r="AO92" s="94"/>
      <c r="AP92" s="98"/>
      <c r="AQ92" s="99" t="s">
        <v>59</v>
      </c>
      <c r="AR92" s="44"/>
      <c r="AS92" s="100" t="s">
        <v>60</v>
      </c>
      <c r="AT92" s="101" t="s">
        <v>61</v>
      </c>
      <c r="AU92" s="101" t="s">
        <v>62</v>
      </c>
      <c r="AV92" s="101" t="s">
        <v>63</v>
      </c>
      <c r="AW92" s="101" t="s">
        <v>64</v>
      </c>
      <c r="AX92" s="101" t="s">
        <v>65</v>
      </c>
      <c r="AY92" s="101" t="s">
        <v>66</v>
      </c>
      <c r="AZ92" s="101" t="s">
        <v>67</v>
      </c>
      <c r="BA92" s="101" t="s">
        <v>68</v>
      </c>
      <c r="BB92" s="101" t="s">
        <v>69</v>
      </c>
      <c r="BC92" s="101" t="s">
        <v>70</v>
      </c>
      <c r="BD92" s="102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72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ROUND(AG95+SUM(AG96:AG106)+SUM(AG113:AG116),2)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ROUND(AS95+SUM(AS96:AS106)+SUM(AS113:AS116),2)</f>
        <v>0</v>
      </c>
      <c r="AT94" s="114">
        <f>ROUND(SUM(AV94:AW94),2)</f>
        <v>0</v>
      </c>
      <c r="AU94" s="115">
        <f>ROUND(AU95+SUM(AU96:AU106)+SUM(AU113:AU116),5)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ROUND(AZ95+SUM(AZ96:AZ106)+SUM(AZ113:AZ116),2)</f>
        <v>0</v>
      </c>
      <c r="BA94" s="114">
        <f>ROUND(BA95+SUM(BA96:BA106)+SUM(BA113:BA116),2)</f>
        <v>0</v>
      </c>
      <c r="BB94" s="114">
        <f>ROUND(BB95+SUM(BB96:BB106)+SUM(BB113:BB116),2)</f>
        <v>0</v>
      </c>
      <c r="BC94" s="114">
        <f>ROUND(BC95+SUM(BC96:BC106)+SUM(BC113:BC116),2)</f>
        <v>0</v>
      </c>
      <c r="BD94" s="116">
        <f>ROUND(BD95+SUM(BD96:BD106)+SUM(BD113:BD116),2)</f>
        <v>0</v>
      </c>
      <c r="BE94" s="6"/>
      <c r="BS94" s="117" t="s">
        <v>73</v>
      </c>
      <c r="BT94" s="117" t="s">
        <v>74</v>
      </c>
      <c r="BU94" s="118" t="s">
        <v>75</v>
      </c>
      <c r="BV94" s="117" t="s">
        <v>76</v>
      </c>
      <c r="BW94" s="117" t="s">
        <v>5</v>
      </c>
      <c r="BX94" s="117" t="s">
        <v>77</v>
      </c>
      <c r="CL94" s="117" t="s">
        <v>1</v>
      </c>
    </row>
    <row r="95" s="7" customFormat="1" ht="16.5" customHeight="1">
      <c r="A95" s="119" t="s">
        <v>78</v>
      </c>
      <c r="B95" s="120"/>
      <c r="C95" s="121"/>
      <c r="D95" s="122" t="s">
        <v>79</v>
      </c>
      <c r="E95" s="122"/>
      <c r="F95" s="122"/>
      <c r="G95" s="122"/>
      <c r="H95" s="122"/>
      <c r="I95" s="123"/>
      <c r="J95" s="122" t="s">
        <v>80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002 - Všeobecné konstr...'!J30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81</v>
      </c>
      <c r="AR95" s="126"/>
      <c r="AS95" s="127">
        <v>0</v>
      </c>
      <c r="AT95" s="128">
        <f>ROUND(SUM(AV95:AW95),2)</f>
        <v>0</v>
      </c>
      <c r="AU95" s="129">
        <f>'SO 002 - Všeobecné konstr...'!P117</f>
        <v>0</v>
      </c>
      <c r="AV95" s="128">
        <f>'SO 002 - Všeobecné konstr...'!J33</f>
        <v>0</v>
      </c>
      <c r="AW95" s="128">
        <f>'SO 002 - Všeobecné konstr...'!J34</f>
        <v>0</v>
      </c>
      <c r="AX95" s="128">
        <f>'SO 002 - Všeobecné konstr...'!J35</f>
        <v>0</v>
      </c>
      <c r="AY95" s="128">
        <f>'SO 002 - Všeobecné konstr...'!J36</f>
        <v>0</v>
      </c>
      <c r="AZ95" s="128">
        <f>'SO 002 - Všeobecné konstr...'!F33</f>
        <v>0</v>
      </c>
      <c r="BA95" s="128">
        <f>'SO 002 - Všeobecné konstr...'!F34</f>
        <v>0</v>
      </c>
      <c r="BB95" s="128">
        <f>'SO 002 - Všeobecné konstr...'!F35</f>
        <v>0</v>
      </c>
      <c r="BC95" s="128">
        <f>'SO 002 - Všeobecné konstr...'!F36</f>
        <v>0</v>
      </c>
      <c r="BD95" s="130">
        <f>'SO 002 - Všeobecné konstr...'!F37</f>
        <v>0</v>
      </c>
      <c r="BE95" s="7"/>
      <c r="BT95" s="131" t="s">
        <v>82</v>
      </c>
      <c r="BV95" s="131" t="s">
        <v>76</v>
      </c>
      <c r="BW95" s="131" t="s">
        <v>83</v>
      </c>
      <c r="BX95" s="131" t="s">
        <v>5</v>
      </c>
      <c r="CL95" s="131" t="s">
        <v>1</v>
      </c>
      <c r="CM95" s="131" t="s">
        <v>84</v>
      </c>
    </row>
    <row r="96" s="7" customFormat="1" ht="16.5" customHeight="1">
      <c r="A96" s="119" t="s">
        <v>78</v>
      </c>
      <c r="B96" s="120"/>
      <c r="C96" s="121"/>
      <c r="D96" s="122" t="s">
        <v>85</v>
      </c>
      <c r="E96" s="122"/>
      <c r="F96" s="122"/>
      <c r="G96" s="122"/>
      <c r="H96" s="122"/>
      <c r="I96" s="123"/>
      <c r="J96" s="122" t="s">
        <v>86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101 - Severní chodníky'!J30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81</v>
      </c>
      <c r="AR96" s="126"/>
      <c r="AS96" s="127">
        <v>0</v>
      </c>
      <c r="AT96" s="128">
        <f>ROUND(SUM(AV96:AW96),2)</f>
        <v>0</v>
      </c>
      <c r="AU96" s="129">
        <f>'SO 101 - Severní chodníky'!P119</f>
        <v>0</v>
      </c>
      <c r="AV96" s="128">
        <f>'SO 101 - Severní chodníky'!J33</f>
        <v>0</v>
      </c>
      <c r="AW96" s="128">
        <f>'SO 101 - Severní chodníky'!J34</f>
        <v>0</v>
      </c>
      <c r="AX96" s="128">
        <f>'SO 101 - Severní chodníky'!J35</f>
        <v>0</v>
      </c>
      <c r="AY96" s="128">
        <f>'SO 101 - Severní chodníky'!J36</f>
        <v>0</v>
      </c>
      <c r="AZ96" s="128">
        <f>'SO 101 - Severní chodníky'!F33</f>
        <v>0</v>
      </c>
      <c r="BA96" s="128">
        <f>'SO 101 - Severní chodníky'!F34</f>
        <v>0</v>
      </c>
      <c r="BB96" s="128">
        <f>'SO 101 - Severní chodníky'!F35</f>
        <v>0</v>
      </c>
      <c r="BC96" s="128">
        <f>'SO 101 - Severní chodníky'!F36</f>
        <v>0</v>
      </c>
      <c r="BD96" s="130">
        <f>'SO 101 - Severní chodníky'!F37</f>
        <v>0</v>
      </c>
      <c r="BE96" s="7"/>
      <c r="BT96" s="131" t="s">
        <v>82</v>
      </c>
      <c r="BV96" s="131" t="s">
        <v>76</v>
      </c>
      <c r="BW96" s="131" t="s">
        <v>87</v>
      </c>
      <c r="BX96" s="131" t="s">
        <v>5</v>
      </c>
      <c r="CL96" s="131" t="s">
        <v>1</v>
      </c>
      <c r="CM96" s="131" t="s">
        <v>84</v>
      </c>
    </row>
    <row r="97" s="7" customFormat="1" ht="16.5" customHeight="1">
      <c r="A97" s="119" t="s">
        <v>78</v>
      </c>
      <c r="B97" s="120"/>
      <c r="C97" s="121"/>
      <c r="D97" s="122" t="s">
        <v>88</v>
      </c>
      <c r="E97" s="122"/>
      <c r="F97" s="122"/>
      <c r="G97" s="122"/>
      <c r="H97" s="122"/>
      <c r="I97" s="123"/>
      <c r="J97" s="122" t="s">
        <v>89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 102 - Východní chodníky'!J30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81</v>
      </c>
      <c r="AR97" s="126"/>
      <c r="AS97" s="127">
        <v>0</v>
      </c>
      <c r="AT97" s="128">
        <f>ROUND(SUM(AV97:AW97),2)</f>
        <v>0</v>
      </c>
      <c r="AU97" s="129">
        <f>'SO 102 - Východní chodníky'!P119</f>
        <v>0</v>
      </c>
      <c r="AV97" s="128">
        <f>'SO 102 - Východní chodníky'!J33</f>
        <v>0</v>
      </c>
      <c r="AW97" s="128">
        <f>'SO 102 - Východní chodníky'!J34</f>
        <v>0</v>
      </c>
      <c r="AX97" s="128">
        <f>'SO 102 - Východní chodníky'!J35</f>
        <v>0</v>
      </c>
      <c r="AY97" s="128">
        <f>'SO 102 - Východní chodníky'!J36</f>
        <v>0</v>
      </c>
      <c r="AZ97" s="128">
        <f>'SO 102 - Východní chodníky'!F33</f>
        <v>0</v>
      </c>
      <c r="BA97" s="128">
        <f>'SO 102 - Východní chodníky'!F34</f>
        <v>0</v>
      </c>
      <c r="BB97" s="128">
        <f>'SO 102 - Východní chodníky'!F35</f>
        <v>0</v>
      </c>
      <c r="BC97" s="128">
        <f>'SO 102 - Východní chodníky'!F36</f>
        <v>0</v>
      </c>
      <c r="BD97" s="130">
        <f>'SO 102 - Východní chodníky'!F37</f>
        <v>0</v>
      </c>
      <c r="BE97" s="7"/>
      <c r="BT97" s="131" t="s">
        <v>82</v>
      </c>
      <c r="BV97" s="131" t="s">
        <v>76</v>
      </c>
      <c r="BW97" s="131" t="s">
        <v>90</v>
      </c>
      <c r="BX97" s="131" t="s">
        <v>5</v>
      </c>
      <c r="CL97" s="131" t="s">
        <v>1</v>
      </c>
      <c r="CM97" s="131" t="s">
        <v>84</v>
      </c>
    </row>
    <row r="98" s="7" customFormat="1" ht="16.5" customHeight="1">
      <c r="A98" s="119" t="s">
        <v>78</v>
      </c>
      <c r="B98" s="120"/>
      <c r="C98" s="121"/>
      <c r="D98" s="122" t="s">
        <v>91</v>
      </c>
      <c r="E98" s="122"/>
      <c r="F98" s="122"/>
      <c r="G98" s="122"/>
      <c r="H98" s="122"/>
      <c r="I98" s="123"/>
      <c r="J98" s="122" t="s">
        <v>92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 103 - Parkovací stání'!J30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81</v>
      </c>
      <c r="AR98" s="126"/>
      <c r="AS98" s="127">
        <v>0</v>
      </c>
      <c r="AT98" s="128">
        <f>ROUND(SUM(AV98:AW98),2)</f>
        <v>0</v>
      </c>
      <c r="AU98" s="129">
        <f>'SO 103 - Parkovací stání'!P120</f>
        <v>0</v>
      </c>
      <c r="AV98" s="128">
        <f>'SO 103 - Parkovací stání'!J33</f>
        <v>0</v>
      </c>
      <c r="AW98" s="128">
        <f>'SO 103 - Parkovací stání'!J34</f>
        <v>0</v>
      </c>
      <c r="AX98" s="128">
        <f>'SO 103 - Parkovací stání'!J35</f>
        <v>0</v>
      </c>
      <c r="AY98" s="128">
        <f>'SO 103 - Parkovací stání'!J36</f>
        <v>0</v>
      </c>
      <c r="AZ98" s="128">
        <f>'SO 103 - Parkovací stání'!F33</f>
        <v>0</v>
      </c>
      <c r="BA98" s="128">
        <f>'SO 103 - Parkovací stání'!F34</f>
        <v>0</v>
      </c>
      <c r="BB98" s="128">
        <f>'SO 103 - Parkovací stání'!F35</f>
        <v>0</v>
      </c>
      <c r="BC98" s="128">
        <f>'SO 103 - Parkovací stání'!F36</f>
        <v>0</v>
      </c>
      <c r="BD98" s="130">
        <f>'SO 103 - Parkovací stání'!F37</f>
        <v>0</v>
      </c>
      <c r="BE98" s="7"/>
      <c r="BT98" s="131" t="s">
        <v>82</v>
      </c>
      <c r="BV98" s="131" t="s">
        <v>76</v>
      </c>
      <c r="BW98" s="131" t="s">
        <v>93</v>
      </c>
      <c r="BX98" s="131" t="s">
        <v>5</v>
      </c>
      <c r="CL98" s="131" t="s">
        <v>1</v>
      </c>
      <c r="CM98" s="131" t="s">
        <v>84</v>
      </c>
    </row>
    <row r="99" s="7" customFormat="1" ht="16.5" customHeight="1">
      <c r="A99" s="119" t="s">
        <v>78</v>
      </c>
      <c r="B99" s="120"/>
      <c r="C99" s="121"/>
      <c r="D99" s="122" t="s">
        <v>94</v>
      </c>
      <c r="E99" s="122"/>
      <c r="F99" s="122"/>
      <c r="G99" s="122"/>
      <c r="H99" s="122"/>
      <c r="I99" s="123"/>
      <c r="J99" s="122" t="s">
        <v>95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 199 - Parkovací dům'!J30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81</v>
      </c>
      <c r="AR99" s="126"/>
      <c r="AS99" s="127">
        <v>0</v>
      </c>
      <c r="AT99" s="128">
        <f>ROUND(SUM(AV99:AW99),2)</f>
        <v>0</v>
      </c>
      <c r="AU99" s="129">
        <f>'SO 199 - Parkovací dům'!P125</f>
        <v>0</v>
      </c>
      <c r="AV99" s="128">
        <f>'SO 199 - Parkovací dům'!J33</f>
        <v>0</v>
      </c>
      <c r="AW99" s="128">
        <f>'SO 199 - Parkovací dům'!J34</f>
        <v>0</v>
      </c>
      <c r="AX99" s="128">
        <f>'SO 199 - Parkovací dům'!J35</f>
        <v>0</v>
      </c>
      <c r="AY99" s="128">
        <f>'SO 199 - Parkovací dům'!J36</f>
        <v>0</v>
      </c>
      <c r="AZ99" s="128">
        <f>'SO 199 - Parkovací dům'!F33</f>
        <v>0</v>
      </c>
      <c r="BA99" s="128">
        <f>'SO 199 - Parkovací dům'!F34</f>
        <v>0</v>
      </c>
      <c r="BB99" s="128">
        <f>'SO 199 - Parkovací dům'!F35</f>
        <v>0</v>
      </c>
      <c r="BC99" s="128">
        <f>'SO 199 - Parkovací dům'!F36</f>
        <v>0</v>
      </c>
      <c r="BD99" s="130">
        <f>'SO 199 - Parkovací dům'!F37</f>
        <v>0</v>
      </c>
      <c r="BE99" s="7"/>
      <c r="BT99" s="131" t="s">
        <v>82</v>
      </c>
      <c r="BV99" s="131" t="s">
        <v>76</v>
      </c>
      <c r="BW99" s="131" t="s">
        <v>96</v>
      </c>
      <c r="BX99" s="131" t="s">
        <v>5</v>
      </c>
      <c r="CL99" s="131" t="s">
        <v>1</v>
      </c>
      <c r="CM99" s="131" t="s">
        <v>84</v>
      </c>
    </row>
    <row r="100" s="7" customFormat="1" ht="16.5" customHeight="1">
      <c r="A100" s="119" t="s">
        <v>78</v>
      </c>
      <c r="B100" s="120"/>
      <c r="C100" s="121"/>
      <c r="D100" s="122" t="s">
        <v>97</v>
      </c>
      <c r="E100" s="122"/>
      <c r="F100" s="122"/>
      <c r="G100" s="122"/>
      <c r="H100" s="122"/>
      <c r="I100" s="123"/>
      <c r="J100" s="122" t="s">
        <v>98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'SO 301 - Přípojka dešťové...'!J30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81</v>
      </c>
      <c r="AR100" s="126"/>
      <c r="AS100" s="127">
        <v>0</v>
      </c>
      <c r="AT100" s="128">
        <f>ROUND(SUM(AV100:AW100),2)</f>
        <v>0</v>
      </c>
      <c r="AU100" s="129">
        <f>'SO 301 - Přípojka dešťové...'!P122</f>
        <v>0</v>
      </c>
      <c r="AV100" s="128">
        <f>'SO 301 - Přípojka dešťové...'!J33</f>
        <v>0</v>
      </c>
      <c r="AW100" s="128">
        <f>'SO 301 - Přípojka dešťové...'!J34</f>
        <v>0</v>
      </c>
      <c r="AX100" s="128">
        <f>'SO 301 - Přípojka dešťové...'!J35</f>
        <v>0</v>
      </c>
      <c r="AY100" s="128">
        <f>'SO 301 - Přípojka dešťové...'!J36</f>
        <v>0</v>
      </c>
      <c r="AZ100" s="128">
        <f>'SO 301 - Přípojka dešťové...'!F33</f>
        <v>0</v>
      </c>
      <c r="BA100" s="128">
        <f>'SO 301 - Přípojka dešťové...'!F34</f>
        <v>0</v>
      </c>
      <c r="BB100" s="128">
        <f>'SO 301 - Přípojka dešťové...'!F35</f>
        <v>0</v>
      </c>
      <c r="BC100" s="128">
        <f>'SO 301 - Přípojka dešťové...'!F36</f>
        <v>0</v>
      </c>
      <c r="BD100" s="130">
        <f>'SO 301 - Přípojka dešťové...'!F37</f>
        <v>0</v>
      </c>
      <c r="BE100" s="7"/>
      <c r="BT100" s="131" t="s">
        <v>82</v>
      </c>
      <c r="BV100" s="131" t="s">
        <v>76</v>
      </c>
      <c r="BW100" s="131" t="s">
        <v>99</v>
      </c>
      <c r="BX100" s="131" t="s">
        <v>5</v>
      </c>
      <c r="CL100" s="131" t="s">
        <v>1</v>
      </c>
      <c r="CM100" s="131" t="s">
        <v>84</v>
      </c>
    </row>
    <row r="101" s="7" customFormat="1" ht="16.5" customHeight="1">
      <c r="A101" s="119" t="s">
        <v>78</v>
      </c>
      <c r="B101" s="120"/>
      <c r="C101" s="121"/>
      <c r="D101" s="122" t="s">
        <v>100</v>
      </c>
      <c r="E101" s="122"/>
      <c r="F101" s="122"/>
      <c r="G101" s="122"/>
      <c r="H101" s="122"/>
      <c r="I101" s="123"/>
      <c r="J101" s="122" t="s">
        <v>101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'SO 302 - Vodovodní přípojka'!J30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81</v>
      </c>
      <c r="AR101" s="126"/>
      <c r="AS101" s="127">
        <v>0</v>
      </c>
      <c r="AT101" s="128">
        <f>ROUND(SUM(AV101:AW101),2)</f>
        <v>0</v>
      </c>
      <c r="AU101" s="129">
        <f>'SO 302 - Vodovodní přípojka'!P122</f>
        <v>0</v>
      </c>
      <c r="AV101" s="128">
        <f>'SO 302 - Vodovodní přípojka'!J33</f>
        <v>0</v>
      </c>
      <c r="AW101" s="128">
        <f>'SO 302 - Vodovodní přípojka'!J34</f>
        <v>0</v>
      </c>
      <c r="AX101" s="128">
        <f>'SO 302 - Vodovodní přípojka'!J35</f>
        <v>0</v>
      </c>
      <c r="AY101" s="128">
        <f>'SO 302 - Vodovodní přípojka'!J36</f>
        <v>0</v>
      </c>
      <c r="AZ101" s="128">
        <f>'SO 302 - Vodovodní přípojka'!F33</f>
        <v>0</v>
      </c>
      <c r="BA101" s="128">
        <f>'SO 302 - Vodovodní přípojka'!F34</f>
        <v>0</v>
      </c>
      <c r="BB101" s="128">
        <f>'SO 302 - Vodovodní přípojka'!F35</f>
        <v>0</v>
      </c>
      <c r="BC101" s="128">
        <f>'SO 302 - Vodovodní přípojka'!F36</f>
        <v>0</v>
      </c>
      <c r="BD101" s="130">
        <f>'SO 302 - Vodovodní přípojka'!F37</f>
        <v>0</v>
      </c>
      <c r="BE101" s="7"/>
      <c r="BT101" s="131" t="s">
        <v>82</v>
      </c>
      <c r="BV101" s="131" t="s">
        <v>76</v>
      </c>
      <c r="BW101" s="131" t="s">
        <v>102</v>
      </c>
      <c r="BX101" s="131" t="s">
        <v>5</v>
      </c>
      <c r="CL101" s="131" t="s">
        <v>1</v>
      </c>
      <c r="CM101" s="131" t="s">
        <v>84</v>
      </c>
    </row>
    <row r="102" s="7" customFormat="1" ht="37.5" customHeight="1">
      <c r="A102" s="119" t="s">
        <v>78</v>
      </c>
      <c r="B102" s="120"/>
      <c r="C102" s="121"/>
      <c r="D102" s="122" t="s">
        <v>103</v>
      </c>
      <c r="E102" s="122"/>
      <c r="F102" s="122"/>
      <c r="G102" s="122"/>
      <c r="H102" s="122"/>
      <c r="I102" s="123"/>
      <c r="J102" s="122" t="s">
        <v>104</v>
      </c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4">
        <f>'SO 401 a SO 402 - VO - ve...'!J30</f>
        <v>0</v>
      </c>
      <c r="AH102" s="123"/>
      <c r="AI102" s="123"/>
      <c r="AJ102" s="123"/>
      <c r="AK102" s="123"/>
      <c r="AL102" s="123"/>
      <c r="AM102" s="123"/>
      <c r="AN102" s="124">
        <f>SUM(AG102,AT102)</f>
        <v>0</v>
      </c>
      <c r="AO102" s="123"/>
      <c r="AP102" s="123"/>
      <c r="AQ102" s="125" t="s">
        <v>81</v>
      </c>
      <c r="AR102" s="126"/>
      <c r="AS102" s="127">
        <v>0</v>
      </c>
      <c r="AT102" s="128">
        <f>ROUND(SUM(AV102:AW102),2)</f>
        <v>0</v>
      </c>
      <c r="AU102" s="129">
        <f>'SO 401 a SO 402 - VO - ve...'!P129</f>
        <v>0</v>
      </c>
      <c r="AV102" s="128">
        <f>'SO 401 a SO 402 - VO - ve...'!J33</f>
        <v>0</v>
      </c>
      <c r="AW102" s="128">
        <f>'SO 401 a SO 402 - VO - ve...'!J34</f>
        <v>0</v>
      </c>
      <c r="AX102" s="128">
        <f>'SO 401 a SO 402 - VO - ve...'!J35</f>
        <v>0</v>
      </c>
      <c r="AY102" s="128">
        <f>'SO 401 a SO 402 - VO - ve...'!J36</f>
        <v>0</v>
      </c>
      <c r="AZ102" s="128">
        <f>'SO 401 a SO 402 - VO - ve...'!F33</f>
        <v>0</v>
      </c>
      <c r="BA102" s="128">
        <f>'SO 401 a SO 402 - VO - ve...'!F34</f>
        <v>0</v>
      </c>
      <c r="BB102" s="128">
        <f>'SO 401 a SO 402 - VO - ve...'!F35</f>
        <v>0</v>
      </c>
      <c r="BC102" s="128">
        <f>'SO 401 a SO 402 - VO - ve...'!F36</f>
        <v>0</v>
      </c>
      <c r="BD102" s="130">
        <f>'SO 401 a SO 402 - VO - ve...'!F37</f>
        <v>0</v>
      </c>
      <c r="BE102" s="7"/>
      <c r="BT102" s="131" t="s">
        <v>82</v>
      </c>
      <c r="BV102" s="131" t="s">
        <v>76</v>
      </c>
      <c r="BW102" s="131" t="s">
        <v>105</v>
      </c>
      <c r="BX102" s="131" t="s">
        <v>5</v>
      </c>
      <c r="CL102" s="131" t="s">
        <v>106</v>
      </c>
      <c r="CM102" s="131" t="s">
        <v>84</v>
      </c>
    </row>
    <row r="103" s="7" customFormat="1" ht="16.5" customHeight="1">
      <c r="A103" s="119" t="s">
        <v>78</v>
      </c>
      <c r="B103" s="120"/>
      <c r="C103" s="121"/>
      <c r="D103" s="122" t="s">
        <v>107</v>
      </c>
      <c r="E103" s="122"/>
      <c r="F103" s="122"/>
      <c r="G103" s="122"/>
      <c r="H103" s="122"/>
      <c r="I103" s="123"/>
      <c r="J103" s="122" t="s">
        <v>108</v>
      </c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4">
        <f>'SO 404 - Přípojka NN'!J30</f>
        <v>0</v>
      </c>
      <c r="AH103" s="123"/>
      <c r="AI103" s="123"/>
      <c r="AJ103" s="123"/>
      <c r="AK103" s="123"/>
      <c r="AL103" s="123"/>
      <c r="AM103" s="123"/>
      <c r="AN103" s="124">
        <f>SUM(AG103,AT103)</f>
        <v>0</v>
      </c>
      <c r="AO103" s="123"/>
      <c r="AP103" s="123"/>
      <c r="AQ103" s="125" t="s">
        <v>81</v>
      </c>
      <c r="AR103" s="126"/>
      <c r="AS103" s="127">
        <v>0</v>
      </c>
      <c r="AT103" s="128">
        <f>ROUND(SUM(AV103:AW103),2)</f>
        <v>0</v>
      </c>
      <c r="AU103" s="129">
        <f>'SO 404 - Přípojka NN'!P129</f>
        <v>0</v>
      </c>
      <c r="AV103" s="128">
        <f>'SO 404 - Přípojka NN'!J33</f>
        <v>0</v>
      </c>
      <c r="AW103" s="128">
        <f>'SO 404 - Přípojka NN'!J34</f>
        <v>0</v>
      </c>
      <c r="AX103" s="128">
        <f>'SO 404 - Přípojka NN'!J35</f>
        <v>0</v>
      </c>
      <c r="AY103" s="128">
        <f>'SO 404 - Přípojka NN'!J36</f>
        <v>0</v>
      </c>
      <c r="AZ103" s="128">
        <f>'SO 404 - Přípojka NN'!F33</f>
        <v>0</v>
      </c>
      <c r="BA103" s="128">
        <f>'SO 404 - Přípojka NN'!F34</f>
        <v>0</v>
      </c>
      <c r="BB103" s="128">
        <f>'SO 404 - Přípojka NN'!F35</f>
        <v>0</v>
      </c>
      <c r="BC103" s="128">
        <f>'SO 404 - Přípojka NN'!F36</f>
        <v>0</v>
      </c>
      <c r="BD103" s="130">
        <f>'SO 404 - Přípojka NN'!F37</f>
        <v>0</v>
      </c>
      <c r="BE103" s="7"/>
      <c r="BT103" s="131" t="s">
        <v>82</v>
      </c>
      <c r="BV103" s="131" t="s">
        <v>76</v>
      </c>
      <c r="BW103" s="131" t="s">
        <v>109</v>
      </c>
      <c r="BX103" s="131" t="s">
        <v>5</v>
      </c>
      <c r="CL103" s="131" t="s">
        <v>106</v>
      </c>
      <c r="CM103" s="131" t="s">
        <v>84</v>
      </c>
    </row>
    <row r="104" s="7" customFormat="1" ht="16.5" customHeight="1">
      <c r="A104" s="119" t="s">
        <v>78</v>
      </c>
      <c r="B104" s="120"/>
      <c r="C104" s="121"/>
      <c r="D104" s="122" t="s">
        <v>110</v>
      </c>
      <c r="E104" s="122"/>
      <c r="F104" s="122"/>
      <c r="G104" s="122"/>
      <c r="H104" s="122"/>
      <c r="I104" s="123"/>
      <c r="J104" s="122" t="s">
        <v>111</v>
      </c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4">
        <f>'SO 405 - Přípojka optické...'!J30</f>
        <v>0</v>
      </c>
      <c r="AH104" s="123"/>
      <c r="AI104" s="123"/>
      <c r="AJ104" s="123"/>
      <c r="AK104" s="123"/>
      <c r="AL104" s="123"/>
      <c r="AM104" s="123"/>
      <c r="AN104" s="124">
        <f>SUM(AG104,AT104)</f>
        <v>0</v>
      </c>
      <c r="AO104" s="123"/>
      <c r="AP104" s="123"/>
      <c r="AQ104" s="125" t="s">
        <v>81</v>
      </c>
      <c r="AR104" s="126"/>
      <c r="AS104" s="127">
        <v>0</v>
      </c>
      <c r="AT104" s="128">
        <f>ROUND(SUM(AV104:AW104),2)</f>
        <v>0</v>
      </c>
      <c r="AU104" s="129">
        <f>'SO 405 - Přípojka optické...'!P125</f>
        <v>0</v>
      </c>
      <c r="AV104" s="128">
        <f>'SO 405 - Přípojka optické...'!J33</f>
        <v>0</v>
      </c>
      <c r="AW104" s="128">
        <f>'SO 405 - Přípojka optické...'!J34</f>
        <v>0</v>
      </c>
      <c r="AX104" s="128">
        <f>'SO 405 - Přípojka optické...'!J35</f>
        <v>0</v>
      </c>
      <c r="AY104" s="128">
        <f>'SO 405 - Přípojka optické...'!J36</f>
        <v>0</v>
      </c>
      <c r="AZ104" s="128">
        <f>'SO 405 - Přípojka optické...'!F33</f>
        <v>0</v>
      </c>
      <c r="BA104" s="128">
        <f>'SO 405 - Přípojka optické...'!F34</f>
        <v>0</v>
      </c>
      <c r="BB104" s="128">
        <f>'SO 405 - Přípojka optické...'!F35</f>
        <v>0</v>
      </c>
      <c r="BC104" s="128">
        <f>'SO 405 - Přípojka optické...'!F36</f>
        <v>0</v>
      </c>
      <c r="BD104" s="130">
        <f>'SO 405 - Přípojka optické...'!F37</f>
        <v>0</v>
      </c>
      <c r="BE104" s="7"/>
      <c r="BT104" s="131" t="s">
        <v>82</v>
      </c>
      <c r="BV104" s="131" t="s">
        <v>76</v>
      </c>
      <c r="BW104" s="131" t="s">
        <v>112</v>
      </c>
      <c r="BX104" s="131" t="s">
        <v>5</v>
      </c>
      <c r="CL104" s="131" t="s">
        <v>106</v>
      </c>
      <c r="CM104" s="131" t="s">
        <v>84</v>
      </c>
    </row>
    <row r="105" s="7" customFormat="1" ht="16.5" customHeight="1">
      <c r="A105" s="119" t="s">
        <v>78</v>
      </c>
      <c r="B105" s="120"/>
      <c r="C105" s="121"/>
      <c r="D105" s="122" t="s">
        <v>113</v>
      </c>
      <c r="E105" s="122"/>
      <c r="F105" s="122"/>
      <c r="G105" s="122"/>
      <c r="H105" s="122"/>
      <c r="I105" s="123"/>
      <c r="J105" s="122" t="s">
        <v>114</v>
      </c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4">
        <f>'SO 403 - Přeložka VN EG.D'!J30</f>
        <v>0</v>
      </c>
      <c r="AH105" s="123"/>
      <c r="AI105" s="123"/>
      <c r="AJ105" s="123"/>
      <c r="AK105" s="123"/>
      <c r="AL105" s="123"/>
      <c r="AM105" s="123"/>
      <c r="AN105" s="124">
        <f>SUM(AG105,AT105)</f>
        <v>0</v>
      </c>
      <c r="AO105" s="123"/>
      <c r="AP105" s="123"/>
      <c r="AQ105" s="125" t="s">
        <v>81</v>
      </c>
      <c r="AR105" s="126"/>
      <c r="AS105" s="127">
        <v>0</v>
      </c>
      <c r="AT105" s="128">
        <f>ROUND(SUM(AV105:AW105),2)</f>
        <v>0</v>
      </c>
      <c r="AU105" s="129">
        <f>'SO 403 - Přeložka VN EG.D'!P117</f>
        <v>0</v>
      </c>
      <c r="AV105" s="128">
        <f>'SO 403 - Přeložka VN EG.D'!J33</f>
        <v>0</v>
      </c>
      <c r="AW105" s="128">
        <f>'SO 403 - Přeložka VN EG.D'!J34</f>
        <v>0</v>
      </c>
      <c r="AX105" s="128">
        <f>'SO 403 - Přeložka VN EG.D'!J35</f>
        <v>0</v>
      </c>
      <c r="AY105" s="128">
        <f>'SO 403 - Přeložka VN EG.D'!J36</f>
        <v>0</v>
      </c>
      <c r="AZ105" s="128">
        <f>'SO 403 - Přeložka VN EG.D'!F33</f>
        <v>0</v>
      </c>
      <c r="BA105" s="128">
        <f>'SO 403 - Přeložka VN EG.D'!F34</f>
        <v>0</v>
      </c>
      <c r="BB105" s="128">
        <f>'SO 403 - Přeložka VN EG.D'!F35</f>
        <v>0</v>
      </c>
      <c r="BC105" s="128">
        <f>'SO 403 - Přeložka VN EG.D'!F36</f>
        <v>0</v>
      </c>
      <c r="BD105" s="130">
        <f>'SO 403 - Přeložka VN EG.D'!F37</f>
        <v>0</v>
      </c>
      <c r="BE105" s="7"/>
      <c r="BT105" s="131" t="s">
        <v>82</v>
      </c>
      <c r="BV105" s="131" t="s">
        <v>76</v>
      </c>
      <c r="BW105" s="131" t="s">
        <v>115</v>
      </c>
      <c r="BX105" s="131" t="s">
        <v>5</v>
      </c>
      <c r="CL105" s="131" t="s">
        <v>1</v>
      </c>
      <c r="CM105" s="131" t="s">
        <v>84</v>
      </c>
    </row>
    <row r="106" s="7" customFormat="1" ht="16.5" customHeight="1">
      <c r="A106" s="7"/>
      <c r="B106" s="120"/>
      <c r="C106" s="121"/>
      <c r="D106" s="122" t="s">
        <v>116</v>
      </c>
      <c r="E106" s="122"/>
      <c r="F106" s="122"/>
      <c r="G106" s="122"/>
      <c r="H106" s="122"/>
      <c r="I106" s="123"/>
      <c r="J106" s="122" t="s">
        <v>117</v>
      </c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32">
        <f>ROUND(SUM(AG107:AG112),2)</f>
        <v>0</v>
      </c>
      <c r="AH106" s="123"/>
      <c r="AI106" s="123"/>
      <c r="AJ106" s="123"/>
      <c r="AK106" s="123"/>
      <c r="AL106" s="123"/>
      <c r="AM106" s="123"/>
      <c r="AN106" s="124">
        <f>SUM(AG106,AT106)</f>
        <v>0</v>
      </c>
      <c r="AO106" s="123"/>
      <c r="AP106" s="123"/>
      <c r="AQ106" s="125" t="s">
        <v>81</v>
      </c>
      <c r="AR106" s="126"/>
      <c r="AS106" s="127">
        <f>ROUND(SUM(AS107:AS112),2)</f>
        <v>0</v>
      </c>
      <c r="AT106" s="128">
        <f>ROUND(SUM(AV106:AW106),2)</f>
        <v>0</v>
      </c>
      <c r="AU106" s="129">
        <f>ROUND(SUM(AU107:AU112),5)</f>
        <v>0</v>
      </c>
      <c r="AV106" s="128">
        <f>ROUND(AZ106*L29,2)</f>
        <v>0</v>
      </c>
      <c r="AW106" s="128">
        <f>ROUND(BA106*L30,2)</f>
        <v>0</v>
      </c>
      <c r="AX106" s="128">
        <f>ROUND(BB106*L29,2)</f>
        <v>0</v>
      </c>
      <c r="AY106" s="128">
        <f>ROUND(BC106*L30,2)</f>
        <v>0</v>
      </c>
      <c r="AZ106" s="128">
        <f>ROUND(SUM(AZ107:AZ112),2)</f>
        <v>0</v>
      </c>
      <c r="BA106" s="128">
        <f>ROUND(SUM(BA107:BA112),2)</f>
        <v>0</v>
      </c>
      <c r="BB106" s="128">
        <f>ROUND(SUM(BB107:BB112),2)</f>
        <v>0</v>
      </c>
      <c r="BC106" s="128">
        <f>ROUND(SUM(BC107:BC112),2)</f>
        <v>0</v>
      </c>
      <c r="BD106" s="130">
        <f>ROUND(SUM(BD107:BD112),2)</f>
        <v>0</v>
      </c>
      <c r="BE106" s="7"/>
      <c r="BS106" s="131" t="s">
        <v>73</v>
      </c>
      <c r="BT106" s="131" t="s">
        <v>82</v>
      </c>
      <c r="BU106" s="131" t="s">
        <v>75</v>
      </c>
      <c r="BV106" s="131" t="s">
        <v>76</v>
      </c>
      <c r="BW106" s="131" t="s">
        <v>118</v>
      </c>
      <c r="BX106" s="131" t="s">
        <v>5</v>
      </c>
      <c r="CL106" s="131" t="s">
        <v>106</v>
      </c>
      <c r="CM106" s="131" t="s">
        <v>84</v>
      </c>
    </row>
    <row r="107" s="4" customFormat="1" ht="16.5" customHeight="1">
      <c r="A107" s="119" t="s">
        <v>78</v>
      </c>
      <c r="B107" s="70"/>
      <c r="C107" s="133"/>
      <c r="D107" s="133"/>
      <c r="E107" s="134" t="s">
        <v>119</v>
      </c>
      <c r="F107" s="134"/>
      <c r="G107" s="134"/>
      <c r="H107" s="134"/>
      <c r="I107" s="134"/>
      <c r="J107" s="133"/>
      <c r="K107" s="134" t="s">
        <v>120</v>
      </c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5">
        <f>'ESI - Silnoproudá elektro...'!J32</f>
        <v>0</v>
      </c>
      <c r="AH107" s="133"/>
      <c r="AI107" s="133"/>
      <c r="AJ107" s="133"/>
      <c r="AK107" s="133"/>
      <c r="AL107" s="133"/>
      <c r="AM107" s="133"/>
      <c r="AN107" s="135">
        <f>SUM(AG107,AT107)</f>
        <v>0</v>
      </c>
      <c r="AO107" s="133"/>
      <c r="AP107" s="133"/>
      <c r="AQ107" s="136" t="s">
        <v>121</v>
      </c>
      <c r="AR107" s="72"/>
      <c r="AS107" s="137">
        <v>0</v>
      </c>
      <c r="AT107" s="138">
        <f>ROUND(SUM(AV107:AW107),2)</f>
        <v>0</v>
      </c>
      <c r="AU107" s="139">
        <f>'ESI - Silnoproudá elektro...'!P130</f>
        <v>0</v>
      </c>
      <c r="AV107" s="138">
        <f>'ESI - Silnoproudá elektro...'!J35</f>
        <v>0</v>
      </c>
      <c r="AW107" s="138">
        <f>'ESI - Silnoproudá elektro...'!J36</f>
        <v>0</v>
      </c>
      <c r="AX107" s="138">
        <f>'ESI - Silnoproudá elektro...'!J37</f>
        <v>0</v>
      </c>
      <c r="AY107" s="138">
        <f>'ESI - Silnoproudá elektro...'!J38</f>
        <v>0</v>
      </c>
      <c r="AZ107" s="138">
        <f>'ESI - Silnoproudá elektro...'!F35</f>
        <v>0</v>
      </c>
      <c r="BA107" s="138">
        <f>'ESI - Silnoproudá elektro...'!F36</f>
        <v>0</v>
      </c>
      <c r="BB107" s="138">
        <f>'ESI - Silnoproudá elektro...'!F37</f>
        <v>0</v>
      </c>
      <c r="BC107" s="138">
        <f>'ESI - Silnoproudá elektro...'!F38</f>
        <v>0</v>
      </c>
      <c r="BD107" s="140">
        <f>'ESI - Silnoproudá elektro...'!F39</f>
        <v>0</v>
      </c>
      <c r="BE107" s="4"/>
      <c r="BT107" s="141" t="s">
        <v>84</v>
      </c>
      <c r="BV107" s="141" t="s">
        <v>76</v>
      </c>
      <c r="BW107" s="141" t="s">
        <v>122</v>
      </c>
      <c r="BX107" s="141" t="s">
        <v>118</v>
      </c>
      <c r="CL107" s="141" t="s">
        <v>1</v>
      </c>
    </row>
    <row r="108" s="4" customFormat="1" ht="16.5" customHeight="1">
      <c r="A108" s="119" t="s">
        <v>78</v>
      </c>
      <c r="B108" s="70"/>
      <c r="C108" s="133"/>
      <c r="D108" s="133"/>
      <c r="E108" s="134" t="s">
        <v>123</v>
      </c>
      <c r="F108" s="134"/>
      <c r="G108" s="134"/>
      <c r="H108" s="134"/>
      <c r="I108" s="134"/>
      <c r="J108" s="133"/>
      <c r="K108" s="134" t="s">
        <v>124</v>
      </c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5">
        <f>'DSE - Dobíjecí stanice el...'!J32</f>
        <v>0</v>
      </c>
      <c r="AH108" s="133"/>
      <c r="AI108" s="133"/>
      <c r="AJ108" s="133"/>
      <c r="AK108" s="133"/>
      <c r="AL108" s="133"/>
      <c r="AM108" s="133"/>
      <c r="AN108" s="135">
        <f>SUM(AG108,AT108)</f>
        <v>0</v>
      </c>
      <c r="AO108" s="133"/>
      <c r="AP108" s="133"/>
      <c r="AQ108" s="136" t="s">
        <v>121</v>
      </c>
      <c r="AR108" s="72"/>
      <c r="AS108" s="137">
        <v>0</v>
      </c>
      <c r="AT108" s="138">
        <f>ROUND(SUM(AV108:AW108),2)</f>
        <v>0</v>
      </c>
      <c r="AU108" s="139">
        <f>'DSE - Dobíjecí stanice el...'!P133</f>
        <v>0</v>
      </c>
      <c r="AV108" s="138">
        <f>'DSE - Dobíjecí stanice el...'!J35</f>
        <v>0</v>
      </c>
      <c r="AW108" s="138">
        <f>'DSE - Dobíjecí stanice el...'!J36</f>
        <v>0</v>
      </c>
      <c r="AX108" s="138">
        <f>'DSE - Dobíjecí stanice el...'!J37</f>
        <v>0</v>
      </c>
      <c r="AY108" s="138">
        <f>'DSE - Dobíjecí stanice el...'!J38</f>
        <v>0</v>
      </c>
      <c r="AZ108" s="138">
        <f>'DSE - Dobíjecí stanice el...'!F35</f>
        <v>0</v>
      </c>
      <c r="BA108" s="138">
        <f>'DSE - Dobíjecí stanice el...'!F36</f>
        <v>0</v>
      </c>
      <c r="BB108" s="138">
        <f>'DSE - Dobíjecí stanice el...'!F37</f>
        <v>0</v>
      </c>
      <c r="BC108" s="138">
        <f>'DSE - Dobíjecí stanice el...'!F38</f>
        <v>0</v>
      </c>
      <c r="BD108" s="140">
        <f>'DSE - Dobíjecí stanice el...'!F39</f>
        <v>0</v>
      </c>
      <c r="BE108" s="4"/>
      <c r="BT108" s="141" t="s">
        <v>84</v>
      </c>
      <c r="BV108" s="141" t="s">
        <v>76</v>
      </c>
      <c r="BW108" s="141" t="s">
        <v>125</v>
      </c>
      <c r="BX108" s="141" t="s">
        <v>118</v>
      </c>
      <c r="CL108" s="141" t="s">
        <v>1</v>
      </c>
    </row>
    <row r="109" s="4" customFormat="1" ht="23.25" customHeight="1">
      <c r="A109" s="119" t="s">
        <v>78</v>
      </c>
      <c r="B109" s="70"/>
      <c r="C109" s="133"/>
      <c r="D109" s="133"/>
      <c r="E109" s="134" t="s">
        <v>126</v>
      </c>
      <c r="F109" s="134"/>
      <c r="G109" s="134"/>
      <c r="H109" s="134"/>
      <c r="I109" s="134"/>
      <c r="J109" s="133"/>
      <c r="K109" s="134" t="s">
        <v>127</v>
      </c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5">
        <f>'PZTS - Poplachová a zabez...'!J32</f>
        <v>0</v>
      </c>
      <c r="AH109" s="133"/>
      <c r="AI109" s="133"/>
      <c r="AJ109" s="133"/>
      <c r="AK109" s="133"/>
      <c r="AL109" s="133"/>
      <c r="AM109" s="133"/>
      <c r="AN109" s="135">
        <f>SUM(AG109,AT109)</f>
        <v>0</v>
      </c>
      <c r="AO109" s="133"/>
      <c r="AP109" s="133"/>
      <c r="AQ109" s="136" t="s">
        <v>121</v>
      </c>
      <c r="AR109" s="72"/>
      <c r="AS109" s="137">
        <v>0</v>
      </c>
      <c r="AT109" s="138">
        <f>ROUND(SUM(AV109:AW109),2)</f>
        <v>0</v>
      </c>
      <c r="AU109" s="139">
        <f>'PZTS - Poplachová a zabez...'!P131</f>
        <v>0</v>
      </c>
      <c r="AV109" s="138">
        <f>'PZTS - Poplachová a zabez...'!J35</f>
        <v>0</v>
      </c>
      <c r="AW109" s="138">
        <f>'PZTS - Poplachová a zabez...'!J36</f>
        <v>0</v>
      </c>
      <c r="AX109" s="138">
        <f>'PZTS - Poplachová a zabez...'!J37</f>
        <v>0</v>
      </c>
      <c r="AY109" s="138">
        <f>'PZTS - Poplachová a zabez...'!J38</f>
        <v>0</v>
      </c>
      <c r="AZ109" s="138">
        <f>'PZTS - Poplachová a zabez...'!F35</f>
        <v>0</v>
      </c>
      <c r="BA109" s="138">
        <f>'PZTS - Poplachová a zabez...'!F36</f>
        <v>0</v>
      </c>
      <c r="BB109" s="138">
        <f>'PZTS - Poplachová a zabez...'!F37</f>
        <v>0</v>
      </c>
      <c r="BC109" s="138">
        <f>'PZTS - Poplachová a zabez...'!F38</f>
        <v>0</v>
      </c>
      <c r="BD109" s="140">
        <f>'PZTS - Poplachová a zabez...'!F39</f>
        <v>0</v>
      </c>
      <c r="BE109" s="4"/>
      <c r="BT109" s="141" t="s">
        <v>84</v>
      </c>
      <c r="BV109" s="141" t="s">
        <v>76</v>
      </c>
      <c r="BW109" s="141" t="s">
        <v>128</v>
      </c>
      <c r="BX109" s="141" t="s">
        <v>118</v>
      </c>
      <c r="CL109" s="141" t="s">
        <v>1</v>
      </c>
    </row>
    <row r="110" s="4" customFormat="1" ht="16.5" customHeight="1">
      <c r="A110" s="119" t="s">
        <v>78</v>
      </c>
      <c r="B110" s="70"/>
      <c r="C110" s="133"/>
      <c r="D110" s="133"/>
      <c r="E110" s="134" t="s">
        <v>129</v>
      </c>
      <c r="F110" s="134"/>
      <c r="G110" s="134"/>
      <c r="H110" s="134"/>
      <c r="I110" s="134"/>
      <c r="J110" s="133"/>
      <c r="K110" s="134" t="s">
        <v>130</v>
      </c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34"/>
      <c r="AC110" s="134"/>
      <c r="AD110" s="134"/>
      <c r="AE110" s="134"/>
      <c r="AF110" s="134"/>
      <c r="AG110" s="135">
        <f>'EPS - Elektrická požární ...'!J32</f>
        <v>0</v>
      </c>
      <c r="AH110" s="133"/>
      <c r="AI110" s="133"/>
      <c r="AJ110" s="133"/>
      <c r="AK110" s="133"/>
      <c r="AL110" s="133"/>
      <c r="AM110" s="133"/>
      <c r="AN110" s="135">
        <f>SUM(AG110,AT110)</f>
        <v>0</v>
      </c>
      <c r="AO110" s="133"/>
      <c r="AP110" s="133"/>
      <c r="AQ110" s="136" t="s">
        <v>121</v>
      </c>
      <c r="AR110" s="72"/>
      <c r="AS110" s="137">
        <v>0</v>
      </c>
      <c r="AT110" s="138">
        <f>ROUND(SUM(AV110:AW110),2)</f>
        <v>0</v>
      </c>
      <c r="AU110" s="139">
        <f>'EPS - Elektrická požární ...'!P131</f>
        <v>0</v>
      </c>
      <c r="AV110" s="138">
        <f>'EPS - Elektrická požární ...'!J35</f>
        <v>0</v>
      </c>
      <c r="AW110" s="138">
        <f>'EPS - Elektrická požární ...'!J36</f>
        <v>0</v>
      </c>
      <c r="AX110" s="138">
        <f>'EPS - Elektrická požární ...'!J37</f>
        <v>0</v>
      </c>
      <c r="AY110" s="138">
        <f>'EPS - Elektrická požární ...'!J38</f>
        <v>0</v>
      </c>
      <c r="AZ110" s="138">
        <f>'EPS - Elektrická požární ...'!F35</f>
        <v>0</v>
      </c>
      <c r="BA110" s="138">
        <f>'EPS - Elektrická požární ...'!F36</f>
        <v>0</v>
      </c>
      <c r="BB110" s="138">
        <f>'EPS - Elektrická požární ...'!F37</f>
        <v>0</v>
      </c>
      <c r="BC110" s="138">
        <f>'EPS - Elektrická požární ...'!F38</f>
        <v>0</v>
      </c>
      <c r="BD110" s="140">
        <f>'EPS - Elektrická požární ...'!F39</f>
        <v>0</v>
      </c>
      <c r="BE110" s="4"/>
      <c r="BT110" s="141" t="s">
        <v>84</v>
      </c>
      <c r="BV110" s="141" t="s">
        <v>76</v>
      </c>
      <c r="BW110" s="141" t="s">
        <v>131</v>
      </c>
      <c r="BX110" s="141" t="s">
        <v>118</v>
      </c>
      <c r="CL110" s="141" t="s">
        <v>1</v>
      </c>
    </row>
    <row r="111" s="4" customFormat="1" ht="16.5" customHeight="1">
      <c r="A111" s="119" t="s">
        <v>78</v>
      </c>
      <c r="B111" s="70"/>
      <c r="C111" s="133"/>
      <c r="D111" s="133"/>
      <c r="E111" s="134" t="s">
        <v>132</v>
      </c>
      <c r="F111" s="134"/>
      <c r="G111" s="134"/>
      <c r="H111" s="134"/>
      <c r="I111" s="134"/>
      <c r="J111" s="133"/>
      <c r="K111" s="134" t="s">
        <v>133</v>
      </c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34"/>
      <c r="AC111" s="134"/>
      <c r="AD111" s="134"/>
      <c r="AE111" s="134"/>
      <c r="AF111" s="134"/>
      <c r="AG111" s="135">
        <f>'KAM - Výstavba kamerového...'!J32</f>
        <v>0</v>
      </c>
      <c r="AH111" s="133"/>
      <c r="AI111" s="133"/>
      <c r="AJ111" s="133"/>
      <c r="AK111" s="133"/>
      <c r="AL111" s="133"/>
      <c r="AM111" s="133"/>
      <c r="AN111" s="135">
        <f>SUM(AG111,AT111)</f>
        <v>0</v>
      </c>
      <c r="AO111" s="133"/>
      <c r="AP111" s="133"/>
      <c r="AQ111" s="136" t="s">
        <v>121</v>
      </c>
      <c r="AR111" s="72"/>
      <c r="AS111" s="137">
        <v>0</v>
      </c>
      <c r="AT111" s="138">
        <f>ROUND(SUM(AV111:AW111),2)</f>
        <v>0</v>
      </c>
      <c r="AU111" s="139">
        <f>'KAM - Výstavba kamerového...'!P141</f>
        <v>0</v>
      </c>
      <c r="AV111" s="138">
        <f>'KAM - Výstavba kamerového...'!J35</f>
        <v>0</v>
      </c>
      <c r="AW111" s="138">
        <f>'KAM - Výstavba kamerového...'!J36</f>
        <v>0</v>
      </c>
      <c r="AX111" s="138">
        <f>'KAM - Výstavba kamerového...'!J37</f>
        <v>0</v>
      </c>
      <c r="AY111" s="138">
        <f>'KAM - Výstavba kamerového...'!J38</f>
        <v>0</v>
      </c>
      <c r="AZ111" s="138">
        <f>'KAM - Výstavba kamerového...'!F35</f>
        <v>0</v>
      </c>
      <c r="BA111" s="138">
        <f>'KAM - Výstavba kamerového...'!F36</f>
        <v>0</v>
      </c>
      <c r="BB111" s="138">
        <f>'KAM - Výstavba kamerového...'!F37</f>
        <v>0</v>
      </c>
      <c r="BC111" s="138">
        <f>'KAM - Výstavba kamerového...'!F38</f>
        <v>0</v>
      </c>
      <c r="BD111" s="140">
        <f>'KAM - Výstavba kamerového...'!F39</f>
        <v>0</v>
      </c>
      <c r="BE111" s="4"/>
      <c r="BT111" s="141" t="s">
        <v>84</v>
      </c>
      <c r="BV111" s="141" t="s">
        <v>76</v>
      </c>
      <c r="BW111" s="141" t="s">
        <v>134</v>
      </c>
      <c r="BX111" s="141" t="s">
        <v>118</v>
      </c>
      <c r="CL111" s="141" t="s">
        <v>1</v>
      </c>
    </row>
    <row r="112" s="4" customFormat="1" ht="16.5" customHeight="1">
      <c r="A112" s="119" t="s">
        <v>78</v>
      </c>
      <c r="B112" s="70"/>
      <c r="C112" s="133"/>
      <c r="D112" s="133"/>
      <c r="E112" s="134" t="s">
        <v>135</v>
      </c>
      <c r="F112" s="134"/>
      <c r="G112" s="134"/>
      <c r="H112" s="134"/>
      <c r="I112" s="134"/>
      <c r="J112" s="133"/>
      <c r="K112" s="134" t="s">
        <v>136</v>
      </c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5">
        <f>'ZS - Závorový systém'!J32</f>
        <v>0</v>
      </c>
      <c r="AH112" s="133"/>
      <c r="AI112" s="133"/>
      <c r="AJ112" s="133"/>
      <c r="AK112" s="133"/>
      <c r="AL112" s="133"/>
      <c r="AM112" s="133"/>
      <c r="AN112" s="135">
        <f>SUM(AG112,AT112)</f>
        <v>0</v>
      </c>
      <c r="AO112" s="133"/>
      <c r="AP112" s="133"/>
      <c r="AQ112" s="136" t="s">
        <v>121</v>
      </c>
      <c r="AR112" s="72"/>
      <c r="AS112" s="137">
        <v>0</v>
      </c>
      <c r="AT112" s="138">
        <f>ROUND(SUM(AV112:AW112),2)</f>
        <v>0</v>
      </c>
      <c r="AU112" s="139">
        <f>'ZS - Závorový systém'!P132</f>
        <v>0</v>
      </c>
      <c r="AV112" s="138">
        <f>'ZS - Závorový systém'!J35</f>
        <v>0</v>
      </c>
      <c r="AW112" s="138">
        <f>'ZS - Závorový systém'!J36</f>
        <v>0</v>
      </c>
      <c r="AX112" s="138">
        <f>'ZS - Závorový systém'!J37</f>
        <v>0</v>
      </c>
      <c r="AY112" s="138">
        <f>'ZS - Závorový systém'!J38</f>
        <v>0</v>
      </c>
      <c r="AZ112" s="138">
        <f>'ZS - Závorový systém'!F35</f>
        <v>0</v>
      </c>
      <c r="BA112" s="138">
        <f>'ZS - Závorový systém'!F36</f>
        <v>0</v>
      </c>
      <c r="BB112" s="138">
        <f>'ZS - Závorový systém'!F37</f>
        <v>0</v>
      </c>
      <c r="BC112" s="138">
        <f>'ZS - Závorový systém'!F38</f>
        <v>0</v>
      </c>
      <c r="BD112" s="140">
        <f>'ZS - Závorový systém'!F39</f>
        <v>0</v>
      </c>
      <c r="BE112" s="4"/>
      <c r="BT112" s="141" t="s">
        <v>84</v>
      </c>
      <c r="BV112" s="141" t="s">
        <v>76</v>
      </c>
      <c r="BW112" s="141" t="s">
        <v>137</v>
      </c>
      <c r="BX112" s="141" t="s">
        <v>118</v>
      </c>
      <c r="CL112" s="141" t="s">
        <v>1</v>
      </c>
    </row>
    <row r="113" s="7" customFormat="1" ht="16.5" customHeight="1">
      <c r="A113" s="119" t="s">
        <v>78</v>
      </c>
      <c r="B113" s="120"/>
      <c r="C113" s="121"/>
      <c r="D113" s="122" t="s">
        <v>138</v>
      </c>
      <c r="E113" s="122"/>
      <c r="F113" s="122"/>
      <c r="G113" s="122"/>
      <c r="H113" s="122"/>
      <c r="I113" s="123"/>
      <c r="J113" s="122" t="s">
        <v>139</v>
      </c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4">
        <f>'SO 407 - Přeložka Eg.d sd...'!J30</f>
        <v>0</v>
      </c>
      <c r="AH113" s="123"/>
      <c r="AI113" s="123"/>
      <c r="AJ113" s="123"/>
      <c r="AK113" s="123"/>
      <c r="AL113" s="123"/>
      <c r="AM113" s="123"/>
      <c r="AN113" s="124">
        <f>SUM(AG113,AT113)</f>
        <v>0</v>
      </c>
      <c r="AO113" s="123"/>
      <c r="AP113" s="123"/>
      <c r="AQ113" s="125" t="s">
        <v>81</v>
      </c>
      <c r="AR113" s="126"/>
      <c r="AS113" s="127">
        <v>0</v>
      </c>
      <c r="AT113" s="128">
        <f>ROUND(SUM(AV113:AW113),2)</f>
        <v>0</v>
      </c>
      <c r="AU113" s="129">
        <f>'SO 407 - Přeložka Eg.d sd...'!P118</f>
        <v>0</v>
      </c>
      <c r="AV113" s="128">
        <f>'SO 407 - Přeložka Eg.d sd...'!J33</f>
        <v>0</v>
      </c>
      <c r="AW113" s="128">
        <f>'SO 407 - Přeložka Eg.d sd...'!J34</f>
        <v>0</v>
      </c>
      <c r="AX113" s="128">
        <f>'SO 407 - Přeložka Eg.d sd...'!J35</f>
        <v>0</v>
      </c>
      <c r="AY113" s="128">
        <f>'SO 407 - Přeložka Eg.d sd...'!J36</f>
        <v>0</v>
      </c>
      <c r="AZ113" s="128">
        <f>'SO 407 - Přeložka Eg.d sd...'!F33</f>
        <v>0</v>
      </c>
      <c r="BA113" s="128">
        <f>'SO 407 - Přeložka Eg.d sd...'!F34</f>
        <v>0</v>
      </c>
      <c r="BB113" s="128">
        <f>'SO 407 - Přeložka Eg.d sd...'!F35</f>
        <v>0</v>
      </c>
      <c r="BC113" s="128">
        <f>'SO 407 - Přeložka Eg.d sd...'!F36</f>
        <v>0</v>
      </c>
      <c r="BD113" s="130">
        <f>'SO 407 - Přeložka Eg.d sd...'!F37</f>
        <v>0</v>
      </c>
      <c r="BE113" s="7"/>
      <c r="BT113" s="131" t="s">
        <v>82</v>
      </c>
      <c r="BV113" s="131" t="s">
        <v>76</v>
      </c>
      <c r="BW113" s="131" t="s">
        <v>140</v>
      </c>
      <c r="BX113" s="131" t="s">
        <v>5</v>
      </c>
      <c r="CL113" s="131" t="s">
        <v>1</v>
      </c>
      <c r="CM113" s="131" t="s">
        <v>84</v>
      </c>
    </row>
    <row r="114" s="7" customFormat="1" ht="16.5" customHeight="1">
      <c r="A114" s="119" t="s">
        <v>78</v>
      </c>
      <c r="B114" s="120"/>
      <c r="C114" s="121"/>
      <c r="D114" s="122" t="s">
        <v>141</v>
      </c>
      <c r="E114" s="122"/>
      <c r="F114" s="122"/>
      <c r="G114" s="122"/>
      <c r="H114" s="122"/>
      <c r="I114" s="123"/>
      <c r="J114" s="122" t="s">
        <v>142</v>
      </c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4">
        <f>'SO 408 - Vnitřní osvětlení'!J30</f>
        <v>0</v>
      </c>
      <c r="AH114" s="123"/>
      <c r="AI114" s="123"/>
      <c r="AJ114" s="123"/>
      <c r="AK114" s="123"/>
      <c r="AL114" s="123"/>
      <c r="AM114" s="123"/>
      <c r="AN114" s="124">
        <f>SUM(AG114,AT114)</f>
        <v>0</v>
      </c>
      <c r="AO114" s="123"/>
      <c r="AP114" s="123"/>
      <c r="AQ114" s="125" t="s">
        <v>81</v>
      </c>
      <c r="AR114" s="126"/>
      <c r="AS114" s="127">
        <v>0</v>
      </c>
      <c r="AT114" s="128">
        <f>ROUND(SUM(AV114:AW114),2)</f>
        <v>0</v>
      </c>
      <c r="AU114" s="129">
        <f>'SO 408 - Vnitřní osvětlení'!P121</f>
        <v>0</v>
      </c>
      <c r="AV114" s="128">
        <f>'SO 408 - Vnitřní osvětlení'!J33</f>
        <v>0</v>
      </c>
      <c r="AW114" s="128">
        <f>'SO 408 - Vnitřní osvětlení'!J34</f>
        <v>0</v>
      </c>
      <c r="AX114" s="128">
        <f>'SO 408 - Vnitřní osvětlení'!J35</f>
        <v>0</v>
      </c>
      <c r="AY114" s="128">
        <f>'SO 408 - Vnitřní osvětlení'!J36</f>
        <v>0</v>
      </c>
      <c r="AZ114" s="128">
        <f>'SO 408 - Vnitřní osvětlení'!F33</f>
        <v>0</v>
      </c>
      <c r="BA114" s="128">
        <f>'SO 408 - Vnitřní osvětlení'!F34</f>
        <v>0</v>
      </c>
      <c r="BB114" s="128">
        <f>'SO 408 - Vnitřní osvětlení'!F35</f>
        <v>0</v>
      </c>
      <c r="BC114" s="128">
        <f>'SO 408 - Vnitřní osvětlení'!F36</f>
        <v>0</v>
      </c>
      <c r="BD114" s="130">
        <f>'SO 408 - Vnitřní osvětlení'!F37</f>
        <v>0</v>
      </c>
      <c r="BE114" s="7"/>
      <c r="BT114" s="131" t="s">
        <v>82</v>
      </c>
      <c r="BV114" s="131" t="s">
        <v>76</v>
      </c>
      <c r="BW114" s="131" t="s">
        <v>143</v>
      </c>
      <c r="BX114" s="131" t="s">
        <v>5</v>
      </c>
      <c r="CL114" s="131" t="s">
        <v>1</v>
      </c>
      <c r="CM114" s="131" t="s">
        <v>84</v>
      </c>
    </row>
    <row r="115" s="7" customFormat="1" ht="16.5" customHeight="1">
      <c r="A115" s="119" t="s">
        <v>78</v>
      </c>
      <c r="B115" s="120"/>
      <c r="C115" s="121"/>
      <c r="D115" s="122" t="s">
        <v>144</v>
      </c>
      <c r="E115" s="122"/>
      <c r="F115" s="122"/>
      <c r="G115" s="122"/>
      <c r="H115" s="122"/>
      <c r="I115" s="123"/>
      <c r="J115" s="122" t="s">
        <v>145</v>
      </c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4">
        <f>'SO 801 - Úprava území'!J30</f>
        <v>0</v>
      </c>
      <c r="AH115" s="123"/>
      <c r="AI115" s="123"/>
      <c r="AJ115" s="123"/>
      <c r="AK115" s="123"/>
      <c r="AL115" s="123"/>
      <c r="AM115" s="123"/>
      <c r="AN115" s="124">
        <f>SUM(AG115,AT115)</f>
        <v>0</v>
      </c>
      <c r="AO115" s="123"/>
      <c r="AP115" s="123"/>
      <c r="AQ115" s="125" t="s">
        <v>81</v>
      </c>
      <c r="AR115" s="126"/>
      <c r="AS115" s="127">
        <v>0</v>
      </c>
      <c r="AT115" s="128">
        <f>ROUND(SUM(AV115:AW115),2)</f>
        <v>0</v>
      </c>
      <c r="AU115" s="129">
        <f>'SO 801 - Úprava území'!P119</f>
        <v>0</v>
      </c>
      <c r="AV115" s="128">
        <f>'SO 801 - Úprava území'!J33</f>
        <v>0</v>
      </c>
      <c r="AW115" s="128">
        <f>'SO 801 - Úprava území'!J34</f>
        <v>0</v>
      </c>
      <c r="AX115" s="128">
        <f>'SO 801 - Úprava území'!J35</f>
        <v>0</v>
      </c>
      <c r="AY115" s="128">
        <f>'SO 801 - Úprava území'!J36</f>
        <v>0</v>
      </c>
      <c r="AZ115" s="128">
        <f>'SO 801 - Úprava území'!F33</f>
        <v>0</v>
      </c>
      <c r="BA115" s="128">
        <f>'SO 801 - Úprava území'!F34</f>
        <v>0</v>
      </c>
      <c r="BB115" s="128">
        <f>'SO 801 - Úprava území'!F35</f>
        <v>0</v>
      </c>
      <c r="BC115" s="128">
        <f>'SO 801 - Úprava území'!F36</f>
        <v>0</v>
      </c>
      <c r="BD115" s="130">
        <f>'SO 801 - Úprava území'!F37</f>
        <v>0</v>
      </c>
      <c r="BE115" s="7"/>
      <c r="BT115" s="131" t="s">
        <v>82</v>
      </c>
      <c r="BV115" s="131" t="s">
        <v>76</v>
      </c>
      <c r="BW115" s="131" t="s">
        <v>146</v>
      </c>
      <c r="BX115" s="131" t="s">
        <v>5</v>
      </c>
      <c r="CL115" s="131" t="s">
        <v>1</v>
      </c>
      <c r="CM115" s="131" t="s">
        <v>84</v>
      </c>
    </row>
    <row r="116" s="7" customFormat="1" ht="16.5" customHeight="1">
      <c r="A116" s="119" t="s">
        <v>78</v>
      </c>
      <c r="B116" s="120"/>
      <c r="C116" s="121"/>
      <c r="D116" s="122" t="s">
        <v>147</v>
      </c>
      <c r="E116" s="122"/>
      <c r="F116" s="122"/>
      <c r="G116" s="122"/>
      <c r="H116" s="122"/>
      <c r="I116" s="123"/>
      <c r="J116" s="122" t="s">
        <v>148</v>
      </c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4">
        <f>'SO 802 - Úprava sběrného ...'!J30</f>
        <v>0</v>
      </c>
      <c r="AH116" s="123"/>
      <c r="AI116" s="123"/>
      <c r="AJ116" s="123"/>
      <c r="AK116" s="123"/>
      <c r="AL116" s="123"/>
      <c r="AM116" s="123"/>
      <c r="AN116" s="124">
        <f>SUM(AG116,AT116)</f>
        <v>0</v>
      </c>
      <c r="AO116" s="123"/>
      <c r="AP116" s="123"/>
      <c r="AQ116" s="125" t="s">
        <v>81</v>
      </c>
      <c r="AR116" s="126"/>
      <c r="AS116" s="142">
        <v>0</v>
      </c>
      <c r="AT116" s="143">
        <f>ROUND(SUM(AV116:AW116),2)</f>
        <v>0</v>
      </c>
      <c r="AU116" s="144">
        <f>'SO 802 - Úprava sběrného ...'!P122</f>
        <v>0</v>
      </c>
      <c r="AV116" s="143">
        <f>'SO 802 - Úprava sběrného ...'!J33</f>
        <v>0</v>
      </c>
      <c r="AW116" s="143">
        <f>'SO 802 - Úprava sběrného ...'!J34</f>
        <v>0</v>
      </c>
      <c r="AX116" s="143">
        <f>'SO 802 - Úprava sběrného ...'!J35</f>
        <v>0</v>
      </c>
      <c r="AY116" s="143">
        <f>'SO 802 - Úprava sběrného ...'!J36</f>
        <v>0</v>
      </c>
      <c r="AZ116" s="143">
        <f>'SO 802 - Úprava sběrného ...'!F33</f>
        <v>0</v>
      </c>
      <c r="BA116" s="143">
        <f>'SO 802 - Úprava sběrného ...'!F34</f>
        <v>0</v>
      </c>
      <c r="BB116" s="143">
        <f>'SO 802 - Úprava sběrného ...'!F35</f>
        <v>0</v>
      </c>
      <c r="BC116" s="143">
        <f>'SO 802 - Úprava sběrného ...'!F36</f>
        <v>0</v>
      </c>
      <c r="BD116" s="145">
        <f>'SO 802 - Úprava sběrného ...'!F37</f>
        <v>0</v>
      </c>
      <c r="BE116" s="7"/>
      <c r="BT116" s="131" t="s">
        <v>82</v>
      </c>
      <c r="BV116" s="131" t="s">
        <v>76</v>
      </c>
      <c r="BW116" s="131" t="s">
        <v>149</v>
      </c>
      <c r="BX116" s="131" t="s">
        <v>5</v>
      </c>
      <c r="CL116" s="131" t="s">
        <v>1</v>
      </c>
      <c r="CM116" s="131" t="s">
        <v>84</v>
      </c>
    </row>
    <row r="117" s="2" customFormat="1" ht="30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4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</row>
    <row r="118" s="2" customFormat="1" ht="6.96" customHeight="1">
      <c r="A118" s="38"/>
      <c r="B118" s="66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44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</row>
  </sheetData>
  <sheetProtection sheet="1" formatColumns="0" formatRows="0" objects="1" scenarios="1" spinCount="100000" saltValue="FobY9qYlQ/lwdzrswk48QePwWXBIKtFrTbfu7s0LAt6Lc3INwbBSJZTpNvxujB1LWIvf75vnMxQaEqiYkPyizg==" hashValue="VdO3kEQng5ZquFnR2c7ZKhleMKwcFerIJEdwFcwDfuAa1VpFriMmVGgbosQwE1dLfemipYwCSDhsMpZz5kbf+A==" algorithmName="SHA-512" password="CC35"/>
  <mergeCells count="126">
    <mergeCell ref="L85:AO85"/>
    <mergeCell ref="AM87:AN87"/>
    <mergeCell ref="AS89:AT91"/>
    <mergeCell ref="AM89:AP89"/>
    <mergeCell ref="AM90:AP90"/>
    <mergeCell ref="I92:AF92"/>
    <mergeCell ref="C92:G92"/>
    <mergeCell ref="J95:AF95"/>
    <mergeCell ref="D95:H95"/>
    <mergeCell ref="D96:H96"/>
    <mergeCell ref="J96:AF96"/>
    <mergeCell ref="D97:H97"/>
    <mergeCell ref="J97:AF97"/>
    <mergeCell ref="D98:H98"/>
    <mergeCell ref="J98:AF98"/>
    <mergeCell ref="J99:AF99"/>
    <mergeCell ref="D99:H99"/>
    <mergeCell ref="J100:AF100"/>
    <mergeCell ref="D100:H100"/>
    <mergeCell ref="D101:H101"/>
    <mergeCell ref="J101:AF101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1:AM101"/>
    <mergeCell ref="AN101:AP101"/>
    <mergeCell ref="AG102:AM102"/>
    <mergeCell ref="AN102:AP102"/>
    <mergeCell ref="AN103:AP103"/>
    <mergeCell ref="AG103:AM103"/>
    <mergeCell ref="AG104:AM104"/>
    <mergeCell ref="AN104:AP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N114:AP114"/>
    <mergeCell ref="AG114:AM114"/>
    <mergeCell ref="AG115:AM115"/>
    <mergeCell ref="AN115:AP115"/>
    <mergeCell ref="AN116:AP116"/>
    <mergeCell ref="AG116:AM116"/>
    <mergeCell ref="D102:H102"/>
    <mergeCell ref="J102:AF102"/>
    <mergeCell ref="D103:H103"/>
    <mergeCell ref="J103:AF103"/>
    <mergeCell ref="J104:AF104"/>
    <mergeCell ref="D104:H104"/>
    <mergeCell ref="D105:H105"/>
    <mergeCell ref="J105:AF105"/>
    <mergeCell ref="J106:AF106"/>
    <mergeCell ref="D106:H106"/>
    <mergeCell ref="K107:AF107"/>
    <mergeCell ref="E107:I107"/>
    <mergeCell ref="E108:I108"/>
    <mergeCell ref="K108:AF108"/>
    <mergeCell ref="E109:I109"/>
    <mergeCell ref="K109:AF109"/>
    <mergeCell ref="E110:I110"/>
    <mergeCell ref="K110:AF110"/>
    <mergeCell ref="E111:I111"/>
    <mergeCell ref="K111:AF111"/>
    <mergeCell ref="K112:AF112"/>
    <mergeCell ref="E112:I112"/>
    <mergeCell ref="D113:H113"/>
    <mergeCell ref="J113:AF113"/>
    <mergeCell ref="D114:H114"/>
    <mergeCell ref="J114:AF114"/>
    <mergeCell ref="J115:AF115"/>
    <mergeCell ref="D115:H115"/>
    <mergeCell ref="J116:AF116"/>
    <mergeCell ref="D116:H116"/>
  </mergeCells>
  <hyperlinks>
    <hyperlink ref="A95" location="'SO 002 - Všeobecné konstr...'!C2" display="/"/>
    <hyperlink ref="A96" location="'SO 101 - Severní chodníky'!C2" display="/"/>
    <hyperlink ref="A97" location="'SO 102 - Východní chodníky'!C2" display="/"/>
    <hyperlink ref="A98" location="'SO 103 - Parkovací stání'!C2" display="/"/>
    <hyperlink ref="A99" location="'SO 199 - Parkovací dům'!C2" display="/"/>
    <hyperlink ref="A100" location="'SO 301 - Přípojka dešťové...'!C2" display="/"/>
    <hyperlink ref="A101" location="'SO 302 - Vodovodní přípojka'!C2" display="/"/>
    <hyperlink ref="A102" location="'SO 401 a SO 402 - VO - ve...'!C2" display="/"/>
    <hyperlink ref="A103" location="'SO 404 - Přípojka NN'!C2" display="/"/>
    <hyperlink ref="A104" location="'SO 405 - Přípojka optické...'!C2" display="/"/>
    <hyperlink ref="A105" location="'SO 403 - Přeložka VN EG.D'!C2" display="/"/>
    <hyperlink ref="A107" location="'ESI - Silnoproudá elektro...'!C2" display="/"/>
    <hyperlink ref="A108" location="'DSE - Dobíjecí stanice el...'!C2" display="/"/>
    <hyperlink ref="A109" location="'PZTS - Poplachová a zabez...'!C2" display="/"/>
    <hyperlink ref="A110" location="'EPS - Elektrická požární ...'!C2" display="/"/>
    <hyperlink ref="A111" location="'KAM - Výstavba kamerového...'!C2" display="/"/>
    <hyperlink ref="A112" location="'ZS - Závorový systém'!C2" display="/"/>
    <hyperlink ref="A113" location="'SO 407 - Přeložka Eg.d sd...'!C2" display="/"/>
    <hyperlink ref="A114" location="'SO 408 - Vnitřní osvětlení'!C2" display="/"/>
    <hyperlink ref="A115" location="'SO 801 - Úprava území'!C2" display="/"/>
    <hyperlink ref="A116" location="'SO 802 - Úprava sběrného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152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ROUND((SUM(BE117:BE145)),  2)</f>
        <v>0</v>
      </c>
      <c r="G33" s="38"/>
      <c r="H33" s="38"/>
      <c r="I33" s="164">
        <v>0.20999999999999999</v>
      </c>
      <c r="J33" s="163">
        <f>ROUND(((SUM(BE117:BE145))*I33),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ROUND((SUM(BF117:BF145)),  2)</f>
        <v>0</v>
      </c>
      <c r="G34" s="38"/>
      <c r="H34" s="38"/>
      <c r="I34" s="164">
        <v>0.12</v>
      </c>
      <c r="J34" s="163">
        <f>ROUND(((SUM(BF117:BF145))*I34),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ROUND((SUM(BG117:BG145)),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ROUND((SUM(BH117:BH145)),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ROUND((SUM(BI117:BI145)),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002 - Všeobecné konstrukce a práce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158</v>
      </c>
      <c r="E97" s="191"/>
      <c r="F97" s="191"/>
      <c r="G97" s="191"/>
      <c r="H97" s="191"/>
      <c r="I97" s="191"/>
      <c r="J97" s="192">
        <f>J118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hidden="1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hidden="1"/>
    <row r="101" hidden="1"/>
    <row r="102" hidden="1"/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159</v>
      </c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16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40"/>
      <c r="D107" s="40"/>
      <c r="E107" s="183" t="str">
        <f>E7</f>
        <v>Parkovací dům Nový Lískovec</v>
      </c>
      <c r="F107" s="32"/>
      <c r="G107" s="32"/>
      <c r="H107" s="32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151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76" t="str">
        <f>E9</f>
        <v>SO 002 - Všeobecné konstrukce a práce</v>
      </c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20</v>
      </c>
      <c r="D111" s="40"/>
      <c r="E111" s="40"/>
      <c r="F111" s="27" t="str">
        <f>F12</f>
        <v xml:space="preserve"> </v>
      </c>
      <c r="G111" s="40"/>
      <c r="H111" s="40"/>
      <c r="I111" s="32" t="s">
        <v>22</v>
      </c>
      <c r="J111" s="79" t="str">
        <f>IF(J12="","",J12)</f>
        <v>3. 11. 2025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24</v>
      </c>
      <c r="D113" s="40"/>
      <c r="E113" s="40"/>
      <c r="F113" s="27" t="str">
        <f>E15</f>
        <v xml:space="preserve"> </v>
      </c>
      <c r="G113" s="40"/>
      <c r="H113" s="40"/>
      <c r="I113" s="32" t="s">
        <v>29</v>
      </c>
      <c r="J113" s="36" t="str">
        <f>E21</f>
        <v xml:space="preserve"> 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27</v>
      </c>
      <c r="D114" s="40"/>
      <c r="E114" s="40"/>
      <c r="F114" s="27" t="str">
        <f>IF(E18="","",E18)</f>
        <v>Vyplň údaj</v>
      </c>
      <c r="G114" s="40"/>
      <c r="H114" s="40"/>
      <c r="I114" s="32" t="s">
        <v>30</v>
      </c>
      <c r="J114" s="36" t="str">
        <f>E24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0" customFormat="1" ht="29.28" customHeight="1">
      <c r="A116" s="194"/>
      <c r="B116" s="195"/>
      <c r="C116" s="196" t="s">
        <v>160</v>
      </c>
      <c r="D116" s="197" t="s">
        <v>59</v>
      </c>
      <c r="E116" s="197" t="s">
        <v>55</v>
      </c>
      <c r="F116" s="197" t="s">
        <v>56</v>
      </c>
      <c r="G116" s="197" t="s">
        <v>161</v>
      </c>
      <c r="H116" s="197" t="s">
        <v>162</v>
      </c>
      <c r="I116" s="197" t="s">
        <v>163</v>
      </c>
      <c r="J116" s="197" t="s">
        <v>155</v>
      </c>
      <c r="K116" s="198" t="s">
        <v>164</v>
      </c>
      <c r="L116" s="199"/>
      <c r="M116" s="100" t="s">
        <v>1</v>
      </c>
      <c r="N116" s="101" t="s">
        <v>38</v>
      </c>
      <c r="O116" s="101" t="s">
        <v>165</v>
      </c>
      <c r="P116" s="101" t="s">
        <v>166</v>
      </c>
      <c r="Q116" s="101" t="s">
        <v>167</v>
      </c>
      <c r="R116" s="101" t="s">
        <v>168</v>
      </c>
      <c r="S116" s="101" t="s">
        <v>169</v>
      </c>
      <c r="T116" s="102" t="s">
        <v>170</v>
      </c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</row>
    <row r="117" s="2" customFormat="1" ht="22.8" customHeight="1">
      <c r="A117" s="38"/>
      <c r="B117" s="39"/>
      <c r="C117" s="107" t="s">
        <v>171</v>
      </c>
      <c r="D117" s="40"/>
      <c r="E117" s="40"/>
      <c r="F117" s="40"/>
      <c r="G117" s="40"/>
      <c r="H117" s="40"/>
      <c r="I117" s="40"/>
      <c r="J117" s="200">
        <f>BK117</f>
        <v>0</v>
      </c>
      <c r="K117" s="40"/>
      <c r="L117" s="44"/>
      <c r="M117" s="103"/>
      <c r="N117" s="201"/>
      <c r="O117" s="104"/>
      <c r="P117" s="202">
        <f>P118</f>
        <v>0</v>
      </c>
      <c r="Q117" s="104"/>
      <c r="R117" s="202">
        <f>R118</f>
        <v>0</v>
      </c>
      <c r="S117" s="104"/>
      <c r="T117" s="203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73</v>
      </c>
      <c r="AU117" s="17" t="s">
        <v>157</v>
      </c>
      <c r="BK117" s="204">
        <f>BK118</f>
        <v>0</v>
      </c>
    </row>
    <row r="118" s="11" customFormat="1" ht="25.92" customHeight="1">
      <c r="A118" s="11"/>
      <c r="B118" s="205"/>
      <c r="C118" s="206"/>
      <c r="D118" s="207" t="s">
        <v>73</v>
      </c>
      <c r="E118" s="208" t="s">
        <v>74</v>
      </c>
      <c r="F118" s="208" t="s">
        <v>80</v>
      </c>
      <c r="G118" s="206"/>
      <c r="H118" s="206"/>
      <c r="I118" s="209"/>
      <c r="J118" s="210">
        <f>BK118</f>
        <v>0</v>
      </c>
      <c r="K118" s="206"/>
      <c r="L118" s="211"/>
      <c r="M118" s="212"/>
      <c r="N118" s="213"/>
      <c r="O118" s="213"/>
      <c r="P118" s="214">
        <f>SUM(P119:P145)</f>
        <v>0</v>
      </c>
      <c r="Q118" s="213"/>
      <c r="R118" s="214">
        <f>SUM(R119:R145)</f>
        <v>0</v>
      </c>
      <c r="S118" s="213"/>
      <c r="T118" s="215">
        <f>SUM(T119:T145)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16" t="s">
        <v>82</v>
      </c>
      <c r="AT118" s="217" t="s">
        <v>73</v>
      </c>
      <c r="AU118" s="217" t="s">
        <v>74</v>
      </c>
      <c r="AY118" s="216" t="s">
        <v>172</v>
      </c>
      <c r="BK118" s="218">
        <f>SUM(BK119:BK145)</f>
        <v>0</v>
      </c>
    </row>
    <row r="119" s="2" customFormat="1" ht="16.5" customHeight="1">
      <c r="A119" s="38"/>
      <c r="B119" s="39"/>
      <c r="C119" s="219" t="s">
        <v>82</v>
      </c>
      <c r="D119" s="219" t="s">
        <v>173</v>
      </c>
      <c r="E119" s="220" t="s">
        <v>174</v>
      </c>
      <c r="F119" s="221" t="s">
        <v>175</v>
      </c>
      <c r="G119" s="222" t="s">
        <v>176</v>
      </c>
      <c r="H119" s="223">
        <v>1</v>
      </c>
      <c r="I119" s="224"/>
      <c r="J119" s="225">
        <f>ROUND(I119*H119,2)</f>
        <v>0</v>
      </c>
      <c r="K119" s="221" t="s">
        <v>1</v>
      </c>
      <c r="L119" s="44"/>
      <c r="M119" s="226" t="s">
        <v>1</v>
      </c>
      <c r="N119" s="227" t="s">
        <v>39</v>
      </c>
      <c r="O119" s="91"/>
      <c r="P119" s="228">
        <f>O119*H119</f>
        <v>0</v>
      </c>
      <c r="Q119" s="228">
        <v>0</v>
      </c>
      <c r="R119" s="228">
        <f>Q119*H119</f>
        <v>0</v>
      </c>
      <c r="S119" s="228">
        <v>0</v>
      </c>
      <c r="T119" s="229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30" t="s">
        <v>177</v>
      </c>
      <c r="AT119" s="230" t="s">
        <v>173</v>
      </c>
      <c r="AU119" s="230" t="s">
        <v>82</v>
      </c>
      <c r="AY119" s="17" t="s">
        <v>172</v>
      </c>
      <c r="BE119" s="231">
        <f>IF(N119="základní",J119,0)</f>
        <v>0</v>
      </c>
      <c r="BF119" s="231">
        <f>IF(N119="snížená",J119,0)</f>
        <v>0</v>
      </c>
      <c r="BG119" s="231">
        <f>IF(N119="zákl. přenesená",J119,0)</f>
        <v>0</v>
      </c>
      <c r="BH119" s="231">
        <f>IF(N119="sníž. přenesená",J119,0)</f>
        <v>0</v>
      </c>
      <c r="BI119" s="231">
        <f>IF(N119="nulová",J119,0)</f>
        <v>0</v>
      </c>
      <c r="BJ119" s="17" t="s">
        <v>82</v>
      </c>
      <c r="BK119" s="231">
        <f>ROUND(I119*H119,2)</f>
        <v>0</v>
      </c>
      <c r="BL119" s="17" t="s">
        <v>177</v>
      </c>
      <c r="BM119" s="230" t="s">
        <v>84</v>
      </c>
    </row>
    <row r="120" s="2" customFormat="1">
      <c r="A120" s="38"/>
      <c r="B120" s="39"/>
      <c r="C120" s="40"/>
      <c r="D120" s="232" t="s">
        <v>178</v>
      </c>
      <c r="E120" s="40"/>
      <c r="F120" s="233" t="s">
        <v>179</v>
      </c>
      <c r="G120" s="40"/>
      <c r="H120" s="40"/>
      <c r="I120" s="234"/>
      <c r="J120" s="40"/>
      <c r="K120" s="40"/>
      <c r="L120" s="44"/>
      <c r="M120" s="235"/>
      <c r="N120" s="236"/>
      <c r="O120" s="91"/>
      <c r="P120" s="91"/>
      <c r="Q120" s="91"/>
      <c r="R120" s="91"/>
      <c r="S120" s="91"/>
      <c r="T120" s="92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178</v>
      </c>
      <c r="AU120" s="17" t="s">
        <v>82</v>
      </c>
    </row>
    <row r="121" s="2" customFormat="1" ht="16.5" customHeight="1">
      <c r="A121" s="38"/>
      <c r="B121" s="39"/>
      <c r="C121" s="219" t="s">
        <v>84</v>
      </c>
      <c r="D121" s="219" t="s">
        <v>173</v>
      </c>
      <c r="E121" s="220" t="s">
        <v>180</v>
      </c>
      <c r="F121" s="221" t="s">
        <v>181</v>
      </c>
      <c r="G121" s="222" t="s">
        <v>176</v>
      </c>
      <c r="H121" s="223">
        <v>1</v>
      </c>
      <c r="I121" s="224"/>
      <c r="J121" s="225">
        <f>ROUND(I121*H121,2)</f>
        <v>0</v>
      </c>
      <c r="K121" s="221" t="s">
        <v>1</v>
      </c>
      <c r="L121" s="44"/>
      <c r="M121" s="226" t="s">
        <v>1</v>
      </c>
      <c r="N121" s="227" t="s">
        <v>39</v>
      </c>
      <c r="O121" s="91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0" t="s">
        <v>177</v>
      </c>
      <c r="AT121" s="230" t="s">
        <v>173</v>
      </c>
      <c r="AU121" s="230" t="s">
        <v>82</v>
      </c>
      <c r="AY121" s="17" t="s">
        <v>172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7" t="s">
        <v>82</v>
      </c>
      <c r="BK121" s="231">
        <f>ROUND(I121*H121,2)</f>
        <v>0</v>
      </c>
      <c r="BL121" s="17" t="s">
        <v>177</v>
      </c>
      <c r="BM121" s="230" t="s">
        <v>177</v>
      </c>
    </row>
    <row r="122" s="2" customFormat="1">
      <c r="A122" s="38"/>
      <c r="B122" s="39"/>
      <c r="C122" s="40"/>
      <c r="D122" s="232" t="s">
        <v>178</v>
      </c>
      <c r="E122" s="40"/>
      <c r="F122" s="233" t="s">
        <v>182</v>
      </c>
      <c r="G122" s="40"/>
      <c r="H122" s="40"/>
      <c r="I122" s="234"/>
      <c r="J122" s="40"/>
      <c r="K122" s="40"/>
      <c r="L122" s="44"/>
      <c r="M122" s="235"/>
      <c r="N122" s="236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178</v>
      </c>
      <c r="AU122" s="17" t="s">
        <v>82</v>
      </c>
    </row>
    <row r="123" s="2" customFormat="1" ht="16.5" customHeight="1">
      <c r="A123" s="38"/>
      <c r="B123" s="39"/>
      <c r="C123" s="219" t="s">
        <v>183</v>
      </c>
      <c r="D123" s="219" t="s">
        <v>173</v>
      </c>
      <c r="E123" s="220" t="s">
        <v>184</v>
      </c>
      <c r="F123" s="221" t="s">
        <v>185</v>
      </c>
      <c r="G123" s="222" t="s">
        <v>176</v>
      </c>
      <c r="H123" s="223">
        <v>1</v>
      </c>
      <c r="I123" s="224"/>
      <c r="J123" s="225">
        <f>ROUND(I123*H123,2)</f>
        <v>0</v>
      </c>
      <c r="K123" s="221" t="s">
        <v>1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186</v>
      </c>
    </row>
    <row r="124" s="2" customFormat="1">
      <c r="A124" s="38"/>
      <c r="B124" s="39"/>
      <c r="C124" s="40"/>
      <c r="D124" s="232" t="s">
        <v>178</v>
      </c>
      <c r="E124" s="40"/>
      <c r="F124" s="233" t="s">
        <v>187</v>
      </c>
      <c r="G124" s="40"/>
      <c r="H124" s="40"/>
      <c r="I124" s="234"/>
      <c r="J124" s="40"/>
      <c r="K124" s="40"/>
      <c r="L124" s="44"/>
      <c r="M124" s="235"/>
      <c r="N124" s="236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178</v>
      </c>
      <c r="AU124" s="17" t="s">
        <v>82</v>
      </c>
    </row>
    <row r="125" s="2" customFormat="1" ht="16.5" customHeight="1">
      <c r="A125" s="38"/>
      <c r="B125" s="39"/>
      <c r="C125" s="219" t="s">
        <v>177</v>
      </c>
      <c r="D125" s="219" t="s">
        <v>173</v>
      </c>
      <c r="E125" s="220" t="s">
        <v>188</v>
      </c>
      <c r="F125" s="221" t="s">
        <v>189</v>
      </c>
      <c r="G125" s="222" t="s">
        <v>176</v>
      </c>
      <c r="H125" s="223">
        <v>1</v>
      </c>
      <c r="I125" s="224"/>
      <c r="J125" s="225">
        <f>ROUND(I125*H125,2)</f>
        <v>0</v>
      </c>
      <c r="K125" s="221" t="s">
        <v>1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190</v>
      </c>
    </row>
    <row r="126" s="2" customFormat="1">
      <c r="A126" s="38"/>
      <c r="B126" s="39"/>
      <c r="C126" s="40"/>
      <c r="D126" s="232" t="s">
        <v>178</v>
      </c>
      <c r="E126" s="40"/>
      <c r="F126" s="233" t="s">
        <v>191</v>
      </c>
      <c r="G126" s="40"/>
      <c r="H126" s="40"/>
      <c r="I126" s="234"/>
      <c r="J126" s="40"/>
      <c r="K126" s="40"/>
      <c r="L126" s="44"/>
      <c r="M126" s="235"/>
      <c r="N126" s="236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178</v>
      </c>
      <c r="AU126" s="17" t="s">
        <v>82</v>
      </c>
    </row>
    <row r="127" s="2" customFormat="1" ht="16.5" customHeight="1">
      <c r="A127" s="38"/>
      <c r="B127" s="39"/>
      <c r="C127" s="219" t="s">
        <v>192</v>
      </c>
      <c r="D127" s="219" t="s">
        <v>173</v>
      </c>
      <c r="E127" s="220" t="s">
        <v>193</v>
      </c>
      <c r="F127" s="221" t="s">
        <v>194</v>
      </c>
      <c r="G127" s="222" t="s">
        <v>176</v>
      </c>
      <c r="H127" s="223">
        <v>2</v>
      </c>
      <c r="I127" s="224"/>
      <c r="J127" s="225">
        <f>ROUND(I127*H127,2)</f>
        <v>0</v>
      </c>
      <c r="K127" s="221" t="s">
        <v>1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195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196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16.5" customHeight="1">
      <c r="A129" s="38"/>
      <c r="B129" s="39"/>
      <c r="C129" s="219" t="s">
        <v>186</v>
      </c>
      <c r="D129" s="219" t="s">
        <v>173</v>
      </c>
      <c r="E129" s="220" t="s">
        <v>197</v>
      </c>
      <c r="F129" s="221" t="s">
        <v>198</v>
      </c>
      <c r="G129" s="222" t="s">
        <v>176</v>
      </c>
      <c r="H129" s="223">
        <v>1</v>
      </c>
      <c r="I129" s="224"/>
      <c r="J129" s="225">
        <f>ROUND(I129*H129,2)</f>
        <v>0</v>
      </c>
      <c r="K129" s="221" t="s">
        <v>1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8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199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16.5" customHeight="1">
      <c r="A131" s="38"/>
      <c r="B131" s="39"/>
      <c r="C131" s="219" t="s">
        <v>200</v>
      </c>
      <c r="D131" s="219" t="s">
        <v>173</v>
      </c>
      <c r="E131" s="220" t="s">
        <v>201</v>
      </c>
      <c r="F131" s="221" t="s">
        <v>202</v>
      </c>
      <c r="G131" s="222" t="s">
        <v>176</v>
      </c>
      <c r="H131" s="223">
        <v>1</v>
      </c>
      <c r="I131" s="224"/>
      <c r="J131" s="225">
        <f>ROUND(I131*H131,2)</f>
        <v>0</v>
      </c>
      <c r="K131" s="221" t="s">
        <v>1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203</v>
      </c>
    </row>
    <row r="132" s="2" customFormat="1">
      <c r="A132" s="38"/>
      <c r="B132" s="39"/>
      <c r="C132" s="40"/>
      <c r="D132" s="232" t="s">
        <v>178</v>
      </c>
      <c r="E132" s="40"/>
      <c r="F132" s="233" t="s">
        <v>204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178</v>
      </c>
      <c r="AU132" s="17" t="s">
        <v>82</v>
      </c>
    </row>
    <row r="133" s="2" customFormat="1" ht="16.5" customHeight="1">
      <c r="A133" s="38"/>
      <c r="B133" s="39"/>
      <c r="C133" s="219" t="s">
        <v>190</v>
      </c>
      <c r="D133" s="219" t="s">
        <v>173</v>
      </c>
      <c r="E133" s="220" t="s">
        <v>205</v>
      </c>
      <c r="F133" s="221" t="s">
        <v>206</v>
      </c>
      <c r="G133" s="222" t="s">
        <v>176</v>
      </c>
      <c r="H133" s="223">
        <v>1</v>
      </c>
      <c r="I133" s="224"/>
      <c r="J133" s="225">
        <f>ROUND(I133*H133,2)</f>
        <v>0</v>
      </c>
      <c r="K133" s="221" t="s">
        <v>1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207</v>
      </c>
    </row>
    <row r="134" s="2" customFormat="1">
      <c r="A134" s="38"/>
      <c r="B134" s="39"/>
      <c r="C134" s="40"/>
      <c r="D134" s="232" t="s">
        <v>178</v>
      </c>
      <c r="E134" s="40"/>
      <c r="F134" s="233" t="s">
        <v>208</v>
      </c>
      <c r="G134" s="40"/>
      <c r="H134" s="40"/>
      <c r="I134" s="234"/>
      <c r="J134" s="40"/>
      <c r="K134" s="40"/>
      <c r="L134" s="44"/>
      <c r="M134" s="235"/>
      <c r="N134" s="236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178</v>
      </c>
      <c r="AU134" s="17" t="s">
        <v>82</v>
      </c>
    </row>
    <row r="135" s="2" customFormat="1" ht="16.5" customHeight="1">
      <c r="A135" s="38"/>
      <c r="B135" s="39"/>
      <c r="C135" s="219" t="s">
        <v>209</v>
      </c>
      <c r="D135" s="219" t="s">
        <v>173</v>
      </c>
      <c r="E135" s="220" t="s">
        <v>210</v>
      </c>
      <c r="F135" s="221" t="s">
        <v>211</v>
      </c>
      <c r="G135" s="222" t="s">
        <v>176</v>
      </c>
      <c r="H135" s="223">
        <v>1</v>
      </c>
      <c r="I135" s="224"/>
      <c r="J135" s="225">
        <f>ROUND(I135*H135,2)</f>
        <v>0</v>
      </c>
      <c r="K135" s="221" t="s">
        <v>1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212</v>
      </c>
    </row>
    <row r="136" s="2" customFormat="1">
      <c r="A136" s="38"/>
      <c r="B136" s="39"/>
      <c r="C136" s="40"/>
      <c r="D136" s="232" t="s">
        <v>178</v>
      </c>
      <c r="E136" s="40"/>
      <c r="F136" s="233" t="s">
        <v>213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178</v>
      </c>
      <c r="AU136" s="17" t="s">
        <v>82</v>
      </c>
    </row>
    <row r="137" s="2" customFormat="1" ht="16.5" customHeight="1">
      <c r="A137" s="38"/>
      <c r="B137" s="39"/>
      <c r="C137" s="219" t="s">
        <v>195</v>
      </c>
      <c r="D137" s="219" t="s">
        <v>173</v>
      </c>
      <c r="E137" s="220" t="s">
        <v>214</v>
      </c>
      <c r="F137" s="221" t="s">
        <v>215</v>
      </c>
      <c r="G137" s="222" t="s">
        <v>176</v>
      </c>
      <c r="H137" s="223">
        <v>1</v>
      </c>
      <c r="I137" s="224"/>
      <c r="J137" s="225">
        <f>ROUND(I137*H137,2)</f>
        <v>0</v>
      </c>
      <c r="K137" s="221" t="s">
        <v>1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216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217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16.5" customHeight="1">
      <c r="A139" s="38"/>
      <c r="B139" s="39"/>
      <c r="C139" s="219" t="s">
        <v>218</v>
      </c>
      <c r="D139" s="219" t="s">
        <v>173</v>
      </c>
      <c r="E139" s="220" t="s">
        <v>219</v>
      </c>
      <c r="F139" s="221" t="s">
        <v>220</v>
      </c>
      <c r="G139" s="222" t="s">
        <v>176</v>
      </c>
      <c r="H139" s="223">
        <v>1</v>
      </c>
      <c r="I139" s="224"/>
      <c r="J139" s="225">
        <f>ROUND(I139*H139,2)</f>
        <v>0</v>
      </c>
      <c r="K139" s="221" t="s">
        <v>1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221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222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2" customFormat="1" ht="16.5" customHeight="1">
      <c r="A141" s="38"/>
      <c r="B141" s="39"/>
      <c r="C141" s="219" t="s">
        <v>8</v>
      </c>
      <c r="D141" s="219" t="s">
        <v>173</v>
      </c>
      <c r="E141" s="220" t="s">
        <v>188</v>
      </c>
      <c r="F141" s="221" t="s">
        <v>189</v>
      </c>
      <c r="G141" s="222" t="s">
        <v>176</v>
      </c>
      <c r="H141" s="223">
        <v>1</v>
      </c>
      <c r="I141" s="224"/>
      <c r="J141" s="225">
        <f>ROUND(I141*H141,2)</f>
        <v>0</v>
      </c>
      <c r="K141" s="221" t="s">
        <v>1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223</v>
      </c>
    </row>
    <row r="142" s="2" customFormat="1">
      <c r="A142" s="38"/>
      <c r="B142" s="39"/>
      <c r="C142" s="40"/>
      <c r="D142" s="232" t="s">
        <v>178</v>
      </c>
      <c r="E142" s="40"/>
      <c r="F142" s="233" t="s">
        <v>224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178</v>
      </c>
      <c r="AU142" s="17" t="s">
        <v>82</v>
      </c>
    </row>
    <row r="143" s="2" customFormat="1" ht="16.5" customHeight="1">
      <c r="A143" s="38"/>
      <c r="B143" s="39"/>
      <c r="C143" s="219" t="s">
        <v>225</v>
      </c>
      <c r="D143" s="219" t="s">
        <v>173</v>
      </c>
      <c r="E143" s="220" t="s">
        <v>226</v>
      </c>
      <c r="F143" s="221" t="s">
        <v>227</v>
      </c>
      <c r="G143" s="222" t="s">
        <v>176</v>
      </c>
      <c r="H143" s="223">
        <v>1</v>
      </c>
      <c r="I143" s="224"/>
      <c r="J143" s="225">
        <f>ROUND(I143*H143,2)</f>
        <v>0</v>
      </c>
      <c r="K143" s="221" t="s">
        <v>1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228</v>
      </c>
    </row>
    <row r="144" s="2" customFormat="1">
      <c r="A144" s="38"/>
      <c r="B144" s="39"/>
      <c r="C144" s="40"/>
      <c r="D144" s="232" t="s">
        <v>178</v>
      </c>
      <c r="E144" s="40"/>
      <c r="F144" s="233" t="s">
        <v>229</v>
      </c>
      <c r="G144" s="40"/>
      <c r="H144" s="40"/>
      <c r="I144" s="234"/>
      <c r="J144" s="40"/>
      <c r="K144" s="40"/>
      <c r="L144" s="44"/>
      <c r="M144" s="235"/>
      <c r="N144" s="236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178</v>
      </c>
      <c r="AU144" s="17" t="s">
        <v>82</v>
      </c>
    </row>
    <row r="145" s="2" customFormat="1" ht="16.5" customHeight="1">
      <c r="A145" s="38"/>
      <c r="B145" s="39"/>
      <c r="C145" s="219" t="s">
        <v>203</v>
      </c>
      <c r="D145" s="219" t="s">
        <v>173</v>
      </c>
      <c r="E145" s="220" t="s">
        <v>230</v>
      </c>
      <c r="F145" s="221" t="s">
        <v>231</v>
      </c>
      <c r="G145" s="222" t="s">
        <v>176</v>
      </c>
      <c r="H145" s="223">
        <v>1</v>
      </c>
      <c r="I145" s="224"/>
      <c r="J145" s="225">
        <f>ROUND(I145*H145,2)</f>
        <v>0</v>
      </c>
      <c r="K145" s="221" t="s">
        <v>232</v>
      </c>
      <c r="L145" s="44"/>
      <c r="M145" s="237" t="s">
        <v>1</v>
      </c>
      <c r="N145" s="238" t="s">
        <v>39</v>
      </c>
      <c r="O145" s="239"/>
      <c r="P145" s="240">
        <f>O145*H145</f>
        <v>0</v>
      </c>
      <c r="Q145" s="240">
        <v>0</v>
      </c>
      <c r="R145" s="240">
        <f>Q145*H145</f>
        <v>0</v>
      </c>
      <c r="S145" s="240">
        <v>0</v>
      </c>
      <c r="T145" s="24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0" t="s">
        <v>177</v>
      </c>
      <c r="AT145" s="230" t="s">
        <v>173</v>
      </c>
      <c r="AU145" s="230" t="s">
        <v>82</v>
      </c>
      <c r="AY145" s="17" t="s">
        <v>172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7" t="s">
        <v>82</v>
      </c>
      <c r="BK145" s="231">
        <f>ROUND(I145*H145,2)</f>
        <v>0</v>
      </c>
      <c r="BL145" s="17" t="s">
        <v>177</v>
      </c>
      <c r="BM145" s="230" t="s">
        <v>233</v>
      </c>
    </row>
    <row r="146" s="2" customFormat="1" ht="6.96" customHeight="1">
      <c r="A146" s="38"/>
      <c r="B146" s="66"/>
      <c r="C146" s="67"/>
      <c r="D146" s="67"/>
      <c r="E146" s="67"/>
      <c r="F146" s="67"/>
      <c r="G146" s="67"/>
      <c r="H146" s="67"/>
      <c r="I146" s="67"/>
      <c r="J146" s="67"/>
      <c r="K146" s="67"/>
      <c r="L146" s="44"/>
      <c r="M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</sheetData>
  <sheetProtection sheet="1" autoFilter="0" formatColumns="0" formatRows="0" objects="1" scenarios="1" spinCount="100000" saltValue="84ICH3QVhWaU1WGy1k6wtdCoe0wFZwvz3juuYdHY/uDFNas1JliGkk8JlzTksC+h652lXUTWoxDWQVIwfaVTDg==" hashValue="wM/nM0GeDIO/iUQu6ODeewlGi27c5c2ZLB+46+5qNIOo8m9WJl2YrHlgGi6G4cqi8t5rINKe/BGpOsWY4mZRYA==" algorithmName="SHA-512" password="CC35"/>
  <autoFilter ref="C116:K145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234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ROUND((SUM(BE119:BE172)),  2)</f>
        <v>0</v>
      </c>
      <c r="G33" s="38"/>
      <c r="H33" s="38"/>
      <c r="I33" s="164">
        <v>0.20999999999999999</v>
      </c>
      <c r="J33" s="163">
        <f>ROUND(((SUM(BE119:BE172))*I33),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ROUND((SUM(BF119:BF172)),  2)</f>
        <v>0</v>
      </c>
      <c r="G34" s="38"/>
      <c r="H34" s="38"/>
      <c r="I34" s="164">
        <v>0.12</v>
      </c>
      <c r="J34" s="163">
        <f>ROUND(((SUM(BF119:BF172))*I34),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ROUND((SUM(BG119:BG172)),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ROUND((SUM(BH119:BH172)),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ROUND((SUM(BI119:BI172)),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101 - Severní chodníky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J120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236</v>
      </c>
      <c r="E98" s="191"/>
      <c r="F98" s="191"/>
      <c r="G98" s="191"/>
      <c r="H98" s="191"/>
      <c r="I98" s="191"/>
      <c r="J98" s="192">
        <f>J145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237</v>
      </c>
      <c r="E99" s="191"/>
      <c r="F99" s="191"/>
      <c r="G99" s="191"/>
      <c r="H99" s="191"/>
      <c r="I99" s="191"/>
      <c r="J99" s="192">
        <f>J158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hidden="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hidden="1"/>
    <row r="103" hidden="1"/>
    <row r="104" hidden="1"/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159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83" t="str">
        <f>E7</f>
        <v>Parkovací dům Nový Lískovec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151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SO 101 - Severní chodníky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 xml:space="preserve"> </v>
      </c>
      <c r="G113" s="40"/>
      <c r="H113" s="40"/>
      <c r="I113" s="32" t="s">
        <v>22</v>
      </c>
      <c r="J113" s="79" t="str">
        <f>IF(J12="","",J12)</f>
        <v>3. 11. 2025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 xml:space="preserve"> </v>
      </c>
      <c r="G115" s="40"/>
      <c r="H115" s="40"/>
      <c r="I115" s="32" t="s">
        <v>29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27</v>
      </c>
      <c r="D116" s="40"/>
      <c r="E116" s="40"/>
      <c r="F116" s="27" t="str">
        <f>IF(E18="","",E18)</f>
        <v>Vyplň údaj</v>
      </c>
      <c r="G116" s="40"/>
      <c r="H116" s="40"/>
      <c r="I116" s="32" t="s">
        <v>30</v>
      </c>
      <c r="J116" s="36" t="str">
        <f>E24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0" customFormat="1" ht="29.28" customHeight="1">
      <c r="A118" s="194"/>
      <c r="B118" s="195"/>
      <c r="C118" s="196" t="s">
        <v>160</v>
      </c>
      <c r="D118" s="197" t="s">
        <v>59</v>
      </c>
      <c r="E118" s="197" t="s">
        <v>55</v>
      </c>
      <c r="F118" s="197" t="s">
        <v>56</v>
      </c>
      <c r="G118" s="197" t="s">
        <v>161</v>
      </c>
      <c r="H118" s="197" t="s">
        <v>162</v>
      </c>
      <c r="I118" s="197" t="s">
        <v>163</v>
      </c>
      <c r="J118" s="197" t="s">
        <v>155</v>
      </c>
      <c r="K118" s="198" t="s">
        <v>164</v>
      </c>
      <c r="L118" s="199"/>
      <c r="M118" s="100" t="s">
        <v>1</v>
      </c>
      <c r="N118" s="101" t="s">
        <v>38</v>
      </c>
      <c r="O118" s="101" t="s">
        <v>165</v>
      </c>
      <c r="P118" s="101" t="s">
        <v>166</v>
      </c>
      <c r="Q118" s="101" t="s">
        <v>167</v>
      </c>
      <c r="R118" s="101" t="s">
        <v>168</v>
      </c>
      <c r="S118" s="101" t="s">
        <v>169</v>
      </c>
      <c r="T118" s="102" t="s">
        <v>170</v>
      </c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</row>
    <row r="119" s="2" customFormat="1" ht="22.8" customHeight="1">
      <c r="A119" s="38"/>
      <c r="B119" s="39"/>
      <c r="C119" s="107" t="s">
        <v>171</v>
      </c>
      <c r="D119" s="40"/>
      <c r="E119" s="40"/>
      <c r="F119" s="40"/>
      <c r="G119" s="40"/>
      <c r="H119" s="40"/>
      <c r="I119" s="40"/>
      <c r="J119" s="200">
        <f>BK119</f>
        <v>0</v>
      </c>
      <c r="K119" s="40"/>
      <c r="L119" s="44"/>
      <c r="M119" s="103"/>
      <c r="N119" s="201"/>
      <c r="O119" s="104"/>
      <c r="P119" s="202">
        <f>P120+P145+P158</f>
        <v>0</v>
      </c>
      <c r="Q119" s="104"/>
      <c r="R119" s="202">
        <f>R120+R145+R158</f>
        <v>0</v>
      </c>
      <c r="S119" s="104"/>
      <c r="T119" s="203">
        <f>T120+T145+T158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73</v>
      </c>
      <c r="AU119" s="17" t="s">
        <v>157</v>
      </c>
      <c r="BK119" s="204">
        <f>BK120+BK145+BK158</f>
        <v>0</v>
      </c>
    </row>
    <row r="120" s="11" customFormat="1" ht="25.92" customHeight="1">
      <c r="A120" s="11"/>
      <c r="B120" s="205"/>
      <c r="C120" s="206"/>
      <c r="D120" s="207" t="s">
        <v>73</v>
      </c>
      <c r="E120" s="208" t="s">
        <v>82</v>
      </c>
      <c r="F120" s="208" t="s">
        <v>238</v>
      </c>
      <c r="G120" s="206"/>
      <c r="H120" s="206"/>
      <c r="I120" s="209"/>
      <c r="J120" s="210">
        <f>BK120</f>
        <v>0</v>
      </c>
      <c r="K120" s="206"/>
      <c r="L120" s="211"/>
      <c r="M120" s="212"/>
      <c r="N120" s="213"/>
      <c r="O120" s="213"/>
      <c r="P120" s="214">
        <f>SUM(P121:P144)</f>
        <v>0</v>
      </c>
      <c r="Q120" s="213"/>
      <c r="R120" s="214">
        <f>SUM(R121:R144)</f>
        <v>0</v>
      </c>
      <c r="S120" s="213"/>
      <c r="T120" s="215">
        <f>SUM(T121:T144)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16" t="s">
        <v>82</v>
      </c>
      <c r="AT120" s="217" t="s">
        <v>73</v>
      </c>
      <c r="AU120" s="217" t="s">
        <v>74</v>
      </c>
      <c r="AY120" s="216" t="s">
        <v>172</v>
      </c>
      <c r="BK120" s="218">
        <f>SUM(BK121:BK144)</f>
        <v>0</v>
      </c>
    </row>
    <row r="121" s="2" customFormat="1" ht="24.15" customHeight="1">
      <c r="A121" s="38"/>
      <c r="B121" s="39"/>
      <c r="C121" s="219" t="s">
        <v>82</v>
      </c>
      <c r="D121" s="219" t="s">
        <v>173</v>
      </c>
      <c r="E121" s="220" t="s">
        <v>239</v>
      </c>
      <c r="F121" s="221" t="s">
        <v>240</v>
      </c>
      <c r="G121" s="222" t="s">
        <v>241</v>
      </c>
      <c r="H121" s="223">
        <v>450</v>
      </c>
      <c r="I121" s="224"/>
      <c r="J121" s="225">
        <f>ROUND(I121*H121,2)</f>
        <v>0</v>
      </c>
      <c r="K121" s="221" t="s">
        <v>232</v>
      </c>
      <c r="L121" s="44"/>
      <c r="M121" s="226" t="s">
        <v>1</v>
      </c>
      <c r="N121" s="227" t="s">
        <v>39</v>
      </c>
      <c r="O121" s="91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0" t="s">
        <v>177</v>
      </c>
      <c r="AT121" s="230" t="s">
        <v>173</v>
      </c>
      <c r="AU121" s="230" t="s">
        <v>82</v>
      </c>
      <c r="AY121" s="17" t="s">
        <v>172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7" t="s">
        <v>82</v>
      </c>
      <c r="BK121" s="231">
        <f>ROUND(I121*H121,2)</f>
        <v>0</v>
      </c>
      <c r="BL121" s="17" t="s">
        <v>177</v>
      </c>
      <c r="BM121" s="230" t="s">
        <v>84</v>
      </c>
    </row>
    <row r="122" s="2" customFormat="1">
      <c r="A122" s="38"/>
      <c r="B122" s="39"/>
      <c r="C122" s="40"/>
      <c r="D122" s="232" t="s">
        <v>178</v>
      </c>
      <c r="E122" s="40"/>
      <c r="F122" s="233" t="s">
        <v>242</v>
      </c>
      <c r="G122" s="40"/>
      <c r="H122" s="40"/>
      <c r="I122" s="234"/>
      <c r="J122" s="40"/>
      <c r="K122" s="40"/>
      <c r="L122" s="44"/>
      <c r="M122" s="235"/>
      <c r="N122" s="236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178</v>
      </c>
      <c r="AU122" s="17" t="s">
        <v>82</v>
      </c>
    </row>
    <row r="123" s="2" customFormat="1" ht="16.5" customHeight="1">
      <c r="A123" s="38"/>
      <c r="B123" s="39"/>
      <c r="C123" s="219" t="s">
        <v>84</v>
      </c>
      <c r="D123" s="219" t="s">
        <v>173</v>
      </c>
      <c r="E123" s="220" t="s">
        <v>243</v>
      </c>
      <c r="F123" s="221" t="s">
        <v>244</v>
      </c>
      <c r="G123" s="222" t="s">
        <v>245</v>
      </c>
      <c r="H123" s="223">
        <v>191</v>
      </c>
      <c r="I123" s="224"/>
      <c r="J123" s="225">
        <f>ROUND(I123*H123,2)</f>
        <v>0</v>
      </c>
      <c r="K123" s="221" t="s">
        <v>232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177</v>
      </c>
    </row>
    <row r="124" s="2" customFormat="1">
      <c r="A124" s="38"/>
      <c r="B124" s="39"/>
      <c r="C124" s="40"/>
      <c r="D124" s="232" t="s">
        <v>178</v>
      </c>
      <c r="E124" s="40"/>
      <c r="F124" s="233" t="s">
        <v>246</v>
      </c>
      <c r="G124" s="40"/>
      <c r="H124" s="40"/>
      <c r="I124" s="234"/>
      <c r="J124" s="40"/>
      <c r="K124" s="40"/>
      <c r="L124" s="44"/>
      <c r="M124" s="235"/>
      <c r="N124" s="236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178</v>
      </c>
      <c r="AU124" s="17" t="s">
        <v>82</v>
      </c>
    </row>
    <row r="125" s="2" customFormat="1" ht="16.5" customHeight="1">
      <c r="A125" s="38"/>
      <c r="B125" s="39"/>
      <c r="C125" s="219" t="s">
        <v>183</v>
      </c>
      <c r="D125" s="219" t="s">
        <v>173</v>
      </c>
      <c r="E125" s="220" t="s">
        <v>247</v>
      </c>
      <c r="F125" s="221" t="s">
        <v>248</v>
      </c>
      <c r="G125" s="222" t="s">
        <v>245</v>
      </c>
      <c r="H125" s="223">
        <v>200</v>
      </c>
      <c r="I125" s="224"/>
      <c r="J125" s="225">
        <f>ROUND(I125*H125,2)</f>
        <v>0</v>
      </c>
      <c r="K125" s="221" t="s">
        <v>232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186</v>
      </c>
    </row>
    <row r="126" s="2" customFormat="1">
      <c r="A126" s="38"/>
      <c r="B126" s="39"/>
      <c r="C126" s="40"/>
      <c r="D126" s="232" t="s">
        <v>178</v>
      </c>
      <c r="E126" s="40"/>
      <c r="F126" s="233" t="s">
        <v>246</v>
      </c>
      <c r="G126" s="40"/>
      <c r="H126" s="40"/>
      <c r="I126" s="234"/>
      <c r="J126" s="40"/>
      <c r="K126" s="40"/>
      <c r="L126" s="44"/>
      <c r="M126" s="235"/>
      <c r="N126" s="236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178</v>
      </c>
      <c r="AU126" s="17" t="s">
        <v>82</v>
      </c>
    </row>
    <row r="127" s="2" customFormat="1" ht="33" customHeight="1">
      <c r="A127" s="38"/>
      <c r="B127" s="39"/>
      <c r="C127" s="219" t="s">
        <v>177</v>
      </c>
      <c r="D127" s="219" t="s">
        <v>173</v>
      </c>
      <c r="E127" s="220" t="s">
        <v>249</v>
      </c>
      <c r="F127" s="221" t="s">
        <v>250</v>
      </c>
      <c r="G127" s="222" t="s">
        <v>251</v>
      </c>
      <c r="H127" s="223">
        <v>50</v>
      </c>
      <c r="I127" s="224"/>
      <c r="J127" s="225">
        <f>ROUND(I127*H127,2)</f>
        <v>0</v>
      </c>
      <c r="K127" s="221" t="s">
        <v>232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190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252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37.8" customHeight="1">
      <c r="A129" s="38"/>
      <c r="B129" s="39"/>
      <c r="C129" s="219" t="s">
        <v>192</v>
      </c>
      <c r="D129" s="219" t="s">
        <v>173</v>
      </c>
      <c r="E129" s="220" t="s">
        <v>253</v>
      </c>
      <c r="F129" s="221" t="s">
        <v>254</v>
      </c>
      <c r="G129" s="222" t="s">
        <v>251</v>
      </c>
      <c r="H129" s="223">
        <v>50</v>
      </c>
      <c r="I129" s="224"/>
      <c r="J129" s="225">
        <f>ROUND(I129*H129,2)</f>
        <v>0</v>
      </c>
      <c r="K129" s="221" t="s">
        <v>232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195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255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16.5" customHeight="1">
      <c r="A131" s="38"/>
      <c r="B131" s="39"/>
      <c r="C131" s="219" t="s">
        <v>186</v>
      </c>
      <c r="D131" s="219" t="s">
        <v>173</v>
      </c>
      <c r="E131" s="220" t="s">
        <v>256</v>
      </c>
      <c r="F131" s="221" t="s">
        <v>257</v>
      </c>
      <c r="G131" s="222" t="s">
        <v>251</v>
      </c>
      <c r="H131" s="223">
        <v>50</v>
      </c>
      <c r="I131" s="224"/>
      <c r="J131" s="225">
        <f>ROUND(I131*H131,2)</f>
        <v>0</v>
      </c>
      <c r="K131" s="221" t="s">
        <v>232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8</v>
      </c>
    </row>
    <row r="132" s="2" customFormat="1">
      <c r="A132" s="38"/>
      <c r="B132" s="39"/>
      <c r="C132" s="40"/>
      <c r="D132" s="232" t="s">
        <v>178</v>
      </c>
      <c r="E132" s="40"/>
      <c r="F132" s="233" t="s">
        <v>258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178</v>
      </c>
      <c r="AU132" s="17" t="s">
        <v>82</v>
      </c>
    </row>
    <row r="133" s="2" customFormat="1" ht="33" customHeight="1">
      <c r="A133" s="38"/>
      <c r="B133" s="39"/>
      <c r="C133" s="219" t="s">
        <v>200</v>
      </c>
      <c r="D133" s="219" t="s">
        <v>173</v>
      </c>
      <c r="E133" s="220" t="s">
        <v>259</v>
      </c>
      <c r="F133" s="221" t="s">
        <v>260</v>
      </c>
      <c r="G133" s="222" t="s">
        <v>261</v>
      </c>
      <c r="H133" s="223">
        <v>100</v>
      </c>
      <c r="I133" s="224"/>
      <c r="J133" s="225">
        <f>ROUND(I133*H133,2)</f>
        <v>0</v>
      </c>
      <c r="K133" s="221" t="s">
        <v>232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203</v>
      </c>
    </row>
    <row r="134" s="2" customFormat="1">
      <c r="A134" s="38"/>
      <c r="B134" s="39"/>
      <c r="C134" s="40"/>
      <c r="D134" s="232" t="s">
        <v>178</v>
      </c>
      <c r="E134" s="40"/>
      <c r="F134" s="233" t="s">
        <v>262</v>
      </c>
      <c r="G134" s="40"/>
      <c r="H134" s="40"/>
      <c r="I134" s="234"/>
      <c r="J134" s="40"/>
      <c r="K134" s="40"/>
      <c r="L134" s="44"/>
      <c r="M134" s="235"/>
      <c r="N134" s="236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178</v>
      </c>
      <c r="AU134" s="17" t="s">
        <v>82</v>
      </c>
    </row>
    <row r="135" s="2" customFormat="1" ht="24.15" customHeight="1">
      <c r="A135" s="38"/>
      <c r="B135" s="39"/>
      <c r="C135" s="219" t="s">
        <v>190</v>
      </c>
      <c r="D135" s="219" t="s">
        <v>173</v>
      </c>
      <c r="E135" s="220" t="s">
        <v>263</v>
      </c>
      <c r="F135" s="221" t="s">
        <v>264</v>
      </c>
      <c r="G135" s="222" t="s">
        <v>241</v>
      </c>
      <c r="H135" s="223">
        <v>500</v>
      </c>
      <c r="I135" s="224"/>
      <c r="J135" s="225">
        <f>ROUND(I135*H135,2)</f>
        <v>0</v>
      </c>
      <c r="K135" s="221" t="s">
        <v>232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207</v>
      </c>
    </row>
    <row r="136" s="2" customFormat="1">
      <c r="A136" s="38"/>
      <c r="B136" s="39"/>
      <c r="C136" s="40"/>
      <c r="D136" s="232" t="s">
        <v>178</v>
      </c>
      <c r="E136" s="40"/>
      <c r="F136" s="233" t="s">
        <v>265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178</v>
      </c>
      <c r="AU136" s="17" t="s">
        <v>82</v>
      </c>
    </row>
    <row r="137" s="2" customFormat="1" ht="24.15" customHeight="1">
      <c r="A137" s="38"/>
      <c r="B137" s="39"/>
      <c r="C137" s="219" t="s">
        <v>209</v>
      </c>
      <c r="D137" s="219" t="s">
        <v>173</v>
      </c>
      <c r="E137" s="220" t="s">
        <v>266</v>
      </c>
      <c r="F137" s="221" t="s">
        <v>267</v>
      </c>
      <c r="G137" s="222" t="s">
        <v>241</v>
      </c>
      <c r="H137" s="223">
        <v>500</v>
      </c>
      <c r="I137" s="224"/>
      <c r="J137" s="225">
        <f>ROUND(I137*H137,2)</f>
        <v>0</v>
      </c>
      <c r="K137" s="221" t="s">
        <v>232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212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268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24.15" customHeight="1">
      <c r="A139" s="38"/>
      <c r="B139" s="39"/>
      <c r="C139" s="219" t="s">
        <v>195</v>
      </c>
      <c r="D139" s="219" t="s">
        <v>173</v>
      </c>
      <c r="E139" s="220" t="s">
        <v>269</v>
      </c>
      <c r="F139" s="221" t="s">
        <v>270</v>
      </c>
      <c r="G139" s="222" t="s">
        <v>251</v>
      </c>
      <c r="H139" s="223">
        <v>50</v>
      </c>
      <c r="I139" s="224"/>
      <c r="J139" s="225">
        <f>ROUND(I139*H139,2)</f>
        <v>0</v>
      </c>
      <c r="K139" s="221" t="s">
        <v>232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216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271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2" customFormat="1" ht="16.5" customHeight="1">
      <c r="A141" s="38"/>
      <c r="B141" s="39"/>
      <c r="C141" s="219" t="s">
        <v>218</v>
      </c>
      <c r="D141" s="219" t="s">
        <v>173</v>
      </c>
      <c r="E141" s="220" t="s">
        <v>272</v>
      </c>
      <c r="F141" s="221" t="s">
        <v>273</v>
      </c>
      <c r="G141" s="222" t="s">
        <v>261</v>
      </c>
      <c r="H141" s="223">
        <v>110</v>
      </c>
      <c r="I141" s="224"/>
      <c r="J141" s="225">
        <f>ROUND(I141*H141,2)</f>
        <v>0</v>
      </c>
      <c r="K141" s="221" t="s">
        <v>274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221</v>
      </c>
    </row>
    <row r="142" s="2" customFormat="1">
      <c r="A142" s="38"/>
      <c r="B142" s="39"/>
      <c r="C142" s="40"/>
      <c r="D142" s="232" t="s">
        <v>178</v>
      </c>
      <c r="E142" s="40"/>
      <c r="F142" s="233" t="s">
        <v>271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178</v>
      </c>
      <c r="AU142" s="17" t="s">
        <v>82</v>
      </c>
    </row>
    <row r="143" s="2" customFormat="1" ht="37.8" customHeight="1">
      <c r="A143" s="38"/>
      <c r="B143" s="39"/>
      <c r="C143" s="219" t="s">
        <v>8</v>
      </c>
      <c r="D143" s="219" t="s">
        <v>173</v>
      </c>
      <c r="E143" s="220" t="s">
        <v>275</v>
      </c>
      <c r="F143" s="221" t="s">
        <v>276</v>
      </c>
      <c r="G143" s="222" t="s">
        <v>251</v>
      </c>
      <c r="H143" s="223">
        <v>500</v>
      </c>
      <c r="I143" s="224"/>
      <c r="J143" s="225">
        <f>ROUND(I143*H143,2)</f>
        <v>0</v>
      </c>
      <c r="K143" s="221" t="s">
        <v>232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223</v>
      </c>
    </row>
    <row r="144" s="2" customFormat="1">
      <c r="A144" s="38"/>
      <c r="B144" s="39"/>
      <c r="C144" s="40"/>
      <c r="D144" s="232" t="s">
        <v>178</v>
      </c>
      <c r="E144" s="40"/>
      <c r="F144" s="233" t="s">
        <v>277</v>
      </c>
      <c r="G144" s="40"/>
      <c r="H144" s="40"/>
      <c r="I144" s="234"/>
      <c r="J144" s="40"/>
      <c r="K144" s="40"/>
      <c r="L144" s="44"/>
      <c r="M144" s="235"/>
      <c r="N144" s="236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178</v>
      </c>
      <c r="AU144" s="17" t="s">
        <v>82</v>
      </c>
    </row>
    <row r="145" s="11" customFormat="1" ht="25.92" customHeight="1">
      <c r="A145" s="11"/>
      <c r="B145" s="205"/>
      <c r="C145" s="206"/>
      <c r="D145" s="207" t="s">
        <v>73</v>
      </c>
      <c r="E145" s="208" t="s">
        <v>192</v>
      </c>
      <c r="F145" s="208" t="s">
        <v>278</v>
      </c>
      <c r="G145" s="206"/>
      <c r="H145" s="206"/>
      <c r="I145" s="209"/>
      <c r="J145" s="210">
        <f>BK145</f>
        <v>0</v>
      </c>
      <c r="K145" s="206"/>
      <c r="L145" s="211"/>
      <c r="M145" s="212"/>
      <c r="N145" s="213"/>
      <c r="O145" s="213"/>
      <c r="P145" s="214">
        <f>SUM(P146:P157)</f>
        <v>0</v>
      </c>
      <c r="Q145" s="213"/>
      <c r="R145" s="214">
        <f>SUM(R146:R157)</f>
        <v>0</v>
      </c>
      <c r="S145" s="213"/>
      <c r="T145" s="215">
        <f>SUM(T146:T157)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16" t="s">
        <v>82</v>
      </c>
      <c r="AT145" s="217" t="s">
        <v>73</v>
      </c>
      <c r="AU145" s="217" t="s">
        <v>74</v>
      </c>
      <c r="AY145" s="216" t="s">
        <v>172</v>
      </c>
      <c r="BK145" s="218">
        <f>SUM(BK146:BK157)</f>
        <v>0</v>
      </c>
    </row>
    <row r="146" s="2" customFormat="1" ht="24.15" customHeight="1">
      <c r="A146" s="38"/>
      <c r="B146" s="39"/>
      <c r="C146" s="219" t="s">
        <v>225</v>
      </c>
      <c r="D146" s="219" t="s">
        <v>173</v>
      </c>
      <c r="E146" s="220" t="s">
        <v>279</v>
      </c>
      <c r="F146" s="221" t="s">
        <v>280</v>
      </c>
      <c r="G146" s="222" t="s">
        <v>241</v>
      </c>
      <c r="H146" s="223">
        <v>450</v>
      </c>
      <c r="I146" s="224"/>
      <c r="J146" s="225">
        <f>ROUND(I146*H146,2)</f>
        <v>0</v>
      </c>
      <c r="K146" s="221" t="s">
        <v>232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82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228</v>
      </c>
    </row>
    <row r="147" s="2" customFormat="1">
      <c r="A147" s="38"/>
      <c r="B147" s="39"/>
      <c r="C147" s="40"/>
      <c r="D147" s="232" t="s">
        <v>178</v>
      </c>
      <c r="E147" s="40"/>
      <c r="F147" s="233" t="s">
        <v>281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178</v>
      </c>
      <c r="AU147" s="17" t="s">
        <v>82</v>
      </c>
    </row>
    <row r="148" s="2" customFormat="1" ht="24.15" customHeight="1">
      <c r="A148" s="38"/>
      <c r="B148" s="39"/>
      <c r="C148" s="219" t="s">
        <v>203</v>
      </c>
      <c r="D148" s="219" t="s">
        <v>173</v>
      </c>
      <c r="E148" s="220" t="s">
        <v>282</v>
      </c>
      <c r="F148" s="221" t="s">
        <v>283</v>
      </c>
      <c r="G148" s="222" t="s">
        <v>241</v>
      </c>
      <c r="H148" s="223">
        <v>459</v>
      </c>
      <c r="I148" s="224"/>
      <c r="J148" s="225">
        <f>ROUND(I148*H148,2)</f>
        <v>0</v>
      </c>
      <c r="K148" s="221" t="s">
        <v>274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177</v>
      </c>
      <c r="AT148" s="230" t="s">
        <v>173</v>
      </c>
      <c r="AU148" s="230" t="s">
        <v>82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233</v>
      </c>
    </row>
    <row r="149" s="2" customFormat="1">
      <c r="A149" s="38"/>
      <c r="B149" s="39"/>
      <c r="C149" s="40"/>
      <c r="D149" s="232" t="s">
        <v>178</v>
      </c>
      <c r="E149" s="40"/>
      <c r="F149" s="233" t="s">
        <v>284</v>
      </c>
      <c r="G149" s="40"/>
      <c r="H149" s="40"/>
      <c r="I149" s="234"/>
      <c r="J149" s="40"/>
      <c r="K149" s="40"/>
      <c r="L149" s="44"/>
      <c r="M149" s="235"/>
      <c r="N149" s="236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178</v>
      </c>
      <c r="AU149" s="17" t="s">
        <v>82</v>
      </c>
    </row>
    <row r="150" s="2" customFormat="1" ht="24.15" customHeight="1">
      <c r="A150" s="38"/>
      <c r="B150" s="39"/>
      <c r="C150" s="219" t="s">
        <v>285</v>
      </c>
      <c r="D150" s="219" t="s">
        <v>173</v>
      </c>
      <c r="E150" s="220" t="s">
        <v>286</v>
      </c>
      <c r="F150" s="221" t="s">
        <v>287</v>
      </c>
      <c r="G150" s="222" t="s">
        <v>241</v>
      </c>
      <c r="H150" s="223">
        <v>25</v>
      </c>
      <c r="I150" s="224"/>
      <c r="J150" s="225">
        <f>ROUND(I150*H150,2)</f>
        <v>0</v>
      </c>
      <c r="K150" s="221" t="s">
        <v>232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288</v>
      </c>
    </row>
    <row r="151" s="2" customFormat="1">
      <c r="A151" s="38"/>
      <c r="B151" s="39"/>
      <c r="C151" s="40"/>
      <c r="D151" s="232" t="s">
        <v>178</v>
      </c>
      <c r="E151" s="40"/>
      <c r="F151" s="233" t="s">
        <v>289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178</v>
      </c>
      <c r="AU151" s="17" t="s">
        <v>82</v>
      </c>
    </row>
    <row r="152" s="2" customFormat="1" ht="24.15" customHeight="1">
      <c r="A152" s="38"/>
      <c r="B152" s="39"/>
      <c r="C152" s="219" t="s">
        <v>207</v>
      </c>
      <c r="D152" s="219" t="s">
        <v>173</v>
      </c>
      <c r="E152" s="220" t="s">
        <v>290</v>
      </c>
      <c r="F152" s="221" t="s">
        <v>291</v>
      </c>
      <c r="G152" s="222" t="s">
        <v>241</v>
      </c>
      <c r="H152" s="223">
        <v>25.5</v>
      </c>
      <c r="I152" s="224"/>
      <c r="J152" s="225">
        <f>ROUND(I152*H152,2)</f>
        <v>0</v>
      </c>
      <c r="K152" s="221" t="s">
        <v>274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177</v>
      </c>
      <c r="AT152" s="230" t="s">
        <v>173</v>
      </c>
      <c r="AU152" s="230" t="s">
        <v>82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177</v>
      </c>
      <c r="BM152" s="230" t="s">
        <v>292</v>
      </c>
    </row>
    <row r="153" s="2" customFormat="1">
      <c r="A153" s="38"/>
      <c r="B153" s="39"/>
      <c r="C153" s="40"/>
      <c r="D153" s="232" t="s">
        <v>178</v>
      </c>
      <c r="E153" s="40"/>
      <c r="F153" s="233" t="s">
        <v>293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178</v>
      </c>
      <c r="AU153" s="17" t="s">
        <v>82</v>
      </c>
    </row>
    <row r="154" s="2" customFormat="1" ht="24.15" customHeight="1">
      <c r="A154" s="38"/>
      <c r="B154" s="39"/>
      <c r="C154" s="219" t="s">
        <v>294</v>
      </c>
      <c r="D154" s="219" t="s">
        <v>173</v>
      </c>
      <c r="E154" s="220" t="s">
        <v>295</v>
      </c>
      <c r="F154" s="221" t="s">
        <v>296</v>
      </c>
      <c r="G154" s="222" t="s">
        <v>241</v>
      </c>
      <c r="H154" s="223">
        <v>475</v>
      </c>
      <c r="I154" s="224"/>
      <c r="J154" s="225">
        <f>ROUND(I154*H154,2)</f>
        <v>0</v>
      </c>
      <c r="K154" s="221" t="s">
        <v>232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177</v>
      </c>
      <c r="AT154" s="230" t="s">
        <v>173</v>
      </c>
      <c r="AU154" s="230" t="s">
        <v>82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177</v>
      </c>
      <c r="BM154" s="230" t="s">
        <v>297</v>
      </c>
    </row>
    <row r="155" s="2" customFormat="1">
      <c r="A155" s="38"/>
      <c r="B155" s="39"/>
      <c r="C155" s="40"/>
      <c r="D155" s="232" t="s">
        <v>178</v>
      </c>
      <c r="E155" s="40"/>
      <c r="F155" s="233" t="s">
        <v>298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178</v>
      </c>
      <c r="AU155" s="17" t="s">
        <v>82</v>
      </c>
    </row>
    <row r="156" s="2" customFormat="1" ht="16.5" customHeight="1">
      <c r="A156" s="38"/>
      <c r="B156" s="39"/>
      <c r="C156" s="219" t="s">
        <v>212</v>
      </c>
      <c r="D156" s="219" t="s">
        <v>173</v>
      </c>
      <c r="E156" s="220" t="s">
        <v>299</v>
      </c>
      <c r="F156" s="221" t="s">
        <v>300</v>
      </c>
      <c r="G156" s="222" t="s">
        <v>251</v>
      </c>
      <c r="H156" s="223">
        <v>9.1600000000000001</v>
      </c>
      <c r="I156" s="224"/>
      <c r="J156" s="225">
        <f>ROUND(I156*H156,2)</f>
        <v>0</v>
      </c>
      <c r="K156" s="221" t="s">
        <v>301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177</v>
      </c>
      <c r="AT156" s="230" t="s">
        <v>173</v>
      </c>
      <c r="AU156" s="230" t="s">
        <v>82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177</v>
      </c>
      <c r="BM156" s="230" t="s">
        <v>302</v>
      </c>
    </row>
    <row r="157" s="2" customFormat="1">
      <c r="A157" s="38"/>
      <c r="B157" s="39"/>
      <c r="C157" s="40"/>
      <c r="D157" s="232" t="s">
        <v>178</v>
      </c>
      <c r="E157" s="40"/>
      <c r="F157" s="233" t="s">
        <v>303</v>
      </c>
      <c r="G157" s="40"/>
      <c r="H157" s="40"/>
      <c r="I157" s="234"/>
      <c r="J157" s="40"/>
      <c r="K157" s="40"/>
      <c r="L157" s="44"/>
      <c r="M157" s="235"/>
      <c r="N157" s="236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178</v>
      </c>
      <c r="AU157" s="17" t="s">
        <v>82</v>
      </c>
    </row>
    <row r="158" s="11" customFormat="1" ht="25.92" customHeight="1">
      <c r="A158" s="11"/>
      <c r="B158" s="205"/>
      <c r="C158" s="206"/>
      <c r="D158" s="207" t="s">
        <v>73</v>
      </c>
      <c r="E158" s="208" t="s">
        <v>209</v>
      </c>
      <c r="F158" s="208" t="s">
        <v>304</v>
      </c>
      <c r="G158" s="206"/>
      <c r="H158" s="206"/>
      <c r="I158" s="209"/>
      <c r="J158" s="210">
        <f>BK158</f>
        <v>0</v>
      </c>
      <c r="K158" s="206"/>
      <c r="L158" s="211"/>
      <c r="M158" s="212"/>
      <c r="N158" s="213"/>
      <c r="O158" s="213"/>
      <c r="P158" s="214">
        <f>SUM(P159:P172)</f>
        <v>0</v>
      </c>
      <c r="Q158" s="213"/>
      <c r="R158" s="214">
        <f>SUM(R159:R172)</f>
        <v>0</v>
      </c>
      <c r="S158" s="213"/>
      <c r="T158" s="215">
        <f>SUM(T159:T172)</f>
        <v>0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R158" s="216" t="s">
        <v>82</v>
      </c>
      <c r="AT158" s="217" t="s">
        <v>73</v>
      </c>
      <c r="AU158" s="217" t="s">
        <v>74</v>
      </c>
      <c r="AY158" s="216" t="s">
        <v>172</v>
      </c>
      <c r="BK158" s="218">
        <f>SUM(BK159:BK172)</f>
        <v>0</v>
      </c>
    </row>
    <row r="159" s="2" customFormat="1" ht="33" customHeight="1">
      <c r="A159" s="38"/>
      <c r="B159" s="39"/>
      <c r="C159" s="219" t="s">
        <v>305</v>
      </c>
      <c r="D159" s="219" t="s">
        <v>173</v>
      </c>
      <c r="E159" s="220" t="s">
        <v>306</v>
      </c>
      <c r="F159" s="221" t="s">
        <v>307</v>
      </c>
      <c r="G159" s="222" t="s">
        <v>245</v>
      </c>
      <c r="H159" s="223">
        <v>378</v>
      </c>
      <c r="I159" s="224"/>
      <c r="J159" s="225">
        <f>ROUND(I159*H159,2)</f>
        <v>0</v>
      </c>
      <c r="K159" s="221" t="s">
        <v>232</v>
      </c>
      <c r="L159" s="44"/>
      <c r="M159" s="226" t="s">
        <v>1</v>
      </c>
      <c r="N159" s="227" t="s">
        <v>39</v>
      </c>
      <c r="O159" s="91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177</v>
      </c>
      <c r="AT159" s="230" t="s">
        <v>173</v>
      </c>
      <c r="AU159" s="230" t="s">
        <v>82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177</v>
      </c>
      <c r="BM159" s="230" t="s">
        <v>308</v>
      </c>
    </row>
    <row r="160" s="2" customFormat="1">
      <c r="A160" s="38"/>
      <c r="B160" s="39"/>
      <c r="C160" s="40"/>
      <c r="D160" s="232" t="s">
        <v>178</v>
      </c>
      <c r="E160" s="40"/>
      <c r="F160" s="233" t="s">
        <v>309</v>
      </c>
      <c r="G160" s="40"/>
      <c r="H160" s="40"/>
      <c r="I160" s="234"/>
      <c r="J160" s="40"/>
      <c r="K160" s="40"/>
      <c r="L160" s="44"/>
      <c r="M160" s="235"/>
      <c r="N160" s="236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178</v>
      </c>
      <c r="AU160" s="17" t="s">
        <v>82</v>
      </c>
    </row>
    <row r="161" s="2" customFormat="1" ht="33" customHeight="1">
      <c r="A161" s="38"/>
      <c r="B161" s="39"/>
      <c r="C161" s="219" t="s">
        <v>216</v>
      </c>
      <c r="D161" s="219" t="s">
        <v>173</v>
      </c>
      <c r="E161" s="220" t="s">
        <v>310</v>
      </c>
      <c r="F161" s="221" t="s">
        <v>311</v>
      </c>
      <c r="G161" s="222" t="s">
        <v>245</v>
      </c>
      <c r="H161" s="223">
        <v>229</v>
      </c>
      <c r="I161" s="224"/>
      <c r="J161" s="225">
        <f>ROUND(I161*H161,2)</f>
        <v>0</v>
      </c>
      <c r="K161" s="221" t="s">
        <v>232</v>
      </c>
      <c r="L161" s="44"/>
      <c r="M161" s="226" t="s">
        <v>1</v>
      </c>
      <c r="N161" s="227" t="s">
        <v>39</v>
      </c>
      <c r="O161" s="91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0" t="s">
        <v>177</v>
      </c>
      <c r="AT161" s="230" t="s">
        <v>173</v>
      </c>
      <c r="AU161" s="230" t="s">
        <v>82</v>
      </c>
      <c r="AY161" s="17" t="s">
        <v>172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7" t="s">
        <v>82</v>
      </c>
      <c r="BK161" s="231">
        <f>ROUND(I161*H161,2)</f>
        <v>0</v>
      </c>
      <c r="BL161" s="17" t="s">
        <v>177</v>
      </c>
      <c r="BM161" s="230" t="s">
        <v>312</v>
      </c>
    </row>
    <row r="162" s="2" customFormat="1">
      <c r="A162" s="38"/>
      <c r="B162" s="39"/>
      <c r="C162" s="40"/>
      <c r="D162" s="232" t="s">
        <v>178</v>
      </c>
      <c r="E162" s="40"/>
      <c r="F162" s="233" t="s">
        <v>309</v>
      </c>
      <c r="G162" s="40"/>
      <c r="H162" s="40"/>
      <c r="I162" s="234"/>
      <c r="J162" s="40"/>
      <c r="K162" s="40"/>
      <c r="L162" s="44"/>
      <c r="M162" s="235"/>
      <c r="N162" s="236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178</v>
      </c>
      <c r="AU162" s="17" t="s">
        <v>82</v>
      </c>
    </row>
    <row r="163" s="2" customFormat="1" ht="16.5" customHeight="1">
      <c r="A163" s="38"/>
      <c r="B163" s="39"/>
      <c r="C163" s="219" t="s">
        <v>7</v>
      </c>
      <c r="D163" s="219" t="s">
        <v>173</v>
      </c>
      <c r="E163" s="220" t="s">
        <v>313</v>
      </c>
      <c r="F163" s="221" t="s">
        <v>314</v>
      </c>
      <c r="G163" s="222" t="s">
        <v>245</v>
      </c>
      <c r="H163" s="223">
        <v>367.19999999999999</v>
      </c>
      <c r="I163" s="224"/>
      <c r="J163" s="225">
        <f>ROUND(I163*H163,2)</f>
        <v>0</v>
      </c>
      <c r="K163" s="221" t="s">
        <v>274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177</v>
      </c>
      <c r="AT163" s="230" t="s">
        <v>173</v>
      </c>
      <c r="AU163" s="230" t="s">
        <v>82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177</v>
      </c>
      <c r="BM163" s="230" t="s">
        <v>315</v>
      </c>
    </row>
    <row r="164" s="2" customFormat="1" ht="16.5" customHeight="1">
      <c r="A164" s="38"/>
      <c r="B164" s="39"/>
      <c r="C164" s="219" t="s">
        <v>221</v>
      </c>
      <c r="D164" s="219" t="s">
        <v>173</v>
      </c>
      <c r="E164" s="220" t="s">
        <v>316</v>
      </c>
      <c r="F164" s="221" t="s">
        <v>317</v>
      </c>
      <c r="G164" s="222" t="s">
        <v>245</v>
      </c>
      <c r="H164" s="223">
        <v>233.58000000000001</v>
      </c>
      <c r="I164" s="224"/>
      <c r="J164" s="225">
        <f>ROUND(I164*H164,2)</f>
        <v>0</v>
      </c>
      <c r="K164" s="221" t="s">
        <v>274</v>
      </c>
      <c r="L164" s="44"/>
      <c r="M164" s="226" t="s">
        <v>1</v>
      </c>
      <c r="N164" s="227" t="s">
        <v>39</v>
      </c>
      <c r="O164" s="91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0" t="s">
        <v>177</v>
      </c>
      <c r="AT164" s="230" t="s">
        <v>173</v>
      </c>
      <c r="AU164" s="230" t="s">
        <v>82</v>
      </c>
      <c r="AY164" s="17" t="s">
        <v>172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7" t="s">
        <v>82</v>
      </c>
      <c r="BK164" s="231">
        <f>ROUND(I164*H164,2)</f>
        <v>0</v>
      </c>
      <c r="BL164" s="17" t="s">
        <v>177</v>
      </c>
      <c r="BM164" s="230" t="s">
        <v>318</v>
      </c>
    </row>
    <row r="165" s="2" customFormat="1" ht="24.15" customHeight="1">
      <c r="A165" s="38"/>
      <c r="B165" s="39"/>
      <c r="C165" s="219" t="s">
        <v>319</v>
      </c>
      <c r="D165" s="219" t="s">
        <v>173</v>
      </c>
      <c r="E165" s="220" t="s">
        <v>320</v>
      </c>
      <c r="F165" s="221" t="s">
        <v>321</v>
      </c>
      <c r="G165" s="222" t="s">
        <v>245</v>
      </c>
      <c r="H165" s="223">
        <v>18.359999999999999</v>
      </c>
      <c r="I165" s="224"/>
      <c r="J165" s="225">
        <f>ROUND(I165*H165,2)</f>
        <v>0</v>
      </c>
      <c r="K165" s="221" t="s">
        <v>274</v>
      </c>
      <c r="L165" s="44"/>
      <c r="M165" s="226" t="s">
        <v>1</v>
      </c>
      <c r="N165" s="22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177</v>
      </c>
      <c r="AT165" s="230" t="s">
        <v>173</v>
      </c>
      <c r="AU165" s="230" t="s">
        <v>82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177</v>
      </c>
      <c r="BM165" s="230" t="s">
        <v>322</v>
      </c>
    </row>
    <row r="166" s="2" customFormat="1" ht="24.15" customHeight="1">
      <c r="A166" s="38"/>
      <c r="B166" s="39"/>
      <c r="C166" s="219" t="s">
        <v>223</v>
      </c>
      <c r="D166" s="219" t="s">
        <v>173</v>
      </c>
      <c r="E166" s="220" t="s">
        <v>323</v>
      </c>
      <c r="F166" s="221" t="s">
        <v>324</v>
      </c>
      <c r="G166" s="222" t="s">
        <v>261</v>
      </c>
      <c r="H166" s="223">
        <v>286.33699999999999</v>
      </c>
      <c r="I166" s="224"/>
      <c r="J166" s="225">
        <f>ROUND(I166*H166,2)</f>
        <v>0</v>
      </c>
      <c r="K166" s="221" t="s">
        <v>232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325</v>
      </c>
    </row>
    <row r="167" s="2" customFormat="1" ht="33" customHeight="1">
      <c r="A167" s="38"/>
      <c r="B167" s="39"/>
      <c r="C167" s="219" t="s">
        <v>326</v>
      </c>
      <c r="D167" s="219" t="s">
        <v>173</v>
      </c>
      <c r="E167" s="220" t="s">
        <v>327</v>
      </c>
      <c r="F167" s="221" t="s">
        <v>328</v>
      </c>
      <c r="G167" s="222" t="s">
        <v>261</v>
      </c>
      <c r="H167" s="223">
        <v>467.63299999999998</v>
      </c>
      <c r="I167" s="224"/>
      <c r="J167" s="225">
        <f>ROUND(I167*H167,2)</f>
        <v>0</v>
      </c>
      <c r="K167" s="221" t="s">
        <v>232</v>
      </c>
      <c r="L167" s="44"/>
      <c r="M167" s="226" t="s">
        <v>1</v>
      </c>
      <c r="N167" s="227" t="s">
        <v>39</v>
      </c>
      <c r="O167" s="91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177</v>
      </c>
      <c r="AT167" s="230" t="s">
        <v>173</v>
      </c>
      <c r="AU167" s="230" t="s">
        <v>82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177</v>
      </c>
      <c r="BM167" s="230" t="s">
        <v>329</v>
      </c>
    </row>
    <row r="168" s="2" customFormat="1">
      <c r="A168" s="38"/>
      <c r="B168" s="39"/>
      <c r="C168" s="40"/>
      <c r="D168" s="232" t="s">
        <v>178</v>
      </c>
      <c r="E168" s="40"/>
      <c r="F168" s="233" t="s">
        <v>330</v>
      </c>
      <c r="G168" s="40"/>
      <c r="H168" s="40"/>
      <c r="I168" s="234"/>
      <c r="J168" s="40"/>
      <c r="K168" s="40"/>
      <c r="L168" s="44"/>
      <c r="M168" s="235"/>
      <c r="N168" s="236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178</v>
      </c>
      <c r="AU168" s="17" t="s">
        <v>82</v>
      </c>
    </row>
    <row r="169" s="2" customFormat="1" ht="21.75" customHeight="1">
      <c r="A169" s="38"/>
      <c r="B169" s="39"/>
      <c r="C169" s="219" t="s">
        <v>228</v>
      </c>
      <c r="D169" s="219" t="s">
        <v>173</v>
      </c>
      <c r="E169" s="220" t="s">
        <v>331</v>
      </c>
      <c r="F169" s="221" t="s">
        <v>332</v>
      </c>
      <c r="G169" s="222" t="s">
        <v>261</v>
      </c>
      <c r="H169" s="223">
        <v>8885.018</v>
      </c>
      <c r="I169" s="224"/>
      <c r="J169" s="225">
        <f>ROUND(I169*H169,2)</f>
        <v>0</v>
      </c>
      <c r="K169" s="221" t="s">
        <v>232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177</v>
      </c>
      <c r="AT169" s="230" t="s">
        <v>173</v>
      </c>
      <c r="AU169" s="230" t="s">
        <v>82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177</v>
      </c>
      <c r="BM169" s="230" t="s">
        <v>333</v>
      </c>
    </row>
    <row r="170" s="2" customFormat="1">
      <c r="A170" s="38"/>
      <c r="B170" s="39"/>
      <c r="C170" s="40"/>
      <c r="D170" s="232" t="s">
        <v>178</v>
      </c>
      <c r="E170" s="40"/>
      <c r="F170" s="233" t="s">
        <v>334</v>
      </c>
      <c r="G170" s="40"/>
      <c r="H170" s="40"/>
      <c r="I170" s="234"/>
      <c r="J170" s="40"/>
      <c r="K170" s="40"/>
      <c r="L170" s="44"/>
      <c r="M170" s="235"/>
      <c r="N170" s="236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178</v>
      </c>
      <c r="AU170" s="17" t="s">
        <v>82</v>
      </c>
    </row>
    <row r="171" s="2" customFormat="1" ht="37.8" customHeight="1">
      <c r="A171" s="38"/>
      <c r="B171" s="39"/>
      <c r="C171" s="219" t="s">
        <v>335</v>
      </c>
      <c r="D171" s="219" t="s">
        <v>173</v>
      </c>
      <c r="E171" s="220" t="s">
        <v>336</v>
      </c>
      <c r="F171" s="221" t="s">
        <v>337</v>
      </c>
      <c r="G171" s="222" t="s">
        <v>261</v>
      </c>
      <c r="H171" s="223">
        <v>144.63300000000001</v>
      </c>
      <c r="I171" s="224"/>
      <c r="J171" s="225">
        <f>ROUND(I171*H171,2)</f>
        <v>0</v>
      </c>
      <c r="K171" s="221" t="s">
        <v>232</v>
      </c>
      <c r="L171" s="44"/>
      <c r="M171" s="226" t="s">
        <v>1</v>
      </c>
      <c r="N171" s="227" t="s">
        <v>39</v>
      </c>
      <c r="O171" s="91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177</v>
      </c>
      <c r="AT171" s="230" t="s">
        <v>173</v>
      </c>
      <c r="AU171" s="230" t="s">
        <v>82</v>
      </c>
      <c r="AY171" s="17" t="s">
        <v>172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82</v>
      </c>
      <c r="BK171" s="231">
        <f>ROUND(I171*H171,2)</f>
        <v>0</v>
      </c>
      <c r="BL171" s="17" t="s">
        <v>177</v>
      </c>
      <c r="BM171" s="230" t="s">
        <v>338</v>
      </c>
    </row>
    <row r="172" s="2" customFormat="1" ht="44.25" customHeight="1">
      <c r="A172" s="38"/>
      <c r="B172" s="39"/>
      <c r="C172" s="219" t="s">
        <v>233</v>
      </c>
      <c r="D172" s="219" t="s">
        <v>173</v>
      </c>
      <c r="E172" s="220" t="s">
        <v>339</v>
      </c>
      <c r="F172" s="221" t="s">
        <v>340</v>
      </c>
      <c r="G172" s="222" t="s">
        <v>261</v>
      </c>
      <c r="H172" s="223">
        <v>323</v>
      </c>
      <c r="I172" s="224"/>
      <c r="J172" s="225">
        <f>ROUND(I172*H172,2)</f>
        <v>0</v>
      </c>
      <c r="K172" s="221" t="s">
        <v>232</v>
      </c>
      <c r="L172" s="44"/>
      <c r="M172" s="237" t="s">
        <v>1</v>
      </c>
      <c r="N172" s="238" t="s">
        <v>39</v>
      </c>
      <c r="O172" s="239"/>
      <c r="P172" s="240">
        <f>O172*H172</f>
        <v>0</v>
      </c>
      <c r="Q172" s="240">
        <v>0</v>
      </c>
      <c r="R172" s="240">
        <f>Q172*H172</f>
        <v>0</v>
      </c>
      <c r="S172" s="240">
        <v>0</v>
      </c>
      <c r="T172" s="24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0" t="s">
        <v>177</v>
      </c>
      <c r="AT172" s="230" t="s">
        <v>173</v>
      </c>
      <c r="AU172" s="230" t="s">
        <v>82</v>
      </c>
      <c r="AY172" s="17" t="s">
        <v>172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7" t="s">
        <v>82</v>
      </c>
      <c r="BK172" s="231">
        <f>ROUND(I172*H172,2)</f>
        <v>0</v>
      </c>
      <c r="BL172" s="17" t="s">
        <v>177</v>
      </c>
      <c r="BM172" s="230" t="s">
        <v>341</v>
      </c>
    </row>
    <row r="173" s="2" customFormat="1" ht="6.96" customHeight="1">
      <c r="A173" s="38"/>
      <c r="B173" s="66"/>
      <c r="C173" s="67"/>
      <c r="D173" s="67"/>
      <c r="E173" s="67"/>
      <c r="F173" s="67"/>
      <c r="G173" s="67"/>
      <c r="H173" s="67"/>
      <c r="I173" s="67"/>
      <c r="J173" s="67"/>
      <c r="K173" s="67"/>
      <c r="L173" s="44"/>
      <c r="M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</sheetData>
  <sheetProtection sheet="1" autoFilter="0" formatColumns="0" formatRows="0" objects="1" scenarios="1" spinCount="100000" saltValue="5jGKOARozZbKBjbGvmJsTfZBWCJ0Im3I1jHe+O+0CtC9Fsak40/cqebW/xPfhxuyAyoG62zpunhSM8hvvmVExw==" hashValue="1iwodj2kWfOr0PVGNQkFoUzxJChHWXW9gqCUp/M9WJP9CaNI9HmiCZquo6frGROBIsBqhlv+IYnbrMRtIoSPbg==" algorithmName="SHA-512" password="CC35"/>
  <autoFilter ref="C118:K17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342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ROUND((SUM(BE119:BE167)),  2)</f>
        <v>0</v>
      </c>
      <c r="G33" s="38"/>
      <c r="H33" s="38"/>
      <c r="I33" s="164">
        <v>0.20999999999999999</v>
      </c>
      <c r="J33" s="163">
        <f>ROUND(((SUM(BE119:BE167))*I33),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ROUND((SUM(BF119:BF167)),  2)</f>
        <v>0</v>
      </c>
      <c r="G34" s="38"/>
      <c r="H34" s="38"/>
      <c r="I34" s="164">
        <v>0.12</v>
      </c>
      <c r="J34" s="163">
        <f>ROUND(((SUM(BF119:BF167))*I34),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ROUND((SUM(BG119:BG167)),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ROUND((SUM(BH119:BH167)),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ROUND((SUM(BI119:BI167)),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102 - Východní chodníky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J120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236</v>
      </c>
      <c r="E98" s="191"/>
      <c r="F98" s="191"/>
      <c r="G98" s="191"/>
      <c r="H98" s="191"/>
      <c r="I98" s="191"/>
      <c r="J98" s="192">
        <f>J145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237</v>
      </c>
      <c r="E99" s="191"/>
      <c r="F99" s="191"/>
      <c r="G99" s="191"/>
      <c r="H99" s="191"/>
      <c r="I99" s="191"/>
      <c r="J99" s="192">
        <f>J157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hidden="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hidden="1"/>
    <row r="103" hidden="1"/>
    <row r="104" hidden="1"/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159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83" t="str">
        <f>E7</f>
        <v>Parkovací dům Nový Lískovec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151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SO 102 - Východní chodníky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 xml:space="preserve"> </v>
      </c>
      <c r="G113" s="40"/>
      <c r="H113" s="40"/>
      <c r="I113" s="32" t="s">
        <v>22</v>
      </c>
      <c r="J113" s="79" t="str">
        <f>IF(J12="","",J12)</f>
        <v>3. 11. 2025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 xml:space="preserve"> </v>
      </c>
      <c r="G115" s="40"/>
      <c r="H115" s="40"/>
      <c r="I115" s="32" t="s">
        <v>29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27</v>
      </c>
      <c r="D116" s="40"/>
      <c r="E116" s="40"/>
      <c r="F116" s="27" t="str">
        <f>IF(E18="","",E18)</f>
        <v>Vyplň údaj</v>
      </c>
      <c r="G116" s="40"/>
      <c r="H116" s="40"/>
      <c r="I116" s="32" t="s">
        <v>30</v>
      </c>
      <c r="J116" s="36" t="str">
        <f>E24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0" customFormat="1" ht="29.28" customHeight="1">
      <c r="A118" s="194"/>
      <c r="B118" s="195"/>
      <c r="C118" s="196" t="s">
        <v>160</v>
      </c>
      <c r="D118" s="197" t="s">
        <v>59</v>
      </c>
      <c r="E118" s="197" t="s">
        <v>55</v>
      </c>
      <c r="F118" s="197" t="s">
        <v>56</v>
      </c>
      <c r="G118" s="197" t="s">
        <v>161</v>
      </c>
      <c r="H118" s="197" t="s">
        <v>162</v>
      </c>
      <c r="I118" s="197" t="s">
        <v>163</v>
      </c>
      <c r="J118" s="197" t="s">
        <v>155</v>
      </c>
      <c r="K118" s="198" t="s">
        <v>164</v>
      </c>
      <c r="L118" s="199"/>
      <c r="M118" s="100" t="s">
        <v>1</v>
      </c>
      <c r="N118" s="101" t="s">
        <v>38</v>
      </c>
      <c r="O118" s="101" t="s">
        <v>165</v>
      </c>
      <c r="P118" s="101" t="s">
        <v>166</v>
      </c>
      <c r="Q118" s="101" t="s">
        <v>167</v>
      </c>
      <c r="R118" s="101" t="s">
        <v>168</v>
      </c>
      <c r="S118" s="101" t="s">
        <v>169</v>
      </c>
      <c r="T118" s="102" t="s">
        <v>170</v>
      </c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</row>
    <row r="119" s="2" customFormat="1" ht="22.8" customHeight="1">
      <c r="A119" s="38"/>
      <c r="B119" s="39"/>
      <c r="C119" s="107" t="s">
        <v>171</v>
      </c>
      <c r="D119" s="40"/>
      <c r="E119" s="40"/>
      <c r="F119" s="40"/>
      <c r="G119" s="40"/>
      <c r="H119" s="40"/>
      <c r="I119" s="40"/>
      <c r="J119" s="200">
        <f>BK119</f>
        <v>0</v>
      </c>
      <c r="K119" s="40"/>
      <c r="L119" s="44"/>
      <c r="M119" s="103"/>
      <c r="N119" s="201"/>
      <c r="O119" s="104"/>
      <c r="P119" s="202">
        <f>P120+P145+P157</f>
        <v>0</v>
      </c>
      <c r="Q119" s="104"/>
      <c r="R119" s="202">
        <f>R120+R145+R157</f>
        <v>0</v>
      </c>
      <c r="S119" s="104"/>
      <c r="T119" s="203">
        <f>T120+T145+T157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73</v>
      </c>
      <c r="AU119" s="17" t="s">
        <v>157</v>
      </c>
      <c r="BK119" s="204">
        <f>BK120+BK145+BK157</f>
        <v>0</v>
      </c>
    </row>
    <row r="120" s="11" customFormat="1" ht="25.92" customHeight="1">
      <c r="A120" s="11"/>
      <c r="B120" s="205"/>
      <c r="C120" s="206"/>
      <c r="D120" s="207" t="s">
        <v>73</v>
      </c>
      <c r="E120" s="208" t="s">
        <v>82</v>
      </c>
      <c r="F120" s="208" t="s">
        <v>238</v>
      </c>
      <c r="G120" s="206"/>
      <c r="H120" s="206"/>
      <c r="I120" s="209"/>
      <c r="J120" s="210">
        <f>BK120</f>
        <v>0</v>
      </c>
      <c r="K120" s="206"/>
      <c r="L120" s="211"/>
      <c r="M120" s="212"/>
      <c r="N120" s="213"/>
      <c r="O120" s="213"/>
      <c r="P120" s="214">
        <f>SUM(P121:P144)</f>
        <v>0</v>
      </c>
      <c r="Q120" s="213"/>
      <c r="R120" s="214">
        <f>SUM(R121:R144)</f>
        <v>0</v>
      </c>
      <c r="S120" s="213"/>
      <c r="T120" s="215">
        <f>SUM(T121:T144)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16" t="s">
        <v>82</v>
      </c>
      <c r="AT120" s="217" t="s">
        <v>73</v>
      </c>
      <c r="AU120" s="217" t="s">
        <v>74</v>
      </c>
      <c r="AY120" s="216" t="s">
        <v>172</v>
      </c>
      <c r="BK120" s="218">
        <f>SUM(BK121:BK144)</f>
        <v>0</v>
      </c>
    </row>
    <row r="121" s="2" customFormat="1" ht="24.15" customHeight="1">
      <c r="A121" s="38"/>
      <c r="B121" s="39"/>
      <c r="C121" s="219" t="s">
        <v>82</v>
      </c>
      <c r="D121" s="219" t="s">
        <v>173</v>
      </c>
      <c r="E121" s="220" t="s">
        <v>269</v>
      </c>
      <c r="F121" s="221" t="s">
        <v>270</v>
      </c>
      <c r="G121" s="222" t="s">
        <v>251</v>
      </c>
      <c r="H121" s="223">
        <v>21</v>
      </c>
      <c r="I121" s="224"/>
      <c r="J121" s="225">
        <f>ROUND(I121*H121,2)</f>
        <v>0</v>
      </c>
      <c r="K121" s="221" t="s">
        <v>232</v>
      </c>
      <c r="L121" s="44"/>
      <c r="M121" s="226" t="s">
        <v>1</v>
      </c>
      <c r="N121" s="227" t="s">
        <v>39</v>
      </c>
      <c r="O121" s="91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0" t="s">
        <v>177</v>
      </c>
      <c r="AT121" s="230" t="s">
        <v>173</v>
      </c>
      <c r="AU121" s="230" t="s">
        <v>82</v>
      </c>
      <c r="AY121" s="17" t="s">
        <v>172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7" t="s">
        <v>82</v>
      </c>
      <c r="BK121" s="231">
        <f>ROUND(I121*H121,2)</f>
        <v>0</v>
      </c>
      <c r="BL121" s="17" t="s">
        <v>177</v>
      </c>
      <c r="BM121" s="230" t="s">
        <v>84</v>
      </c>
    </row>
    <row r="122" s="2" customFormat="1">
      <c r="A122" s="38"/>
      <c r="B122" s="39"/>
      <c r="C122" s="40"/>
      <c r="D122" s="232" t="s">
        <v>178</v>
      </c>
      <c r="E122" s="40"/>
      <c r="F122" s="233" t="s">
        <v>271</v>
      </c>
      <c r="G122" s="40"/>
      <c r="H122" s="40"/>
      <c r="I122" s="234"/>
      <c r="J122" s="40"/>
      <c r="K122" s="40"/>
      <c r="L122" s="44"/>
      <c r="M122" s="235"/>
      <c r="N122" s="236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178</v>
      </c>
      <c r="AU122" s="17" t="s">
        <v>82</v>
      </c>
    </row>
    <row r="123" s="2" customFormat="1" ht="24.15" customHeight="1">
      <c r="A123" s="38"/>
      <c r="B123" s="39"/>
      <c r="C123" s="219" t="s">
        <v>84</v>
      </c>
      <c r="D123" s="219" t="s">
        <v>173</v>
      </c>
      <c r="E123" s="220" t="s">
        <v>239</v>
      </c>
      <c r="F123" s="221" t="s">
        <v>240</v>
      </c>
      <c r="G123" s="222" t="s">
        <v>241</v>
      </c>
      <c r="H123" s="223">
        <v>270</v>
      </c>
      <c r="I123" s="224"/>
      <c r="J123" s="225">
        <f>ROUND(I123*H123,2)</f>
        <v>0</v>
      </c>
      <c r="K123" s="221" t="s">
        <v>232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177</v>
      </c>
    </row>
    <row r="124" s="2" customFormat="1">
      <c r="A124" s="38"/>
      <c r="B124" s="39"/>
      <c r="C124" s="40"/>
      <c r="D124" s="232" t="s">
        <v>178</v>
      </c>
      <c r="E124" s="40"/>
      <c r="F124" s="233" t="s">
        <v>242</v>
      </c>
      <c r="G124" s="40"/>
      <c r="H124" s="40"/>
      <c r="I124" s="234"/>
      <c r="J124" s="40"/>
      <c r="K124" s="40"/>
      <c r="L124" s="44"/>
      <c r="M124" s="235"/>
      <c r="N124" s="236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178</v>
      </c>
      <c r="AU124" s="17" t="s">
        <v>82</v>
      </c>
    </row>
    <row r="125" s="2" customFormat="1" ht="37.8" customHeight="1">
      <c r="A125" s="38"/>
      <c r="B125" s="39"/>
      <c r="C125" s="219" t="s">
        <v>183</v>
      </c>
      <c r="D125" s="219" t="s">
        <v>173</v>
      </c>
      <c r="E125" s="220" t="s">
        <v>253</v>
      </c>
      <c r="F125" s="221" t="s">
        <v>254</v>
      </c>
      <c r="G125" s="222" t="s">
        <v>251</v>
      </c>
      <c r="H125" s="223">
        <v>21</v>
      </c>
      <c r="I125" s="224"/>
      <c r="J125" s="225">
        <f>ROUND(I125*H125,2)</f>
        <v>0</v>
      </c>
      <c r="K125" s="221" t="s">
        <v>232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186</v>
      </c>
    </row>
    <row r="126" s="2" customFormat="1">
      <c r="A126" s="38"/>
      <c r="B126" s="39"/>
      <c r="C126" s="40"/>
      <c r="D126" s="232" t="s">
        <v>178</v>
      </c>
      <c r="E126" s="40"/>
      <c r="F126" s="233" t="s">
        <v>255</v>
      </c>
      <c r="G126" s="40"/>
      <c r="H126" s="40"/>
      <c r="I126" s="234"/>
      <c r="J126" s="40"/>
      <c r="K126" s="40"/>
      <c r="L126" s="44"/>
      <c r="M126" s="235"/>
      <c r="N126" s="236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178</v>
      </c>
      <c r="AU126" s="17" t="s">
        <v>82</v>
      </c>
    </row>
    <row r="127" s="2" customFormat="1" ht="16.5" customHeight="1">
      <c r="A127" s="38"/>
      <c r="B127" s="39"/>
      <c r="C127" s="219" t="s">
        <v>177</v>
      </c>
      <c r="D127" s="219" t="s">
        <v>173</v>
      </c>
      <c r="E127" s="220" t="s">
        <v>256</v>
      </c>
      <c r="F127" s="221" t="s">
        <v>257</v>
      </c>
      <c r="G127" s="222" t="s">
        <v>251</v>
      </c>
      <c r="H127" s="223">
        <v>21</v>
      </c>
      <c r="I127" s="224"/>
      <c r="J127" s="225">
        <f>ROUND(I127*H127,2)</f>
        <v>0</v>
      </c>
      <c r="K127" s="221" t="s">
        <v>232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190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258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24.15" customHeight="1">
      <c r="A129" s="38"/>
      <c r="B129" s="39"/>
      <c r="C129" s="219" t="s">
        <v>192</v>
      </c>
      <c r="D129" s="219" t="s">
        <v>173</v>
      </c>
      <c r="E129" s="220" t="s">
        <v>266</v>
      </c>
      <c r="F129" s="221" t="s">
        <v>267</v>
      </c>
      <c r="G129" s="222" t="s">
        <v>241</v>
      </c>
      <c r="H129" s="223">
        <v>210</v>
      </c>
      <c r="I129" s="224"/>
      <c r="J129" s="225">
        <f>ROUND(I129*H129,2)</f>
        <v>0</v>
      </c>
      <c r="K129" s="221" t="s">
        <v>232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195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268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33" customHeight="1">
      <c r="A131" s="38"/>
      <c r="B131" s="39"/>
      <c r="C131" s="219" t="s">
        <v>186</v>
      </c>
      <c r="D131" s="219" t="s">
        <v>173</v>
      </c>
      <c r="E131" s="220" t="s">
        <v>259</v>
      </c>
      <c r="F131" s="221" t="s">
        <v>260</v>
      </c>
      <c r="G131" s="222" t="s">
        <v>261</v>
      </c>
      <c r="H131" s="223">
        <v>42</v>
      </c>
      <c r="I131" s="224"/>
      <c r="J131" s="225">
        <f>ROUND(I131*H131,2)</f>
        <v>0</v>
      </c>
      <c r="K131" s="221" t="s">
        <v>232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8</v>
      </c>
    </row>
    <row r="132" s="2" customFormat="1">
      <c r="A132" s="38"/>
      <c r="B132" s="39"/>
      <c r="C132" s="40"/>
      <c r="D132" s="232" t="s">
        <v>178</v>
      </c>
      <c r="E132" s="40"/>
      <c r="F132" s="233" t="s">
        <v>262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178</v>
      </c>
      <c r="AU132" s="17" t="s">
        <v>82</v>
      </c>
    </row>
    <row r="133" s="2" customFormat="1" ht="16.5" customHeight="1">
      <c r="A133" s="38"/>
      <c r="B133" s="39"/>
      <c r="C133" s="219" t="s">
        <v>200</v>
      </c>
      <c r="D133" s="219" t="s">
        <v>173</v>
      </c>
      <c r="E133" s="220" t="s">
        <v>272</v>
      </c>
      <c r="F133" s="221" t="s">
        <v>273</v>
      </c>
      <c r="G133" s="222" t="s">
        <v>261</v>
      </c>
      <c r="H133" s="223">
        <v>46.200000000000003</v>
      </c>
      <c r="I133" s="224"/>
      <c r="J133" s="225">
        <f>ROUND(I133*H133,2)</f>
        <v>0</v>
      </c>
      <c r="K133" s="221" t="s">
        <v>274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203</v>
      </c>
    </row>
    <row r="134" s="2" customFormat="1">
      <c r="A134" s="38"/>
      <c r="B134" s="39"/>
      <c r="C134" s="40"/>
      <c r="D134" s="232" t="s">
        <v>178</v>
      </c>
      <c r="E134" s="40"/>
      <c r="F134" s="233" t="s">
        <v>271</v>
      </c>
      <c r="G134" s="40"/>
      <c r="H134" s="40"/>
      <c r="I134" s="234"/>
      <c r="J134" s="40"/>
      <c r="K134" s="40"/>
      <c r="L134" s="44"/>
      <c r="M134" s="235"/>
      <c r="N134" s="236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178</v>
      </c>
      <c r="AU134" s="17" t="s">
        <v>82</v>
      </c>
    </row>
    <row r="135" s="2" customFormat="1" ht="24.15" customHeight="1">
      <c r="A135" s="38"/>
      <c r="B135" s="39"/>
      <c r="C135" s="219" t="s">
        <v>190</v>
      </c>
      <c r="D135" s="219" t="s">
        <v>173</v>
      </c>
      <c r="E135" s="220" t="s">
        <v>263</v>
      </c>
      <c r="F135" s="221" t="s">
        <v>264</v>
      </c>
      <c r="G135" s="222" t="s">
        <v>241</v>
      </c>
      <c r="H135" s="223">
        <v>210</v>
      </c>
      <c r="I135" s="224"/>
      <c r="J135" s="225">
        <f>ROUND(I135*H135,2)</f>
        <v>0</v>
      </c>
      <c r="K135" s="221" t="s">
        <v>232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207</v>
      </c>
    </row>
    <row r="136" s="2" customFormat="1">
      <c r="A136" s="38"/>
      <c r="B136" s="39"/>
      <c r="C136" s="40"/>
      <c r="D136" s="232" t="s">
        <v>178</v>
      </c>
      <c r="E136" s="40"/>
      <c r="F136" s="233" t="s">
        <v>265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178</v>
      </c>
      <c r="AU136" s="17" t="s">
        <v>82</v>
      </c>
    </row>
    <row r="137" s="2" customFormat="1" ht="16.5" customHeight="1">
      <c r="A137" s="38"/>
      <c r="B137" s="39"/>
      <c r="C137" s="219" t="s">
        <v>209</v>
      </c>
      <c r="D137" s="219" t="s">
        <v>173</v>
      </c>
      <c r="E137" s="220" t="s">
        <v>247</v>
      </c>
      <c r="F137" s="221" t="s">
        <v>248</v>
      </c>
      <c r="G137" s="222" t="s">
        <v>245</v>
      </c>
      <c r="H137" s="223">
        <v>125</v>
      </c>
      <c r="I137" s="224"/>
      <c r="J137" s="225">
        <f>ROUND(I137*H137,2)</f>
        <v>0</v>
      </c>
      <c r="K137" s="221" t="s">
        <v>232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212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246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33" customHeight="1">
      <c r="A139" s="38"/>
      <c r="B139" s="39"/>
      <c r="C139" s="219" t="s">
        <v>195</v>
      </c>
      <c r="D139" s="219" t="s">
        <v>173</v>
      </c>
      <c r="E139" s="220" t="s">
        <v>249</v>
      </c>
      <c r="F139" s="221" t="s">
        <v>250</v>
      </c>
      <c r="G139" s="222" t="s">
        <v>251</v>
      </c>
      <c r="H139" s="223">
        <v>21</v>
      </c>
      <c r="I139" s="224"/>
      <c r="J139" s="225">
        <f>ROUND(I139*H139,2)</f>
        <v>0</v>
      </c>
      <c r="K139" s="221" t="s">
        <v>232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216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252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2" customFormat="1" ht="24.15" customHeight="1">
      <c r="A141" s="38"/>
      <c r="B141" s="39"/>
      <c r="C141" s="219" t="s">
        <v>218</v>
      </c>
      <c r="D141" s="219" t="s">
        <v>173</v>
      </c>
      <c r="E141" s="220" t="s">
        <v>343</v>
      </c>
      <c r="F141" s="221" t="s">
        <v>344</v>
      </c>
      <c r="G141" s="222" t="s">
        <v>241</v>
      </c>
      <c r="H141" s="223">
        <v>5.7999999999999998</v>
      </c>
      <c r="I141" s="224"/>
      <c r="J141" s="225">
        <f>ROUND(I141*H141,2)</f>
        <v>0</v>
      </c>
      <c r="K141" s="221" t="s">
        <v>232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221</v>
      </c>
    </row>
    <row r="142" s="2" customFormat="1">
      <c r="A142" s="38"/>
      <c r="B142" s="39"/>
      <c r="C142" s="40"/>
      <c r="D142" s="232" t="s">
        <v>178</v>
      </c>
      <c r="E142" s="40"/>
      <c r="F142" s="233" t="s">
        <v>345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178</v>
      </c>
      <c r="AU142" s="17" t="s">
        <v>82</v>
      </c>
    </row>
    <row r="143" s="2" customFormat="1" ht="37.8" customHeight="1">
      <c r="A143" s="38"/>
      <c r="B143" s="39"/>
      <c r="C143" s="219" t="s">
        <v>8</v>
      </c>
      <c r="D143" s="219" t="s">
        <v>173</v>
      </c>
      <c r="E143" s="220" t="s">
        <v>275</v>
      </c>
      <c r="F143" s="221" t="s">
        <v>276</v>
      </c>
      <c r="G143" s="222" t="s">
        <v>251</v>
      </c>
      <c r="H143" s="223">
        <v>210</v>
      </c>
      <c r="I143" s="224"/>
      <c r="J143" s="225">
        <f>ROUND(I143*H143,2)</f>
        <v>0</v>
      </c>
      <c r="K143" s="221" t="s">
        <v>232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223</v>
      </c>
    </row>
    <row r="144" s="2" customFormat="1">
      <c r="A144" s="38"/>
      <c r="B144" s="39"/>
      <c r="C144" s="40"/>
      <c r="D144" s="232" t="s">
        <v>178</v>
      </c>
      <c r="E144" s="40"/>
      <c r="F144" s="233" t="s">
        <v>277</v>
      </c>
      <c r="G144" s="40"/>
      <c r="H144" s="40"/>
      <c r="I144" s="234"/>
      <c r="J144" s="40"/>
      <c r="K144" s="40"/>
      <c r="L144" s="44"/>
      <c r="M144" s="235"/>
      <c r="N144" s="236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178</v>
      </c>
      <c r="AU144" s="17" t="s">
        <v>82</v>
      </c>
    </row>
    <row r="145" s="11" customFormat="1" ht="25.92" customHeight="1">
      <c r="A145" s="11"/>
      <c r="B145" s="205"/>
      <c r="C145" s="206"/>
      <c r="D145" s="207" t="s">
        <v>73</v>
      </c>
      <c r="E145" s="208" t="s">
        <v>192</v>
      </c>
      <c r="F145" s="208" t="s">
        <v>278</v>
      </c>
      <c r="G145" s="206"/>
      <c r="H145" s="206"/>
      <c r="I145" s="209"/>
      <c r="J145" s="210">
        <f>BK145</f>
        <v>0</v>
      </c>
      <c r="K145" s="206"/>
      <c r="L145" s="211"/>
      <c r="M145" s="212"/>
      <c r="N145" s="213"/>
      <c r="O145" s="213"/>
      <c r="P145" s="214">
        <f>SUM(P146:P156)</f>
        <v>0</v>
      </c>
      <c r="Q145" s="213"/>
      <c r="R145" s="214">
        <f>SUM(R146:R156)</f>
        <v>0</v>
      </c>
      <c r="S145" s="213"/>
      <c r="T145" s="215">
        <f>SUM(T146:T156)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16" t="s">
        <v>82</v>
      </c>
      <c r="AT145" s="217" t="s">
        <v>73</v>
      </c>
      <c r="AU145" s="217" t="s">
        <v>74</v>
      </c>
      <c r="AY145" s="216" t="s">
        <v>172</v>
      </c>
      <c r="BK145" s="218">
        <f>SUM(BK146:BK156)</f>
        <v>0</v>
      </c>
    </row>
    <row r="146" s="2" customFormat="1" ht="24.15" customHeight="1">
      <c r="A146" s="38"/>
      <c r="B146" s="39"/>
      <c r="C146" s="219" t="s">
        <v>225</v>
      </c>
      <c r="D146" s="219" t="s">
        <v>173</v>
      </c>
      <c r="E146" s="220" t="s">
        <v>282</v>
      </c>
      <c r="F146" s="221" t="s">
        <v>283</v>
      </c>
      <c r="G146" s="222" t="s">
        <v>241</v>
      </c>
      <c r="H146" s="223">
        <v>270.81</v>
      </c>
      <c r="I146" s="224"/>
      <c r="J146" s="225">
        <f>ROUND(I146*H146,2)</f>
        <v>0</v>
      </c>
      <c r="K146" s="221" t="s">
        <v>274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82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228</v>
      </c>
    </row>
    <row r="147" s="2" customFormat="1">
      <c r="A147" s="38"/>
      <c r="B147" s="39"/>
      <c r="C147" s="40"/>
      <c r="D147" s="232" t="s">
        <v>178</v>
      </c>
      <c r="E147" s="40"/>
      <c r="F147" s="233" t="s">
        <v>284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178</v>
      </c>
      <c r="AU147" s="17" t="s">
        <v>82</v>
      </c>
    </row>
    <row r="148" s="2" customFormat="1" ht="16.5" customHeight="1">
      <c r="A148" s="38"/>
      <c r="B148" s="39"/>
      <c r="C148" s="219" t="s">
        <v>203</v>
      </c>
      <c r="D148" s="219" t="s">
        <v>173</v>
      </c>
      <c r="E148" s="220" t="s">
        <v>299</v>
      </c>
      <c r="F148" s="221" t="s">
        <v>300</v>
      </c>
      <c r="G148" s="222" t="s">
        <v>251</v>
      </c>
      <c r="H148" s="223">
        <v>5.3200000000000003</v>
      </c>
      <c r="I148" s="224"/>
      <c r="J148" s="225">
        <f>ROUND(I148*H148,2)</f>
        <v>0</v>
      </c>
      <c r="K148" s="221" t="s">
        <v>301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177</v>
      </c>
      <c r="AT148" s="230" t="s">
        <v>173</v>
      </c>
      <c r="AU148" s="230" t="s">
        <v>82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233</v>
      </c>
    </row>
    <row r="149" s="2" customFormat="1">
      <c r="A149" s="38"/>
      <c r="B149" s="39"/>
      <c r="C149" s="40"/>
      <c r="D149" s="232" t="s">
        <v>178</v>
      </c>
      <c r="E149" s="40"/>
      <c r="F149" s="233" t="s">
        <v>303</v>
      </c>
      <c r="G149" s="40"/>
      <c r="H149" s="40"/>
      <c r="I149" s="234"/>
      <c r="J149" s="40"/>
      <c r="K149" s="40"/>
      <c r="L149" s="44"/>
      <c r="M149" s="235"/>
      <c r="N149" s="236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178</v>
      </c>
      <c r="AU149" s="17" t="s">
        <v>82</v>
      </c>
    </row>
    <row r="150" s="2" customFormat="1" ht="33" customHeight="1">
      <c r="A150" s="38"/>
      <c r="B150" s="39"/>
      <c r="C150" s="219" t="s">
        <v>285</v>
      </c>
      <c r="D150" s="219" t="s">
        <v>173</v>
      </c>
      <c r="E150" s="220" t="s">
        <v>346</v>
      </c>
      <c r="F150" s="221" t="s">
        <v>347</v>
      </c>
      <c r="G150" s="222" t="s">
        <v>241</v>
      </c>
      <c r="H150" s="223">
        <v>270</v>
      </c>
      <c r="I150" s="224"/>
      <c r="J150" s="225">
        <f>ROUND(I150*H150,2)</f>
        <v>0</v>
      </c>
      <c r="K150" s="221" t="s">
        <v>232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288</v>
      </c>
    </row>
    <row r="151" s="2" customFormat="1">
      <c r="A151" s="38"/>
      <c r="B151" s="39"/>
      <c r="C151" s="40"/>
      <c r="D151" s="232" t="s">
        <v>178</v>
      </c>
      <c r="E151" s="40"/>
      <c r="F151" s="233" t="s">
        <v>281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178</v>
      </c>
      <c r="AU151" s="17" t="s">
        <v>82</v>
      </c>
    </row>
    <row r="152" s="2" customFormat="1" ht="24.15" customHeight="1">
      <c r="A152" s="38"/>
      <c r="B152" s="39"/>
      <c r="C152" s="219" t="s">
        <v>207</v>
      </c>
      <c r="D152" s="219" t="s">
        <v>173</v>
      </c>
      <c r="E152" s="220" t="s">
        <v>295</v>
      </c>
      <c r="F152" s="221" t="s">
        <v>296</v>
      </c>
      <c r="G152" s="222" t="s">
        <v>241</v>
      </c>
      <c r="H152" s="223">
        <v>270</v>
      </c>
      <c r="I152" s="224"/>
      <c r="J152" s="225">
        <f>ROUND(I152*H152,2)</f>
        <v>0</v>
      </c>
      <c r="K152" s="221" t="s">
        <v>232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177</v>
      </c>
      <c r="AT152" s="230" t="s">
        <v>173</v>
      </c>
      <c r="AU152" s="230" t="s">
        <v>82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177</v>
      </c>
      <c r="BM152" s="230" t="s">
        <v>292</v>
      </c>
    </row>
    <row r="153" s="2" customFormat="1">
      <c r="A153" s="38"/>
      <c r="B153" s="39"/>
      <c r="C153" s="40"/>
      <c r="D153" s="232" t="s">
        <v>178</v>
      </c>
      <c r="E153" s="40"/>
      <c r="F153" s="233" t="s">
        <v>298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178</v>
      </c>
      <c r="AU153" s="17" t="s">
        <v>82</v>
      </c>
    </row>
    <row r="154" s="2" customFormat="1" ht="24.15" customHeight="1">
      <c r="A154" s="38"/>
      <c r="B154" s="39"/>
      <c r="C154" s="219" t="s">
        <v>294</v>
      </c>
      <c r="D154" s="219" t="s">
        <v>173</v>
      </c>
      <c r="E154" s="220" t="s">
        <v>348</v>
      </c>
      <c r="F154" s="221" t="s">
        <v>349</v>
      </c>
      <c r="G154" s="222" t="s">
        <v>241</v>
      </c>
      <c r="H154" s="223">
        <v>5.7999999999999998</v>
      </c>
      <c r="I154" s="224"/>
      <c r="J154" s="225">
        <f>ROUND(I154*H154,2)</f>
        <v>0</v>
      </c>
      <c r="K154" s="221" t="s">
        <v>232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177</v>
      </c>
      <c r="AT154" s="230" t="s">
        <v>173</v>
      </c>
      <c r="AU154" s="230" t="s">
        <v>82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177</v>
      </c>
      <c r="BM154" s="230" t="s">
        <v>297</v>
      </c>
    </row>
    <row r="155" s="2" customFormat="1">
      <c r="A155" s="38"/>
      <c r="B155" s="39"/>
      <c r="C155" s="40"/>
      <c r="D155" s="232" t="s">
        <v>178</v>
      </c>
      <c r="E155" s="40"/>
      <c r="F155" s="233" t="s">
        <v>350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178</v>
      </c>
      <c r="AU155" s="17" t="s">
        <v>82</v>
      </c>
    </row>
    <row r="156" s="2" customFormat="1" ht="24.15" customHeight="1">
      <c r="A156" s="38"/>
      <c r="B156" s="39"/>
      <c r="C156" s="219" t="s">
        <v>212</v>
      </c>
      <c r="D156" s="219" t="s">
        <v>173</v>
      </c>
      <c r="E156" s="220" t="s">
        <v>351</v>
      </c>
      <c r="F156" s="221" t="s">
        <v>352</v>
      </c>
      <c r="G156" s="222" t="s">
        <v>241</v>
      </c>
      <c r="H156" s="223">
        <v>4.5899999999999999</v>
      </c>
      <c r="I156" s="224"/>
      <c r="J156" s="225">
        <f>ROUND(I156*H156,2)</f>
        <v>0</v>
      </c>
      <c r="K156" s="221" t="s">
        <v>274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177</v>
      </c>
      <c r="AT156" s="230" t="s">
        <v>173</v>
      </c>
      <c r="AU156" s="230" t="s">
        <v>82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177</v>
      </c>
      <c r="BM156" s="230" t="s">
        <v>302</v>
      </c>
    </row>
    <row r="157" s="11" customFormat="1" ht="25.92" customHeight="1">
      <c r="A157" s="11"/>
      <c r="B157" s="205"/>
      <c r="C157" s="206"/>
      <c r="D157" s="207" t="s">
        <v>73</v>
      </c>
      <c r="E157" s="208" t="s">
        <v>209</v>
      </c>
      <c r="F157" s="208" t="s">
        <v>304</v>
      </c>
      <c r="G157" s="206"/>
      <c r="H157" s="206"/>
      <c r="I157" s="209"/>
      <c r="J157" s="210">
        <f>BK157</f>
        <v>0</v>
      </c>
      <c r="K157" s="206"/>
      <c r="L157" s="211"/>
      <c r="M157" s="212"/>
      <c r="N157" s="213"/>
      <c r="O157" s="213"/>
      <c r="P157" s="214">
        <f>SUM(P158:P167)</f>
        <v>0</v>
      </c>
      <c r="Q157" s="213"/>
      <c r="R157" s="214">
        <f>SUM(R158:R167)</f>
        <v>0</v>
      </c>
      <c r="S157" s="213"/>
      <c r="T157" s="215">
        <f>SUM(T158:T167)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216" t="s">
        <v>82</v>
      </c>
      <c r="AT157" s="217" t="s">
        <v>73</v>
      </c>
      <c r="AU157" s="217" t="s">
        <v>74</v>
      </c>
      <c r="AY157" s="216" t="s">
        <v>172</v>
      </c>
      <c r="BK157" s="218">
        <f>SUM(BK158:BK167)</f>
        <v>0</v>
      </c>
    </row>
    <row r="158" s="2" customFormat="1" ht="33" customHeight="1">
      <c r="A158" s="38"/>
      <c r="B158" s="39"/>
      <c r="C158" s="219" t="s">
        <v>305</v>
      </c>
      <c r="D158" s="219" t="s">
        <v>173</v>
      </c>
      <c r="E158" s="220" t="s">
        <v>327</v>
      </c>
      <c r="F158" s="221" t="s">
        <v>328</v>
      </c>
      <c r="G158" s="222" t="s">
        <v>261</v>
      </c>
      <c r="H158" s="223">
        <v>185.91</v>
      </c>
      <c r="I158" s="224"/>
      <c r="J158" s="225">
        <f>ROUND(I158*H158,2)</f>
        <v>0</v>
      </c>
      <c r="K158" s="221" t="s">
        <v>232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177</v>
      </c>
      <c r="AT158" s="230" t="s">
        <v>173</v>
      </c>
      <c r="AU158" s="230" t="s">
        <v>82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177</v>
      </c>
      <c r="BM158" s="230" t="s">
        <v>308</v>
      </c>
    </row>
    <row r="159" s="2" customFormat="1">
      <c r="A159" s="38"/>
      <c r="B159" s="39"/>
      <c r="C159" s="40"/>
      <c r="D159" s="232" t="s">
        <v>178</v>
      </c>
      <c r="E159" s="40"/>
      <c r="F159" s="233" t="s">
        <v>330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178</v>
      </c>
      <c r="AU159" s="17" t="s">
        <v>82</v>
      </c>
    </row>
    <row r="160" s="2" customFormat="1" ht="21.75" customHeight="1">
      <c r="A160" s="38"/>
      <c r="B160" s="39"/>
      <c r="C160" s="219" t="s">
        <v>216</v>
      </c>
      <c r="D160" s="219" t="s">
        <v>173</v>
      </c>
      <c r="E160" s="220" t="s">
        <v>331</v>
      </c>
      <c r="F160" s="221" t="s">
        <v>332</v>
      </c>
      <c r="G160" s="222" t="s">
        <v>261</v>
      </c>
      <c r="H160" s="223">
        <v>3532.29</v>
      </c>
      <c r="I160" s="224"/>
      <c r="J160" s="225">
        <f>ROUND(I160*H160,2)</f>
        <v>0</v>
      </c>
      <c r="K160" s="221" t="s">
        <v>232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177</v>
      </c>
      <c r="AT160" s="230" t="s">
        <v>173</v>
      </c>
      <c r="AU160" s="230" t="s">
        <v>82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177</v>
      </c>
      <c r="BM160" s="230" t="s">
        <v>312</v>
      </c>
    </row>
    <row r="161" s="2" customFormat="1">
      <c r="A161" s="38"/>
      <c r="B161" s="39"/>
      <c r="C161" s="40"/>
      <c r="D161" s="232" t="s">
        <v>178</v>
      </c>
      <c r="E161" s="40"/>
      <c r="F161" s="233" t="s">
        <v>334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178</v>
      </c>
      <c r="AU161" s="17" t="s">
        <v>82</v>
      </c>
    </row>
    <row r="162" s="2" customFormat="1" ht="44.25" customHeight="1">
      <c r="A162" s="38"/>
      <c r="B162" s="39"/>
      <c r="C162" s="219" t="s">
        <v>7</v>
      </c>
      <c r="D162" s="219" t="s">
        <v>173</v>
      </c>
      <c r="E162" s="220" t="s">
        <v>339</v>
      </c>
      <c r="F162" s="221" t="s">
        <v>340</v>
      </c>
      <c r="G162" s="222" t="s">
        <v>261</v>
      </c>
      <c r="H162" s="223">
        <v>135.66</v>
      </c>
      <c r="I162" s="224"/>
      <c r="J162" s="225">
        <f>ROUND(I162*H162,2)</f>
        <v>0</v>
      </c>
      <c r="K162" s="221" t="s">
        <v>232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177</v>
      </c>
      <c r="AT162" s="230" t="s">
        <v>173</v>
      </c>
      <c r="AU162" s="230" t="s">
        <v>82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177</v>
      </c>
      <c r="BM162" s="230" t="s">
        <v>315</v>
      </c>
    </row>
    <row r="163" s="2" customFormat="1" ht="24.15" customHeight="1">
      <c r="A163" s="38"/>
      <c r="B163" s="39"/>
      <c r="C163" s="219" t="s">
        <v>221</v>
      </c>
      <c r="D163" s="219" t="s">
        <v>173</v>
      </c>
      <c r="E163" s="220" t="s">
        <v>323</v>
      </c>
      <c r="F163" s="221" t="s">
        <v>324</v>
      </c>
      <c r="G163" s="222" t="s">
        <v>261</v>
      </c>
      <c r="H163" s="223">
        <v>417.98899999999998</v>
      </c>
      <c r="I163" s="224"/>
      <c r="J163" s="225">
        <f>ROUND(I163*H163,2)</f>
        <v>0</v>
      </c>
      <c r="K163" s="221" t="s">
        <v>232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177</v>
      </c>
      <c r="AT163" s="230" t="s">
        <v>173</v>
      </c>
      <c r="AU163" s="230" t="s">
        <v>82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177</v>
      </c>
      <c r="BM163" s="230" t="s">
        <v>318</v>
      </c>
    </row>
    <row r="164" s="2" customFormat="1" ht="33" customHeight="1">
      <c r="A164" s="38"/>
      <c r="B164" s="39"/>
      <c r="C164" s="219" t="s">
        <v>319</v>
      </c>
      <c r="D164" s="219" t="s">
        <v>173</v>
      </c>
      <c r="E164" s="220" t="s">
        <v>310</v>
      </c>
      <c r="F164" s="221" t="s">
        <v>311</v>
      </c>
      <c r="G164" s="222" t="s">
        <v>245</v>
      </c>
      <c r="H164" s="223">
        <v>133</v>
      </c>
      <c r="I164" s="224"/>
      <c r="J164" s="225">
        <f>ROUND(I164*H164,2)</f>
        <v>0</v>
      </c>
      <c r="K164" s="221" t="s">
        <v>232</v>
      </c>
      <c r="L164" s="44"/>
      <c r="M164" s="226" t="s">
        <v>1</v>
      </c>
      <c r="N164" s="227" t="s">
        <v>39</v>
      </c>
      <c r="O164" s="91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0" t="s">
        <v>177</v>
      </c>
      <c r="AT164" s="230" t="s">
        <v>173</v>
      </c>
      <c r="AU164" s="230" t="s">
        <v>82</v>
      </c>
      <c r="AY164" s="17" t="s">
        <v>172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7" t="s">
        <v>82</v>
      </c>
      <c r="BK164" s="231">
        <f>ROUND(I164*H164,2)</f>
        <v>0</v>
      </c>
      <c r="BL164" s="17" t="s">
        <v>177</v>
      </c>
      <c r="BM164" s="230" t="s">
        <v>322</v>
      </c>
    </row>
    <row r="165" s="2" customFormat="1">
      <c r="A165" s="38"/>
      <c r="B165" s="39"/>
      <c r="C165" s="40"/>
      <c r="D165" s="232" t="s">
        <v>178</v>
      </c>
      <c r="E165" s="40"/>
      <c r="F165" s="233" t="s">
        <v>309</v>
      </c>
      <c r="G165" s="40"/>
      <c r="H165" s="40"/>
      <c r="I165" s="234"/>
      <c r="J165" s="40"/>
      <c r="K165" s="40"/>
      <c r="L165" s="44"/>
      <c r="M165" s="235"/>
      <c r="N165" s="236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178</v>
      </c>
      <c r="AU165" s="17" t="s">
        <v>82</v>
      </c>
    </row>
    <row r="166" s="2" customFormat="1" ht="37.8" customHeight="1">
      <c r="A166" s="38"/>
      <c r="B166" s="39"/>
      <c r="C166" s="219" t="s">
        <v>223</v>
      </c>
      <c r="D166" s="219" t="s">
        <v>173</v>
      </c>
      <c r="E166" s="220" t="s">
        <v>336</v>
      </c>
      <c r="F166" s="221" t="s">
        <v>337</v>
      </c>
      <c r="G166" s="222" t="s">
        <v>261</v>
      </c>
      <c r="H166" s="223">
        <v>50.25</v>
      </c>
      <c r="I166" s="224"/>
      <c r="J166" s="225">
        <f>ROUND(I166*H166,2)</f>
        <v>0</v>
      </c>
      <c r="K166" s="221" t="s">
        <v>232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325</v>
      </c>
    </row>
    <row r="167" s="2" customFormat="1" ht="16.5" customHeight="1">
      <c r="A167" s="38"/>
      <c r="B167" s="39"/>
      <c r="C167" s="219" t="s">
        <v>326</v>
      </c>
      <c r="D167" s="219" t="s">
        <v>173</v>
      </c>
      <c r="E167" s="220" t="s">
        <v>353</v>
      </c>
      <c r="F167" s="221" t="s">
        <v>354</v>
      </c>
      <c r="G167" s="222" t="s">
        <v>245</v>
      </c>
      <c r="H167" s="223">
        <v>135.66</v>
      </c>
      <c r="I167" s="224"/>
      <c r="J167" s="225">
        <f>ROUND(I167*H167,2)</f>
        <v>0</v>
      </c>
      <c r="K167" s="221" t="s">
        <v>274</v>
      </c>
      <c r="L167" s="44"/>
      <c r="M167" s="237" t="s">
        <v>1</v>
      </c>
      <c r="N167" s="238" t="s">
        <v>39</v>
      </c>
      <c r="O167" s="239"/>
      <c r="P167" s="240">
        <f>O167*H167</f>
        <v>0</v>
      </c>
      <c r="Q167" s="240">
        <v>0</v>
      </c>
      <c r="R167" s="240">
        <f>Q167*H167</f>
        <v>0</v>
      </c>
      <c r="S167" s="240">
        <v>0</v>
      </c>
      <c r="T167" s="24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177</v>
      </c>
      <c r="AT167" s="230" t="s">
        <v>173</v>
      </c>
      <c r="AU167" s="230" t="s">
        <v>82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177</v>
      </c>
      <c r="BM167" s="230" t="s">
        <v>329</v>
      </c>
    </row>
    <row r="168" s="2" customFormat="1" ht="6.96" customHeight="1">
      <c r="A168" s="38"/>
      <c r="B168" s="66"/>
      <c r="C168" s="67"/>
      <c r="D168" s="67"/>
      <c r="E168" s="67"/>
      <c r="F168" s="67"/>
      <c r="G168" s="67"/>
      <c r="H168" s="67"/>
      <c r="I168" s="67"/>
      <c r="J168" s="67"/>
      <c r="K168" s="67"/>
      <c r="L168" s="44"/>
      <c r="M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</sheetData>
  <sheetProtection sheet="1" autoFilter="0" formatColumns="0" formatRows="0" objects="1" scenarios="1" spinCount="100000" saltValue="ywbfc4Js+Vt/6Bsi/ewcsBz3EeWLtw4I8Pn8ht4HzSQmoU3gZfd6Ii6ZkOGP0fJ/f8v0S9KpqOEMbEqe3bPvhw==" hashValue="UvExsRt0W7pWH6LwkNKY0ZF0f1s5q24o/wkhBBYhrkBP87bC1Rs/6G75E3v9gM5ioCbso3/zTN+yzFShpUJ9VA==" algorithmName="SHA-512" password="CC35"/>
  <autoFilter ref="C118:K167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355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ROUND((SUM(BE120:BE194)),  2)</f>
        <v>0</v>
      </c>
      <c r="G33" s="38"/>
      <c r="H33" s="38"/>
      <c r="I33" s="164">
        <v>0.20999999999999999</v>
      </c>
      <c r="J33" s="163">
        <f>ROUND(((SUM(BE120:BE194))*I33),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ROUND((SUM(BF120:BF194)),  2)</f>
        <v>0</v>
      </c>
      <c r="G34" s="38"/>
      <c r="H34" s="38"/>
      <c r="I34" s="164">
        <v>0.12</v>
      </c>
      <c r="J34" s="163">
        <f>ROUND(((SUM(BF120:BF194))*I34),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ROUND((SUM(BG120:BG194)),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ROUND((SUM(BH120:BH194)),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ROUND((SUM(BI120:BI194)),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103 - Parkovací stání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J121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356</v>
      </c>
      <c r="E98" s="191"/>
      <c r="F98" s="191"/>
      <c r="G98" s="191"/>
      <c r="H98" s="191"/>
      <c r="I98" s="191"/>
      <c r="J98" s="192">
        <f>J145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236</v>
      </c>
      <c r="E99" s="191"/>
      <c r="F99" s="191"/>
      <c r="G99" s="191"/>
      <c r="H99" s="191"/>
      <c r="I99" s="191"/>
      <c r="J99" s="192">
        <f>J152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8"/>
      <c r="C100" s="189"/>
      <c r="D100" s="190" t="s">
        <v>237</v>
      </c>
      <c r="E100" s="191"/>
      <c r="F100" s="191"/>
      <c r="G100" s="191"/>
      <c r="H100" s="191"/>
      <c r="I100" s="191"/>
      <c r="J100" s="192">
        <f>J162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hidden="1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hidden="1"/>
    <row r="104" hidden="1"/>
    <row r="105" hidden="1"/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159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183" t="str">
        <f>E7</f>
        <v>Parkovací dům Nový Lískovec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151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76" t="str">
        <f>E9</f>
        <v>SO 103 - Parkovací stání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40"/>
      <c r="E114" s="40"/>
      <c r="F114" s="27" t="str">
        <f>F12</f>
        <v xml:space="preserve"> </v>
      </c>
      <c r="G114" s="40"/>
      <c r="H114" s="40"/>
      <c r="I114" s="32" t="s">
        <v>22</v>
      </c>
      <c r="J114" s="79" t="str">
        <f>IF(J12="","",J12)</f>
        <v>3. 11. 2025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40"/>
      <c r="E116" s="40"/>
      <c r="F116" s="27" t="str">
        <f>E15</f>
        <v xml:space="preserve"> </v>
      </c>
      <c r="G116" s="40"/>
      <c r="H116" s="40"/>
      <c r="I116" s="32" t="s">
        <v>29</v>
      </c>
      <c r="J116" s="36" t="str">
        <f>E21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27</v>
      </c>
      <c r="D117" s="40"/>
      <c r="E117" s="40"/>
      <c r="F117" s="27" t="str">
        <f>IF(E18="","",E18)</f>
        <v>Vyplň údaj</v>
      </c>
      <c r="G117" s="40"/>
      <c r="H117" s="40"/>
      <c r="I117" s="32" t="s">
        <v>30</v>
      </c>
      <c r="J117" s="36" t="str">
        <f>E24</f>
        <v xml:space="preserve"> 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0" customFormat="1" ht="29.28" customHeight="1">
      <c r="A119" s="194"/>
      <c r="B119" s="195"/>
      <c r="C119" s="196" t="s">
        <v>160</v>
      </c>
      <c r="D119" s="197" t="s">
        <v>59</v>
      </c>
      <c r="E119" s="197" t="s">
        <v>55</v>
      </c>
      <c r="F119" s="197" t="s">
        <v>56</v>
      </c>
      <c r="G119" s="197" t="s">
        <v>161</v>
      </c>
      <c r="H119" s="197" t="s">
        <v>162</v>
      </c>
      <c r="I119" s="197" t="s">
        <v>163</v>
      </c>
      <c r="J119" s="197" t="s">
        <v>155</v>
      </c>
      <c r="K119" s="198" t="s">
        <v>164</v>
      </c>
      <c r="L119" s="199"/>
      <c r="M119" s="100" t="s">
        <v>1</v>
      </c>
      <c r="N119" s="101" t="s">
        <v>38</v>
      </c>
      <c r="O119" s="101" t="s">
        <v>165</v>
      </c>
      <c r="P119" s="101" t="s">
        <v>166</v>
      </c>
      <c r="Q119" s="101" t="s">
        <v>167</v>
      </c>
      <c r="R119" s="101" t="s">
        <v>168</v>
      </c>
      <c r="S119" s="101" t="s">
        <v>169</v>
      </c>
      <c r="T119" s="102" t="s">
        <v>170</v>
      </c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  <c r="AE119" s="194"/>
    </row>
    <row r="120" s="2" customFormat="1" ht="22.8" customHeight="1">
      <c r="A120" s="38"/>
      <c r="B120" s="39"/>
      <c r="C120" s="107" t="s">
        <v>171</v>
      </c>
      <c r="D120" s="40"/>
      <c r="E120" s="40"/>
      <c r="F120" s="40"/>
      <c r="G120" s="40"/>
      <c r="H120" s="40"/>
      <c r="I120" s="40"/>
      <c r="J120" s="200">
        <f>BK120</f>
        <v>0</v>
      </c>
      <c r="K120" s="40"/>
      <c r="L120" s="44"/>
      <c r="M120" s="103"/>
      <c r="N120" s="201"/>
      <c r="O120" s="104"/>
      <c r="P120" s="202">
        <f>P121+P145+P152+P162</f>
        <v>0</v>
      </c>
      <c r="Q120" s="104"/>
      <c r="R120" s="202">
        <f>R121+R145+R152+R162</f>
        <v>0</v>
      </c>
      <c r="S120" s="104"/>
      <c r="T120" s="203">
        <f>T121+T145+T152+T162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73</v>
      </c>
      <c r="AU120" s="17" t="s">
        <v>157</v>
      </c>
      <c r="BK120" s="204">
        <f>BK121+BK145+BK152+BK162</f>
        <v>0</v>
      </c>
    </row>
    <row r="121" s="11" customFormat="1" ht="25.92" customHeight="1">
      <c r="A121" s="11"/>
      <c r="B121" s="205"/>
      <c r="C121" s="206"/>
      <c r="D121" s="207" t="s">
        <v>73</v>
      </c>
      <c r="E121" s="208" t="s">
        <v>82</v>
      </c>
      <c r="F121" s="208" t="s">
        <v>238</v>
      </c>
      <c r="G121" s="206"/>
      <c r="H121" s="206"/>
      <c r="I121" s="209"/>
      <c r="J121" s="210">
        <f>BK121</f>
        <v>0</v>
      </c>
      <c r="K121" s="206"/>
      <c r="L121" s="211"/>
      <c r="M121" s="212"/>
      <c r="N121" s="213"/>
      <c r="O121" s="213"/>
      <c r="P121" s="214">
        <f>SUM(P122:P144)</f>
        <v>0</v>
      </c>
      <c r="Q121" s="213"/>
      <c r="R121" s="214">
        <f>SUM(R122:R144)</f>
        <v>0</v>
      </c>
      <c r="S121" s="213"/>
      <c r="T121" s="215">
        <f>SUM(T122:T144)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16" t="s">
        <v>82</v>
      </c>
      <c r="AT121" s="217" t="s">
        <v>73</v>
      </c>
      <c r="AU121" s="217" t="s">
        <v>74</v>
      </c>
      <c r="AY121" s="216" t="s">
        <v>172</v>
      </c>
      <c r="BK121" s="218">
        <f>SUM(BK122:BK144)</f>
        <v>0</v>
      </c>
    </row>
    <row r="122" s="2" customFormat="1" ht="24.15" customHeight="1">
      <c r="A122" s="38"/>
      <c r="B122" s="39"/>
      <c r="C122" s="219" t="s">
        <v>82</v>
      </c>
      <c r="D122" s="219" t="s">
        <v>173</v>
      </c>
      <c r="E122" s="220" t="s">
        <v>239</v>
      </c>
      <c r="F122" s="221" t="s">
        <v>240</v>
      </c>
      <c r="G122" s="222" t="s">
        <v>241</v>
      </c>
      <c r="H122" s="223">
        <v>376</v>
      </c>
      <c r="I122" s="224"/>
      <c r="J122" s="225">
        <f>ROUND(I122*H122,2)</f>
        <v>0</v>
      </c>
      <c r="K122" s="221" t="s">
        <v>232</v>
      </c>
      <c r="L122" s="44"/>
      <c r="M122" s="226" t="s">
        <v>1</v>
      </c>
      <c r="N122" s="227" t="s">
        <v>39</v>
      </c>
      <c r="O122" s="91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0" t="s">
        <v>177</v>
      </c>
      <c r="AT122" s="230" t="s">
        <v>173</v>
      </c>
      <c r="AU122" s="230" t="s">
        <v>82</v>
      </c>
      <c r="AY122" s="17" t="s">
        <v>172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7" t="s">
        <v>82</v>
      </c>
      <c r="BK122" s="231">
        <f>ROUND(I122*H122,2)</f>
        <v>0</v>
      </c>
      <c r="BL122" s="17" t="s">
        <v>177</v>
      </c>
      <c r="BM122" s="230" t="s">
        <v>84</v>
      </c>
    </row>
    <row r="123" s="2" customFormat="1" ht="37.8" customHeight="1">
      <c r="A123" s="38"/>
      <c r="B123" s="39"/>
      <c r="C123" s="219" t="s">
        <v>84</v>
      </c>
      <c r="D123" s="219" t="s">
        <v>173</v>
      </c>
      <c r="E123" s="220" t="s">
        <v>253</v>
      </c>
      <c r="F123" s="221" t="s">
        <v>254</v>
      </c>
      <c r="G123" s="222" t="s">
        <v>251</v>
      </c>
      <c r="H123" s="223">
        <v>145</v>
      </c>
      <c r="I123" s="224"/>
      <c r="J123" s="225">
        <f>ROUND(I123*H123,2)</f>
        <v>0</v>
      </c>
      <c r="K123" s="221" t="s">
        <v>232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177</v>
      </c>
    </row>
    <row r="124" s="2" customFormat="1">
      <c r="A124" s="38"/>
      <c r="B124" s="39"/>
      <c r="C124" s="40"/>
      <c r="D124" s="232" t="s">
        <v>178</v>
      </c>
      <c r="E124" s="40"/>
      <c r="F124" s="233" t="s">
        <v>357</v>
      </c>
      <c r="G124" s="40"/>
      <c r="H124" s="40"/>
      <c r="I124" s="234"/>
      <c r="J124" s="40"/>
      <c r="K124" s="40"/>
      <c r="L124" s="44"/>
      <c r="M124" s="235"/>
      <c r="N124" s="236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178</v>
      </c>
      <c r="AU124" s="17" t="s">
        <v>82</v>
      </c>
    </row>
    <row r="125" s="2" customFormat="1" ht="16.5" customHeight="1">
      <c r="A125" s="38"/>
      <c r="B125" s="39"/>
      <c r="C125" s="219" t="s">
        <v>183</v>
      </c>
      <c r="D125" s="219" t="s">
        <v>173</v>
      </c>
      <c r="E125" s="220" t="s">
        <v>256</v>
      </c>
      <c r="F125" s="221" t="s">
        <v>257</v>
      </c>
      <c r="G125" s="222" t="s">
        <v>251</v>
      </c>
      <c r="H125" s="223">
        <v>145</v>
      </c>
      <c r="I125" s="224"/>
      <c r="J125" s="225">
        <f>ROUND(I125*H125,2)</f>
        <v>0</v>
      </c>
      <c r="K125" s="221" t="s">
        <v>232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186</v>
      </c>
    </row>
    <row r="126" s="2" customFormat="1">
      <c r="A126" s="38"/>
      <c r="B126" s="39"/>
      <c r="C126" s="40"/>
      <c r="D126" s="232" t="s">
        <v>178</v>
      </c>
      <c r="E126" s="40"/>
      <c r="F126" s="233" t="s">
        <v>358</v>
      </c>
      <c r="G126" s="40"/>
      <c r="H126" s="40"/>
      <c r="I126" s="234"/>
      <c r="J126" s="40"/>
      <c r="K126" s="40"/>
      <c r="L126" s="44"/>
      <c r="M126" s="235"/>
      <c r="N126" s="236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178</v>
      </c>
      <c r="AU126" s="17" t="s">
        <v>82</v>
      </c>
    </row>
    <row r="127" s="2" customFormat="1" ht="24.15" customHeight="1">
      <c r="A127" s="38"/>
      <c r="B127" s="39"/>
      <c r="C127" s="219" t="s">
        <v>177</v>
      </c>
      <c r="D127" s="219" t="s">
        <v>173</v>
      </c>
      <c r="E127" s="220" t="s">
        <v>266</v>
      </c>
      <c r="F127" s="221" t="s">
        <v>267</v>
      </c>
      <c r="G127" s="222" t="s">
        <v>241</v>
      </c>
      <c r="H127" s="223">
        <v>60</v>
      </c>
      <c r="I127" s="224"/>
      <c r="J127" s="225">
        <f>ROUND(I127*H127,2)</f>
        <v>0</v>
      </c>
      <c r="K127" s="221" t="s">
        <v>232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190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268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33" customHeight="1">
      <c r="A129" s="38"/>
      <c r="B129" s="39"/>
      <c r="C129" s="219" t="s">
        <v>192</v>
      </c>
      <c r="D129" s="219" t="s">
        <v>173</v>
      </c>
      <c r="E129" s="220" t="s">
        <v>259</v>
      </c>
      <c r="F129" s="221" t="s">
        <v>260</v>
      </c>
      <c r="G129" s="222" t="s">
        <v>261</v>
      </c>
      <c r="H129" s="223">
        <v>260</v>
      </c>
      <c r="I129" s="224"/>
      <c r="J129" s="225">
        <f>ROUND(I129*H129,2)</f>
        <v>0</v>
      </c>
      <c r="K129" s="221" t="s">
        <v>232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195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359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33" customHeight="1">
      <c r="A131" s="38"/>
      <c r="B131" s="39"/>
      <c r="C131" s="219" t="s">
        <v>186</v>
      </c>
      <c r="D131" s="219" t="s">
        <v>173</v>
      </c>
      <c r="E131" s="220" t="s">
        <v>249</v>
      </c>
      <c r="F131" s="221" t="s">
        <v>250</v>
      </c>
      <c r="G131" s="222" t="s">
        <v>251</v>
      </c>
      <c r="H131" s="223">
        <v>93</v>
      </c>
      <c r="I131" s="224"/>
      <c r="J131" s="225">
        <f>ROUND(I131*H131,2)</f>
        <v>0</v>
      </c>
      <c r="K131" s="221" t="s">
        <v>232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8</v>
      </c>
    </row>
    <row r="132" s="2" customFormat="1">
      <c r="A132" s="38"/>
      <c r="B132" s="39"/>
      <c r="C132" s="40"/>
      <c r="D132" s="232" t="s">
        <v>178</v>
      </c>
      <c r="E132" s="40"/>
      <c r="F132" s="233" t="s">
        <v>360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178</v>
      </c>
      <c r="AU132" s="17" t="s">
        <v>82</v>
      </c>
    </row>
    <row r="133" s="2" customFormat="1" ht="24.15" customHeight="1">
      <c r="A133" s="38"/>
      <c r="B133" s="39"/>
      <c r="C133" s="219" t="s">
        <v>200</v>
      </c>
      <c r="D133" s="219" t="s">
        <v>173</v>
      </c>
      <c r="E133" s="220" t="s">
        <v>361</v>
      </c>
      <c r="F133" s="221" t="s">
        <v>362</v>
      </c>
      <c r="G133" s="222" t="s">
        <v>241</v>
      </c>
      <c r="H133" s="223">
        <v>310</v>
      </c>
      <c r="I133" s="224"/>
      <c r="J133" s="225">
        <f>ROUND(I133*H133,2)</f>
        <v>0</v>
      </c>
      <c r="K133" s="221" t="s">
        <v>232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203</v>
      </c>
    </row>
    <row r="134" s="2" customFormat="1">
      <c r="A134" s="38"/>
      <c r="B134" s="39"/>
      <c r="C134" s="40"/>
      <c r="D134" s="232" t="s">
        <v>178</v>
      </c>
      <c r="E134" s="40"/>
      <c r="F134" s="233" t="s">
        <v>363</v>
      </c>
      <c r="G134" s="40"/>
      <c r="H134" s="40"/>
      <c r="I134" s="234"/>
      <c r="J134" s="40"/>
      <c r="K134" s="40"/>
      <c r="L134" s="44"/>
      <c r="M134" s="235"/>
      <c r="N134" s="236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178</v>
      </c>
      <c r="AU134" s="17" t="s">
        <v>82</v>
      </c>
    </row>
    <row r="135" s="2" customFormat="1" ht="24.15" customHeight="1">
      <c r="A135" s="38"/>
      <c r="B135" s="39"/>
      <c r="C135" s="219" t="s">
        <v>190</v>
      </c>
      <c r="D135" s="219" t="s">
        <v>173</v>
      </c>
      <c r="E135" s="220" t="s">
        <v>364</v>
      </c>
      <c r="F135" s="221" t="s">
        <v>365</v>
      </c>
      <c r="G135" s="222" t="s">
        <v>251</v>
      </c>
      <c r="H135" s="223">
        <v>1</v>
      </c>
      <c r="I135" s="224"/>
      <c r="J135" s="225">
        <f>ROUND(I135*H135,2)</f>
        <v>0</v>
      </c>
      <c r="K135" s="221" t="s">
        <v>232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207</v>
      </c>
    </row>
    <row r="136" s="2" customFormat="1">
      <c r="A136" s="38"/>
      <c r="B136" s="39"/>
      <c r="C136" s="40"/>
      <c r="D136" s="232" t="s">
        <v>178</v>
      </c>
      <c r="E136" s="40"/>
      <c r="F136" s="233" t="s">
        <v>366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178</v>
      </c>
      <c r="AU136" s="17" t="s">
        <v>82</v>
      </c>
    </row>
    <row r="137" s="2" customFormat="1" ht="33" customHeight="1">
      <c r="A137" s="38"/>
      <c r="B137" s="39"/>
      <c r="C137" s="219" t="s">
        <v>209</v>
      </c>
      <c r="D137" s="219" t="s">
        <v>173</v>
      </c>
      <c r="E137" s="220" t="s">
        <v>367</v>
      </c>
      <c r="F137" s="221" t="s">
        <v>368</v>
      </c>
      <c r="G137" s="222" t="s">
        <v>251</v>
      </c>
      <c r="H137" s="223">
        <v>36</v>
      </c>
      <c r="I137" s="224"/>
      <c r="J137" s="225">
        <f>ROUND(I137*H137,2)</f>
        <v>0</v>
      </c>
      <c r="K137" s="221" t="s">
        <v>232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212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369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24.15" customHeight="1">
      <c r="A139" s="38"/>
      <c r="B139" s="39"/>
      <c r="C139" s="219" t="s">
        <v>195</v>
      </c>
      <c r="D139" s="219" t="s">
        <v>173</v>
      </c>
      <c r="E139" s="220" t="s">
        <v>370</v>
      </c>
      <c r="F139" s="221" t="s">
        <v>371</v>
      </c>
      <c r="G139" s="222" t="s">
        <v>241</v>
      </c>
      <c r="H139" s="223">
        <v>1360</v>
      </c>
      <c r="I139" s="224"/>
      <c r="J139" s="225">
        <f>ROUND(I139*H139,2)</f>
        <v>0</v>
      </c>
      <c r="K139" s="221" t="s">
        <v>232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216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372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2" customFormat="1" ht="24.15" customHeight="1">
      <c r="A141" s="38"/>
      <c r="B141" s="39"/>
      <c r="C141" s="219" t="s">
        <v>218</v>
      </c>
      <c r="D141" s="219" t="s">
        <v>173</v>
      </c>
      <c r="E141" s="220" t="s">
        <v>373</v>
      </c>
      <c r="F141" s="221" t="s">
        <v>374</v>
      </c>
      <c r="G141" s="222" t="s">
        <v>241</v>
      </c>
      <c r="H141" s="223">
        <v>100</v>
      </c>
      <c r="I141" s="224"/>
      <c r="J141" s="225">
        <f>ROUND(I141*H141,2)</f>
        <v>0</v>
      </c>
      <c r="K141" s="221" t="s">
        <v>232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221</v>
      </c>
    </row>
    <row r="142" s="2" customFormat="1">
      <c r="A142" s="38"/>
      <c r="B142" s="39"/>
      <c r="C142" s="40"/>
      <c r="D142" s="232" t="s">
        <v>178</v>
      </c>
      <c r="E142" s="40"/>
      <c r="F142" s="233" t="s">
        <v>375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178</v>
      </c>
      <c r="AU142" s="17" t="s">
        <v>82</v>
      </c>
    </row>
    <row r="143" s="2" customFormat="1" ht="37.8" customHeight="1">
      <c r="A143" s="38"/>
      <c r="B143" s="39"/>
      <c r="C143" s="219" t="s">
        <v>8</v>
      </c>
      <c r="D143" s="219" t="s">
        <v>173</v>
      </c>
      <c r="E143" s="220" t="s">
        <v>275</v>
      </c>
      <c r="F143" s="221" t="s">
        <v>276</v>
      </c>
      <c r="G143" s="222" t="s">
        <v>251</v>
      </c>
      <c r="H143" s="223">
        <v>1450</v>
      </c>
      <c r="I143" s="224"/>
      <c r="J143" s="225">
        <f>ROUND(I143*H143,2)</f>
        <v>0</v>
      </c>
      <c r="K143" s="221" t="s">
        <v>232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223</v>
      </c>
    </row>
    <row r="144" s="2" customFormat="1">
      <c r="A144" s="38"/>
      <c r="B144" s="39"/>
      <c r="C144" s="40"/>
      <c r="D144" s="232" t="s">
        <v>178</v>
      </c>
      <c r="E144" s="40"/>
      <c r="F144" s="233" t="s">
        <v>376</v>
      </c>
      <c r="G144" s="40"/>
      <c r="H144" s="40"/>
      <c r="I144" s="234"/>
      <c r="J144" s="40"/>
      <c r="K144" s="40"/>
      <c r="L144" s="44"/>
      <c r="M144" s="235"/>
      <c r="N144" s="236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178</v>
      </c>
      <c r="AU144" s="17" t="s">
        <v>82</v>
      </c>
    </row>
    <row r="145" s="11" customFormat="1" ht="25.92" customHeight="1">
      <c r="A145" s="11"/>
      <c r="B145" s="205"/>
      <c r="C145" s="206"/>
      <c r="D145" s="207" t="s">
        <v>73</v>
      </c>
      <c r="E145" s="208" t="s">
        <v>84</v>
      </c>
      <c r="F145" s="208" t="s">
        <v>377</v>
      </c>
      <c r="G145" s="206"/>
      <c r="H145" s="206"/>
      <c r="I145" s="209"/>
      <c r="J145" s="210">
        <f>BK145</f>
        <v>0</v>
      </c>
      <c r="K145" s="206"/>
      <c r="L145" s="211"/>
      <c r="M145" s="212"/>
      <c r="N145" s="213"/>
      <c r="O145" s="213"/>
      <c r="P145" s="214">
        <f>SUM(P146:P151)</f>
        <v>0</v>
      </c>
      <c r="Q145" s="213"/>
      <c r="R145" s="214">
        <f>SUM(R146:R151)</f>
        <v>0</v>
      </c>
      <c r="S145" s="213"/>
      <c r="T145" s="215">
        <f>SUM(T146:T151)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16" t="s">
        <v>82</v>
      </c>
      <c r="AT145" s="217" t="s">
        <v>73</v>
      </c>
      <c r="AU145" s="217" t="s">
        <v>74</v>
      </c>
      <c r="AY145" s="216" t="s">
        <v>172</v>
      </c>
      <c r="BK145" s="218">
        <f>SUM(BK146:BK151)</f>
        <v>0</v>
      </c>
    </row>
    <row r="146" s="2" customFormat="1" ht="16.5" customHeight="1">
      <c r="A146" s="38"/>
      <c r="B146" s="39"/>
      <c r="C146" s="219" t="s">
        <v>225</v>
      </c>
      <c r="D146" s="219" t="s">
        <v>173</v>
      </c>
      <c r="E146" s="220" t="s">
        <v>378</v>
      </c>
      <c r="F146" s="221" t="s">
        <v>379</v>
      </c>
      <c r="G146" s="222" t="s">
        <v>251</v>
      </c>
      <c r="H146" s="223">
        <v>1</v>
      </c>
      <c r="I146" s="224"/>
      <c r="J146" s="225">
        <f>ROUND(I146*H146,2)</f>
        <v>0</v>
      </c>
      <c r="K146" s="221" t="s">
        <v>232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82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228</v>
      </c>
    </row>
    <row r="147" s="2" customFormat="1">
      <c r="A147" s="38"/>
      <c r="B147" s="39"/>
      <c r="C147" s="40"/>
      <c r="D147" s="232" t="s">
        <v>178</v>
      </c>
      <c r="E147" s="40"/>
      <c r="F147" s="233" t="s">
        <v>380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178</v>
      </c>
      <c r="AU147" s="17" t="s">
        <v>82</v>
      </c>
    </row>
    <row r="148" s="2" customFormat="1" ht="24.15" customHeight="1">
      <c r="A148" s="38"/>
      <c r="B148" s="39"/>
      <c r="C148" s="219" t="s">
        <v>203</v>
      </c>
      <c r="D148" s="219" t="s">
        <v>173</v>
      </c>
      <c r="E148" s="220" t="s">
        <v>381</v>
      </c>
      <c r="F148" s="221" t="s">
        <v>382</v>
      </c>
      <c r="G148" s="222" t="s">
        <v>241</v>
      </c>
      <c r="H148" s="223">
        <v>270</v>
      </c>
      <c r="I148" s="224"/>
      <c r="J148" s="225">
        <f>ROUND(I148*H148,2)</f>
        <v>0</v>
      </c>
      <c r="K148" s="221" t="s">
        <v>232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177</v>
      </c>
      <c r="AT148" s="230" t="s">
        <v>173</v>
      </c>
      <c r="AU148" s="230" t="s">
        <v>82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233</v>
      </c>
    </row>
    <row r="149" s="2" customFormat="1" ht="24.15" customHeight="1">
      <c r="A149" s="38"/>
      <c r="B149" s="39"/>
      <c r="C149" s="219" t="s">
        <v>285</v>
      </c>
      <c r="D149" s="219" t="s">
        <v>173</v>
      </c>
      <c r="E149" s="220" t="s">
        <v>383</v>
      </c>
      <c r="F149" s="221" t="s">
        <v>384</v>
      </c>
      <c r="G149" s="222" t="s">
        <v>241</v>
      </c>
      <c r="H149" s="223">
        <v>275.39999999999998</v>
      </c>
      <c r="I149" s="224"/>
      <c r="J149" s="225">
        <f>ROUND(I149*H149,2)</f>
        <v>0</v>
      </c>
      <c r="K149" s="221" t="s">
        <v>274</v>
      </c>
      <c r="L149" s="44"/>
      <c r="M149" s="226" t="s">
        <v>1</v>
      </c>
      <c r="N149" s="227" t="s">
        <v>39</v>
      </c>
      <c r="O149" s="91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177</v>
      </c>
      <c r="AT149" s="230" t="s">
        <v>173</v>
      </c>
      <c r="AU149" s="230" t="s">
        <v>82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177</v>
      </c>
      <c r="BM149" s="230" t="s">
        <v>288</v>
      </c>
    </row>
    <row r="150" s="2" customFormat="1" ht="37.8" customHeight="1">
      <c r="A150" s="38"/>
      <c r="B150" s="39"/>
      <c r="C150" s="219" t="s">
        <v>207</v>
      </c>
      <c r="D150" s="219" t="s">
        <v>173</v>
      </c>
      <c r="E150" s="220" t="s">
        <v>385</v>
      </c>
      <c r="F150" s="221" t="s">
        <v>386</v>
      </c>
      <c r="G150" s="222" t="s">
        <v>245</v>
      </c>
      <c r="H150" s="223">
        <v>180</v>
      </c>
      <c r="I150" s="224"/>
      <c r="J150" s="225">
        <f>ROUND(I150*H150,2)</f>
        <v>0</v>
      </c>
      <c r="K150" s="221" t="s">
        <v>232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292</v>
      </c>
    </row>
    <row r="151" s="2" customFormat="1">
      <c r="A151" s="38"/>
      <c r="B151" s="39"/>
      <c r="C151" s="40"/>
      <c r="D151" s="232" t="s">
        <v>178</v>
      </c>
      <c r="E151" s="40"/>
      <c r="F151" s="233" t="s">
        <v>387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178</v>
      </c>
      <c r="AU151" s="17" t="s">
        <v>82</v>
      </c>
    </row>
    <row r="152" s="11" customFormat="1" ht="25.92" customHeight="1">
      <c r="A152" s="11"/>
      <c r="B152" s="205"/>
      <c r="C152" s="206"/>
      <c r="D152" s="207" t="s">
        <v>73</v>
      </c>
      <c r="E152" s="208" t="s">
        <v>192</v>
      </c>
      <c r="F152" s="208" t="s">
        <v>278</v>
      </c>
      <c r="G152" s="206"/>
      <c r="H152" s="206"/>
      <c r="I152" s="209"/>
      <c r="J152" s="210">
        <f>BK152</f>
        <v>0</v>
      </c>
      <c r="K152" s="206"/>
      <c r="L152" s="211"/>
      <c r="M152" s="212"/>
      <c r="N152" s="213"/>
      <c r="O152" s="213"/>
      <c r="P152" s="214">
        <f>SUM(P153:P161)</f>
        <v>0</v>
      </c>
      <c r="Q152" s="213"/>
      <c r="R152" s="214">
        <f>SUM(R153:R161)</f>
        <v>0</v>
      </c>
      <c r="S152" s="213"/>
      <c r="T152" s="215">
        <f>SUM(T153:T161)</f>
        <v>0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16" t="s">
        <v>82</v>
      </c>
      <c r="AT152" s="217" t="s">
        <v>73</v>
      </c>
      <c r="AU152" s="217" t="s">
        <v>74</v>
      </c>
      <c r="AY152" s="216" t="s">
        <v>172</v>
      </c>
      <c r="BK152" s="218">
        <f>SUM(BK153:BK161)</f>
        <v>0</v>
      </c>
    </row>
    <row r="153" s="2" customFormat="1" ht="24.15" customHeight="1">
      <c r="A153" s="38"/>
      <c r="B153" s="39"/>
      <c r="C153" s="219" t="s">
        <v>294</v>
      </c>
      <c r="D153" s="219" t="s">
        <v>173</v>
      </c>
      <c r="E153" s="220" t="s">
        <v>388</v>
      </c>
      <c r="F153" s="221" t="s">
        <v>389</v>
      </c>
      <c r="G153" s="222" t="s">
        <v>241</v>
      </c>
      <c r="H153" s="223">
        <v>376</v>
      </c>
      <c r="I153" s="224"/>
      <c r="J153" s="225">
        <f>ROUND(I153*H153,2)</f>
        <v>0</v>
      </c>
      <c r="K153" s="221" t="s">
        <v>232</v>
      </c>
      <c r="L153" s="44"/>
      <c r="M153" s="226" t="s">
        <v>1</v>
      </c>
      <c r="N153" s="227" t="s">
        <v>39</v>
      </c>
      <c r="O153" s="91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177</v>
      </c>
      <c r="AT153" s="230" t="s">
        <v>173</v>
      </c>
      <c r="AU153" s="230" t="s">
        <v>82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177</v>
      </c>
      <c r="BM153" s="230" t="s">
        <v>297</v>
      </c>
    </row>
    <row r="154" s="2" customFormat="1">
      <c r="A154" s="38"/>
      <c r="B154" s="39"/>
      <c r="C154" s="40"/>
      <c r="D154" s="232" t="s">
        <v>178</v>
      </c>
      <c r="E154" s="40"/>
      <c r="F154" s="233" t="s">
        <v>390</v>
      </c>
      <c r="G154" s="40"/>
      <c r="H154" s="40"/>
      <c r="I154" s="234"/>
      <c r="J154" s="40"/>
      <c r="K154" s="40"/>
      <c r="L154" s="44"/>
      <c r="M154" s="235"/>
      <c r="N154" s="236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178</v>
      </c>
      <c r="AU154" s="17" t="s">
        <v>82</v>
      </c>
    </row>
    <row r="155" s="2" customFormat="1" ht="24.15" customHeight="1">
      <c r="A155" s="38"/>
      <c r="B155" s="39"/>
      <c r="C155" s="219" t="s">
        <v>212</v>
      </c>
      <c r="D155" s="219" t="s">
        <v>173</v>
      </c>
      <c r="E155" s="220" t="s">
        <v>391</v>
      </c>
      <c r="F155" s="221" t="s">
        <v>392</v>
      </c>
      <c r="G155" s="222" t="s">
        <v>241</v>
      </c>
      <c r="H155" s="223">
        <v>376</v>
      </c>
      <c r="I155" s="224"/>
      <c r="J155" s="225">
        <f>ROUND(I155*H155,2)</f>
        <v>0</v>
      </c>
      <c r="K155" s="221" t="s">
        <v>301</v>
      </c>
      <c r="L155" s="44"/>
      <c r="M155" s="226" t="s">
        <v>1</v>
      </c>
      <c r="N155" s="227" t="s">
        <v>39</v>
      </c>
      <c r="O155" s="91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177</v>
      </c>
      <c r="AT155" s="230" t="s">
        <v>173</v>
      </c>
      <c r="AU155" s="230" t="s">
        <v>82</v>
      </c>
      <c r="AY155" s="17" t="s">
        <v>172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82</v>
      </c>
      <c r="BK155" s="231">
        <f>ROUND(I155*H155,2)</f>
        <v>0</v>
      </c>
      <c r="BL155" s="17" t="s">
        <v>177</v>
      </c>
      <c r="BM155" s="230" t="s">
        <v>302</v>
      </c>
    </row>
    <row r="156" s="2" customFormat="1">
      <c r="A156" s="38"/>
      <c r="B156" s="39"/>
      <c r="C156" s="40"/>
      <c r="D156" s="232" t="s">
        <v>178</v>
      </c>
      <c r="E156" s="40"/>
      <c r="F156" s="233" t="s">
        <v>393</v>
      </c>
      <c r="G156" s="40"/>
      <c r="H156" s="40"/>
      <c r="I156" s="234"/>
      <c r="J156" s="40"/>
      <c r="K156" s="40"/>
      <c r="L156" s="44"/>
      <c r="M156" s="235"/>
      <c r="N156" s="236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178</v>
      </c>
      <c r="AU156" s="17" t="s">
        <v>82</v>
      </c>
    </row>
    <row r="157" s="2" customFormat="1" ht="24.15" customHeight="1">
      <c r="A157" s="38"/>
      <c r="B157" s="39"/>
      <c r="C157" s="219" t="s">
        <v>305</v>
      </c>
      <c r="D157" s="219" t="s">
        <v>173</v>
      </c>
      <c r="E157" s="220" t="s">
        <v>394</v>
      </c>
      <c r="F157" s="221" t="s">
        <v>395</v>
      </c>
      <c r="G157" s="222" t="s">
        <v>241</v>
      </c>
      <c r="H157" s="223">
        <v>376</v>
      </c>
      <c r="I157" s="224"/>
      <c r="J157" s="225">
        <f>ROUND(I157*H157,2)</f>
        <v>0</v>
      </c>
      <c r="K157" s="221" t="s">
        <v>232</v>
      </c>
      <c r="L157" s="44"/>
      <c r="M157" s="226" t="s">
        <v>1</v>
      </c>
      <c r="N157" s="227" t="s">
        <v>39</v>
      </c>
      <c r="O157" s="91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0" t="s">
        <v>177</v>
      </c>
      <c r="AT157" s="230" t="s">
        <v>173</v>
      </c>
      <c r="AU157" s="230" t="s">
        <v>82</v>
      </c>
      <c r="AY157" s="17" t="s">
        <v>172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7" t="s">
        <v>82</v>
      </c>
      <c r="BK157" s="231">
        <f>ROUND(I157*H157,2)</f>
        <v>0</v>
      </c>
      <c r="BL157" s="17" t="s">
        <v>177</v>
      </c>
      <c r="BM157" s="230" t="s">
        <v>308</v>
      </c>
    </row>
    <row r="158" s="2" customFormat="1">
      <c r="A158" s="38"/>
      <c r="B158" s="39"/>
      <c r="C158" s="40"/>
      <c r="D158" s="232" t="s">
        <v>178</v>
      </c>
      <c r="E158" s="40"/>
      <c r="F158" s="233" t="s">
        <v>396</v>
      </c>
      <c r="G158" s="40"/>
      <c r="H158" s="40"/>
      <c r="I158" s="234"/>
      <c r="J158" s="40"/>
      <c r="K158" s="40"/>
      <c r="L158" s="44"/>
      <c r="M158" s="235"/>
      <c r="N158" s="236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178</v>
      </c>
      <c r="AU158" s="17" t="s">
        <v>82</v>
      </c>
    </row>
    <row r="159" s="2" customFormat="1" ht="24.15" customHeight="1">
      <c r="A159" s="38"/>
      <c r="B159" s="39"/>
      <c r="C159" s="219" t="s">
        <v>216</v>
      </c>
      <c r="D159" s="219" t="s">
        <v>173</v>
      </c>
      <c r="E159" s="220" t="s">
        <v>397</v>
      </c>
      <c r="F159" s="221" t="s">
        <v>398</v>
      </c>
      <c r="G159" s="222" t="s">
        <v>241</v>
      </c>
      <c r="H159" s="223">
        <v>376</v>
      </c>
      <c r="I159" s="224"/>
      <c r="J159" s="225">
        <f>ROUND(I159*H159,2)</f>
        <v>0</v>
      </c>
      <c r="K159" s="221" t="s">
        <v>232</v>
      </c>
      <c r="L159" s="44"/>
      <c r="M159" s="226" t="s">
        <v>1</v>
      </c>
      <c r="N159" s="227" t="s">
        <v>39</v>
      </c>
      <c r="O159" s="91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177</v>
      </c>
      <c r="AT159" s="230" t="s">
        <v>173</v>
      </c>
      <c r="AU159" s="230" t="s">
        <v>82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177</v>
      </c>
      <c r="BM159" s="230" t="s">
        <v>312</v>
      </c>
    </row>
    <row r="160" s="2" customFormat="1">
      <c r="A160" s="38"/>
      <c r="B160" s="39"/>
      <c r="C160" s="40"/>
      <c r="D160" s="232" t="s">
        <v>178</v>
      </c>
      <c r="E160" s="40"/>
      <c r="F160" s="233" t="s">
        <v>399</v>
      </c>
      <c r="G160" s="40"/>
      <c r="H160" s="40"/>
      <c r="I160" s="234"/>
      <c r="J160" s="40"/>
      <c r="K160" s="40"/>
      <c r="L160" s="44"/>
      <c r="M160" s="235"/>
      <c r="N160" s="236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178</v>
      </c>
      <c r="AU160" s="17" t="s">
        <v>82</v>
      </c>
    </row>
    <row r="161" s="2" customFormat="1" ht="24.15" customHeight="1">
      <c r="A161" s="38"/>
      <c r="B161" s="39"/>
      <c r="C161" s="219" t="s">
        <v>7</v>
      </c>
      <c r="D161" s="219" t="s">
        <v>173</v>
      </c>
      <c r="E161" s="220" t="s">
        <v>400</v>
      </c>
      <c r="F161" s="221" t="s">
        <v>401</v>
      </c>
      <c r="G161" s="222" t="s">
        <v>241</v>
      </c>
      <c r="H161" s="223">
        <v>383.51999999999998</v>
      </c>
      <c r="I161" s="224"/>
      <c r="J161" s="225">
        <f>ROUND(I161*H161,2)</f>
        <v>0</v>
      </c>
      <c r="K161" s="221" t="s">
        <v>274</v>
      </c>
      <c r="L161" s="44"/>
      <c r="M161" s="226" t="s">
        <v>1</v>
      </c>
      <c r="N161" s="227" t="s">
        <v>39</v>
      </c>
      <c r="O161" s="91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0" t="s">
        <v>177</v>
      </c>
      <c r="AT161" s="230" t="s">
        <v>173</v>
      </c>
      <c r="AU161" s="230" t="s">
        <v>82</v>
      </c>
      <c r="AY161" s="17" t="s">
        <v>172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7" t="s">
        <v>82</v>
      </c>
      <c r="BK161" s="231">
        <f>ROUND(I161*H161,2)</f>
        <v>0</v>
      </c>
      <c r="BL161" s="17" t="s">
        <v>177</v>
      </c>
      <c r="BM161" s="230" t="s">
        <v>315</v>
      </c>
    </row>
    <row r="162" s="11" customFormat="1" ht="25.92" customHeight="1">
      <c r="A162" s="11"/>
      <c r="B162" s="205"/>
      <c r="C162" s="206"/>
      <c r="D162" s="207" t="s">
        <v>73</v>
      </c>
      <c r="E162" s="208" t="s">
        <v>209</v>
      </c>
      <c r="F162" s="208" t="s">
        <v>304</v>
      </c>
      <c r="G162" s="206"/>
      <c r="H162" s="206"/>
      <c r="I162" s="209"/>
      <c r="J162" s="210">
        <f>BK162</f>
        <v>0</v>
      </c>
      <c r="K162" s="206"/>
      <c r="L162" s="211"/>
      <c r="M162" s="212"/>
      <c r="N162" s="213"/>
      <c r="O162" s="213"/>
      <c r="P162" s="214">
        <f>SUM(P163:P194)</f>
        <v>0</v>
      </c>
      <c r="Q162" s="213"/>
      <c r="R162" s="214">
        <f>SUM(R163:R194)</f>
        <v>0</v>
      </c>
      <c r="S162" s="213"/>
      <c r="T162" s="215">
        <f>SUM(T163:T194)</f>
        <v>0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R162" s="216" t="s">
        <v>82</v>
      </c>
      <c r="AT162" s="217" t="s">
        <v>73</v>
      </c>
      <c r="AU162" s="217" t="s">
        <v>74</v>
      </c>
      <c r="AY162" s="216" t="s">
        <v>172</v>
      </c>
      <c r="BK162" s="218">
        <f>SUM(BK163:BK194)</f>
        <v>0</v>
      </c>
    </row>
    <row r="163" s="2" customFormat="1" ht="33" customHeight="1">
      <c r="A163" s="38"/>
      <c r="B163" s="39"/>
      <c r="C163" s="219" t="s">
        <v>221</v>
      </c>
      <c r="D163" s="219" t="s">
        <v>173</v>
      </c>
      <c r="E163" s="220" t="s">
        <v>327</v>
      </c>
      <c r="F163" s="221" t="s">
        <v>328</v>
      </c>
      <c r="G163" s="222" t="s">
        <v>261</v>
      </c>
      <c r="H163" s="223">
        <v>457.75999999999999</v>
      </c>
      <c r="I163" s="224"/>
      <c r="J163" s="225">
        <f>ROUND(I163*H163,2)</f>
        <v>0</v>
      </c>
      <c r="K163" s="221" t="s">
        <v>232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177</v>
      </c>
      <c r="AT163" s="230" t="s">
        <v>173</v>
      </c>
      <c r="AU163" s="230" t="s">
        <v>82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177</v>
      </c>
      <c r="BM163" s="230" t="s">
        <v>318</v>
      </c>
    </row>
    <row r="164" s="2" customFormat="1">
      <c r="A164" s="38"/>
      <c r="B164" s="39"/>
      <c r="C164" s="40"/>
      <c r="D164" s="232" t="s">
        <v>178</v>
      </c>
      <c r="E164" s="40"/>
      <c r="F164" s="233" t="s">
        <v>330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178</v>
      </c>
      <c r="AU164" s="17" t="s">
        <v>82</v>
      </c>
    </row>
    <row r="165" s="2" customFormat="1" ht="24.15" customHeight="1">
      <c r="A165" s="38"/>
      <c r="B165" s="39"/>
      <c r="C165" s="219" t="s">
        <v>319</v>
      </c>
      <c r="D165" s="219" t="s">
        <v>173</v>
      </c>
      <c r="E165" s="220" t="s">
        <v>320</v>
      </c>
      <c r="F165" s="221" t="s">
        <v>321</v>
      </c>
      <c r="G165" s="222" t="s">
        <v>245</v>
      </c>
      <c r="H165" s="223">
        <v>183.59999999999999</v>
      </c>
      <c r="I165" s="224"/>
      <c r="J165" s="225">
        <f>ROUND(I165*H165,2)</f>
        <v>0</v>
      </c>
      <c r="K165" s="221" t="s">
        <v>274</v>
      </c>
      <c r="L165" s="44"/>
      <c r="M165" s="226" t="s">
        <v>1</v>
      </c>
      <c r="N165" s="22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177</v>
      </c>
      <c r="AT165" s="230" t="s">
        <v>173</v>
      </c>
      <c r="AU165" s="230" t="s">
        <v>82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177</v>
      </c>
      <c r="BM165" s="230" t="s">
        <v>322</v>
      </c>
    </row>
    <row r="166" s="2" customFormat="1" ht="21.75" customHeight="1">
      <c r="A166" s="38"/>
      <c r="B166" s="39"/>
      <c r="C166" s="219" t="s">
        <v>223</v>
      </c>
      <c r="D166" s="219" t="s">
        <v>173</v>
      </c>
      <c r="E166" s="220" t="s">
        <v>331</v>
      </c>
      <c r="F166" s="221" t="s">
        <v>332</v>
      </c>
      <c r="G166" s="222" t="s">
        <v>261</v>
      </c>
      <c r="H166" s="223">
        <v>8697.4400000000005</v>
      </c>
      <c r="I166" s="224"/>
      <c r="J166" s="225">
        <f>ROUND(I166*H166,2)</f>
        <v>0</v>
      </c>
      <c r="K166" s="221" t="s">
        <v>232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325</v>
      </c>
    </row>
    <row r="167" s="2" customFormat="1">
      <c r="A167" s="38"/>
      <c r="B167" s="39"/>
      <c r="C167" s="40"/>
      <c r="D167" s="232" t="s">
        <v>178</v>
      </c>
      <c r="E167" s="40"/>
      <c r="F167" s="233" t="s">
        <v>334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178</v>
      </c>
      <c r="AU167" s="17" t="s">
        <v>82</v>
      </c>
    </row>
    <row r="168" s="2" customFormat="1" ht="44.25" customHeight="1">
      <c r="A168" s="38"/>
      <c r="B168" s="39"/>
      <c r="C168" s="219" t="s">
        <v>326</v>
      </c>
      <c r="D168" s="219" t="s">
        <v>173</v>
      </c>
      <c r="E168" s="220" t="s">
        <v>339</v>
      </c>
      <c r="F168" s="221" t="s">
        <v>340</v>
      </c>
      <c r="G168" s="222" t="s">
        <v>261</v>
      </c>
      <c r="H168" s="223">
        <v>122.36</v>
      </c>
      <c r="I168" s="224"/>
      <c r="J168" s="225">
        <f>ROUND(I168*H168,2)</f>
        <v>0</v>
      </c>
      <c r="K168" s="221" t="s">
        <v>232</v>
      </c>
      <c r="L168" s="44"/>
      <c r="M168" s="226" t="s">
        <v>1</v>
      </c>
      <c r="N168" s="227" t="s">
        <v>39</v>
      </c>
      <c r="O168" s="91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0" t="s">
        <v>177</v>
      </c>
      <c r="AT168" s="230" t="s">
        <v>173</v>
      </c>
      <c r="AU168" s="230" t="s">
        <v>82</v>
      </c>
      <c r="AY168" s="17" t="s">
        <v>172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7" t="s">
        <v>82</v>
      </c>
      <c r="BK168" s="231">
        <f>ROUND(I168*H168,2)</f>
        <v>0</v>
      </c>
      <c r="BL168" s="17" t="s">
        <v>177</v>
      </c>
      <c r="BM168" s="230" t="s">
        <v>329</v>
      </c>
    </row>
    <row r="169" s="2" customFormat="1" ht="24.15" customHeight="1">
      <c r="A169" s="38"/>
      <c r="B169" s="39"/>
      <c r="C169" s="219" t="s">
        <v>228</v>
      </c>
      <c r="D169" s="219" t="s">
        <v>173</v>
      </c>
      <c r="E169" s="220" t="s">
        <v>323</v>
      </c>
      <c r="F169" s="221" t="s">
        <v>324</v>
      </c>
      <c r="G169" s="222" t="s">
        <v>261</v>
      </c>
      <c r="H169" s="223">
        <v>417.98899999999998</v>
      </c>
      <c r="I169" s="224"/>
      <c r="J169" s="225">
        <f>ROUND(I169*H169,2)</f>
        <v>0</v>
      </c>
      <c r="K169" s="221" t="s">
        <v>232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177</v>
      </c>
      <c r="AT169" s="230" t="s">
        <v>173</v>
      </c>
      <c r="AU169" s="230" t="s">
        <v>82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177</v>
      </c>
      <c r="BM169" s="230" t="s">
        <v>333</v>
      </c>
    </row>
    <row r="170" s="2" customFormat="1" ht="33" customHeight="1">
      <c r="A170" s="38"/>
      <c r="B170" s="39"/>
      <c r="C170" s="219" t="s">
        <v>335</v>
      </c>
      <c r="D170" s="219" t="s">
        <v>173</v>
      </c>
      <c r="E170" s="220" t="s">
        <v>310</v>
      </c>
      <c r="F170" s="221" t="s">
        <v>311</v>
      </c>
      <c r="G170" s="222" t="s">
        <v>245</v>
      </c>
      <c r="H170" s="223">
        <v>180</v>
      </c>
      <c r="I170" s="224"/>
      <c r="J170" s="225">
        <f>ROUND(I170*H170,2)</f>
        <v>0</v>
      </c>
      <c r="K170" s="221" t="s">
        <v>232</v>
      </c>
      <c r="L170" s="44"/>
      <c r="M170" s="226" t="s">
        <v>1</v>
      </c>
      <c r="N170" s="227" t="s">
        <v>39</v>
      </c>
      <c r="O170" s="91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177</v>
      </c>
      <c r="AT170" s="230" t="s">
        <v>173</v>
      </c>
      <c r="AU170" s="230" t="s">
        <v>82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177</v>
      </c>
      <c r="BM170" s="230" t="s">
        <v>338</v>
      </c>
    </row>
    <row r="171" s="2" customFormat="1">
      <c r="A171" s="38"/>
      <c r="B171" s="39"/>
      <c r="C171" s="40"/>
      <c r="D171" s="232" t="s">
        <v>178</v>
      </c>
      <c r="E171" s="40"/>
      <c r="F171" s="233" t="s">
        <v>402</v>
      </c>
      <c r="G171" s="40"/>
      <c r="H171" s="40"/>
      <c r="I171" s="234"/>
      <c r="J171" s="40"/>
      <c r="K171" s="40"/>
      <c r="L171" s="44"/>
      <c r="M171" s="235"/>
      <c r="N171" s="236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178</v>
      </c>
      <c r="AU171" s="17" t="s">
        <v>82</v>
      </c>
    </row>
    <row r="172" s="2" customFormat="1" ht="37.8" customHeight="1">
      <c r="A172" s="38"/>
      <c r="B172" s="39"/>
      <c r="C172" s="219" t="s">
        <v>233</v>
      </c>
      <c r="D172" s="219" t="s">
        <v>173</v>
      </c>
      <c r="E172" s="220" t="s">
        <v>336</v>
      </c>
      <c r="F172" s="221" t="s">
        <v>337</v>
      </c>
      <c r="G172" s="222" t="s">
        <v>261</v>
      </c>
      <c r="H172" s="223">
        <v>9</v>
      </c>
      <c r="I172" s="224"/>
      <c r="J172" s="225">
        <f>ROUND(I172*H172,2)</f>
        <v>0</v>
      </c>
      <c r="K172" s="221" t="s">
        <v>232</v>
      </c>
      <c r="L172" s="44"/>
      <c r="M172" s="226" t="s">
        <v>1</v>
      </c>
      <c r="N172" s="227" t="s">
        <v>39</v>
      </c>
      <c r="O172" s="91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0" t="s">
        <v>177</v>
      </c>
      <c r="AT172" s="230" t="s">
        <v>173</v>
      </c>
      <c r="AU172" s="230" t="s">
        <v>82</v>
      </c>
      <c r="AY172" s="17" t="s">
        <v>172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7" t="s">
        <v>82</v>
      </c>
      <c r="BK172" s="231">
        <f>ROUND(I172*H172,2)</f>
        <v>0</v>
      </c>
      <c r="BL172" s="17" t="s">
        <v>177</v>
      </c>
      <c r="BM172" s="230" t="s">
        <v>341</v>
      </c>
    </row>
    <row r="173" s="2" customFormat="1" ht="24.15" customHeight="1">
      <c r="A173" s="38"/>
      <c r="B173" s="39"/>
      <c r="C173" s="219" t="s">
        <v>403</v>
      </c>
      <c r="D173" s="219" t="s">
        <v>173</v>
      </c>
      <c r="E173" s="220" t="s">
        <v>404</v>
      </c>
      <c r="F173" s="221" t="s">
        <v>405</v>
      </c>
      <c r="G173" s="222" t="s">
        <v>245</v>
      </c>
      <c r="H173" s="223">
        <v>142</v>
      </c>
      <c r="I173" s="224"/>
      <c r="J173" s="225">
        <f>ROUND(I173*H173,2)</f>
        <v>0</v>
      </c>
      <c r="K173" s="221" t="s">
        <v>232</v>
      </c>
      <c r="L173" s="44"/>
      <c r="M173" s="226" t="s">
        <v>1</v>
      </c>
      <c r="N173" s="227" t="s">
        <v>39</v>
      </c>
      <c r="O173" s="91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177</v>
      </c>
      <c r="AT173" s="230" t="s">
        <v>173</v>
      </c>
      <c r="AU173" s="230" t="s">
        <v>82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177</v>
      </c>
      <c r="BM173" s="230" t="s">
        <v>406</v>
      </c>
    </row>
    <row r="174" s="2" customFormat="1" ht="24.15" customHeight="1">
      <c r="A174" s="38"/>
      <c r="B174" s="39"/>
      <c r="C174" s="219" t="s">
        <v>288</v>
      </c>
      <c r="D174" s="219" t="s">
        <v>173</v>
      </c>
      <c r="E174" s="220" t="s">
        <v>407</v>
      </c>
      <c r="F174" s="221" t="s">
        <v>408</v>
      </c>
      <c r="G174" s="222" t="s">
        <v>245</v>
      </c>
      <c r="H174" s="223">
        <v>36.700000000000003</v>
      </c>
      <c r="I174" s="224"/>
      <c r="J174" s="225">
        <f>ROUND(I174*H174,2)</f>
        <v>0</v>
      </c>
      <c r="K174" s="221" t="s">
        <v>232</v>
      </c>
      <c r="L174" s="44"/>
      <c r="M174" s="226" t="s">
        <v>1</v>
      </c>
      <c r="N174" s="227" t="s">
        <v>39</v>
      </c>
      <c r="O174" s="91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177</v>
      </c>
      <c r="AT174" s="230" t="s">
        <v>173</v>
      </c>
      <c r="AU174" s="230" t="s">
        <v>82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177</v>
      </c>
      <c r="BM174" s="230" t="s">
        <v>409</v>
      </c>
    </row>
    <row r="175" s="2" customFormat="1" ht="24.15" customHeight="1">
      <c r="A175" s="38"/>
      <c r="B175" s="39"/>
      <c r="C175" s="219" t="s">
        <v>410</v>
      </c>
      <c r="D175" s="219" t="s">
        <v>173</v>
      </c>
      <c r="E175" s="220" t="s">
        <v>411</v>
      </c>
      <c r="F175" s="221" t="s">
        <v>412</v>
      </c>
      <c r="G175" s="222" t="s">
        <v>245</v>
      </c>
      <c r="H175" s="223">
        <v>79.900000000000006</v>
      </c>
      <c r="I175" s="224"/>
      <c r="J175" s="225">
        <f>ROUND(I175*H175,2)</f>
        <v>0</v>
      </c>
      <c r="K175" s="221" t="s">
        <v>232</v>
      </c>
      <c r="L175" s="44"/>
      <c r="M175" s="226" t="s">
        <v>1</v>
      </c>
      <c r="N175" s="227" t="s">
        <v>39</v>
      </c>
      <c r="O175" s="91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177</v>
      </c>
      <c r="AT175" s="230" t="s">
        <v>173</v>
      </c>
      <c r="AU175" s="230" t="s">
        <v>82</v>
      </c>
      <c r="AY175" s="17" t="s">
        <v>172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82</v>
      </c>
      <c r="BK175" s="231">
        <f>ROUND(I175*H175,2)</f>
        <v>0</v>
      </c>
      <c r="BL175" s="17" t="s">
        <v>177</v>
      </c>
      <c r="BM175" s="230" t="s">
        <v>413</v>
      </c>
    </row>
    <row r="176" s="2" customFormat="1" ht="24.15" customHeight="1">
      <c r="A176" s="38"/>
      <c r="B176" s="39"/>
      <c r="C176" s="219" t="s">
        <v>292</v>
      </c>
      <c r="D176" s="219" t="s">
        <v>173</v>
      </c>
      <c r="E176" s="220" t="s">
        <v>414</v>
      </c>
      <c r="F176" s="221" t="s">
        <v>415</v>
      </c>
      <c r="G176" s="222" t="s">
        <v>416</v>
      </c>
      <c r="H176" s="223">
        <v>2</v>
      </c>
      <c r="I176" s="224"/>
      <c r="J176" s="225">
        <f>ROUND(I176*H176,2)</f>
        <v>0</v>
      </c>
      <c r="K176" s="221" t="s">
        <v>232</v>
      </c>
      <c r="L176" s="44"/>
      <c r="M176" s="226" t="s">
        <v>1</v>
      </c>
      <c r="N176" s="227" t="s">
        <v>39</v>
      </c>
      <c r="O176" s="91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177</v>
      </c>
      <c r="AT176" s="230" t="s">
        <v>173</v>
      </c>
      <c r="AU176" s="230" t="s">
        <v>82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177</v>
      </c>
      <c r="BM176" s="230" t="s">
        <v>417</v>
      </c>
    </row>
    <row r="177" s="2" customFormat="1">
      <c r="A177" s="38"/>
      <c r="B177" s="39"/>
      <c r="C177" s="40"/>
      <c r="D177" s="232" t="s">
        <v>178</v>
      </c>
      <c r="E177" s="40"/>
      <c r="F177" s="233" t="s">
        <v>418</v>
      </c>
      <c r="G177" s="40"/>
      <c r="H177" s="40"/>
      <c r="I177" s="234"/>
      <c r="J177" s="40"/>
      <c r="K177" s="40"/>
      <c r="L177" s="44"/>
      <c r="M177" s="235"/>
      <c r="N177" s="236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178</v>
      </c>
      <c r="AU177" s="17" t="s">
        <v>82</v>
      </c>
    </row>
    <row r="178" s="2" customFormat="1" ht="24.15" customHeight="1">
      <c r="A178" s="38"/>
      <c r="B178" s="39"/>
      <c r="C178" s="219" t="s">
        <v>419</v>
      </c>
      <c r="D178" s="219" t="s">
        <v>173</v>
      </c>
      <c r="E178" s="220" t="s">
        <v>420</v>
      </c>
      <c r="F178" s="221" t="s">
        <v>421</v>
      </c>
      <c r="G178" s="222" t="s">
        <v>416</v>
      </c>
      <c r="H178" s="223">
        <v>11</v>
      </c>
      <c r="I178" s="224"/>
      <c r="J178" s="225">
        <f>ROUND(I178*H178,2)</f>
        <v>0</v>
      </c>
      <c r="K178" s="221" t="s">
        <v>232</v>
      </c>
      <c r="L178" s="44"/>
      <c r="M178" s="226" t="s">
        <v>1</v>
      </c>
      <c r="N178" s="227" t="s">
        <v>39</v>
      </c>
      <c r="O178" s="91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177</v>
      </c>
      <c r="AT178" s="230" t="s">
        <v>173</v>
      </c>
      <c r="AU178" s="230" t="s">
        <v>82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177</v>
      </c>
      <c r="BM178" s="230" t="s">
        <v>422</v>
      </c>
    </row>
    <row r="179" s="2" customFormat="1">
      <c r="A179" s="38"/>
      <c r="B179" s="39"/>
      <c r="C179" s="40"/>
      <c r="D179" s="232" t="s">
        <v>178</v>
      </c>
      <c r="E179" s="40"/>
      <c r="F179" s="233" t="s">
        <v>423</v>
      </c>
      <c r="G179" s="40"/>
      <c r="H179" s="40"/>
      <c r="I179" s="234"/>
      <c r="J179" s="40"/>
      <c r="K179" s="40"/>
      <c r="L179" s="44"/>
      <c r="M179" s="235"/>
      <c r="N179" s="236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178</v>
      </c>
      <c r="AU179" s="17" t="s">
        <v>82</v>
      </c>
    </row>
    <row r="180" s="2" customFormat="1" ht="24.15" customHeight="1">
      <c r="A180" s="38"/>
      <c r="B180" s="39"/>
      <c r="C180" s="219" t="s">
        <v>297</v>
      </c>
      <c r="D180" s="219" t="s">
        <v>173</v>
      </c>
      <c r="E180" s="220" t="s">
        <v>424</v>
      </c>
      <c r="F180" s="221" t="s">
        <v>425</v>
      </c>
      <c r="G180" s="222" t="s">
        <v>416</v>
      </c>
      <c r="H180" s="223">
        <v>14</v>
      </c>
      <c r="I180" s="224"/>
      <c r="J180" s="225">
        <f>ROUND(I180*H180,2)</f>
        <v>0</v>
      </c>
      <c r="K180" s="221" t="s">
        <v>232</v>
      </c>
      <c r="L180" s="44"/>
      <c r="M180" s="226" t="s">
        <v>1</v>
      </c>
      <c r="N180" s="227" t="s">
        <v>39</v>
      </c>
      <c r="O180" s="91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177</v>
      </c>
      <c r="AT180" s="230" t="s">
        <v>173</v>
      </c>
      <c r="AU180" s="230" t="s">
        <v>82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177</v>
      </c>
      <c r="BM180" s="230" t="s">
        <v>426</v>
      </c>
    </row>
    <row r="181" s="2" customFormat="1" ht="24.15" customHeight="1">
      <c r="A181" s="38"/>
      <c r="B181" s="39"/>
      <c r="C181" s="219" t="s">
        <v>427</v>
      </c>
      <c r="D181" s="219" t="s">
        <v>173</v>
      </c>
      <c r="E181" s="220" t="s">
        <v>428</v>
      </c>
      <c r="F181" s="221" t="s">
        <v>429</v>
      </c>
      <c r="G181" s="222" t="s">
        <v>416</v>
      </c>
      <c r="H181" s="223">
        <v>5</v>
      </c>
      <c r="I181" s="224"/>
      <c r="J181" s="225">
        <f>ROUND(I181*H181,2)</f>
        <v>0</v>
      </c>
      <c r="K181" s="221" t="s">
        <v>232</v>
      </c>
      <c r="L181" s="44"/>
      <c r="M181" s="226" t="s">
        <v>1</v>
      </c>
      <c r="N181" s="227" t="s">
        <v>39</v>
      </c>
      <c r="O181" s="91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177</v>
      </c>
      <c r="AT181" s="230" t="s">
        <v>173</v>
      </c>
      <c r="AU181" s="230" t="s">
        <v>82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177</v>
      </c>
      <c r="BM181" s="230" t="s">
        <v>430</v>
      </c>
    </row>
    <row r="182" s="2" customFormat="1" ht="24.15" customHeight="1">
      <c r="A182" s="38"/>
      <c r="B182" s="39"/>
      <c r="C182" s="219" t="s">
        <v>302</v>
      </c>
      <c r="D182" s="219" t="s">
        <v>173</v>
      </c>
      <c r="E182" s="220" t="s">
        <v>431</v>
      </c>
      <c r="F182" s="221" t="s">
        <v>432</v>
      </c>
      <c r="G182" s="222" t="s">
        <v>245</v>
      </c>
      <c r="H182" s="223">
        <v>180</v>
      </c>
      <c r="I182" s="224"/>
      <c r="J182" s="225">
        <f>ROUND(I182*H182,2)</f>
        <v>0</v>
      </c>
      <c r="K182" s="221" t="s">
        <v>232</v>
      </c>
      <c r="L182" s="44"/>
      <c r="M182" s="226" t="s">
        <v>1</v>
      </c>
      <c r="N182" s="227" t="s">
        <v>39</v>
      </c>
      <c r="O182" s="91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0" t="s">
        <v>177</v>
      </c>
      <c r="AT182" s="230" t="s">
        <v>173</v>
      </c>
      <c r="AU182" s="230" t="s">
        <v>82</v>
      </c>
      <c r="AY182" s="17" t="s">
        <v>172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7" t="s">
        <v>82</v>
      </c>
      <c r="BK182" s="231">
        <f>ROUND(I182*H182,2)</f>
        <v>0</v>
      </c>
      <c r="BL182" s="17" t="s">
        <v>177</v>
      </c>
      <c r="BM182" s="230" t="s">
        <v>433</v>
      </c>
    </row>
    <row r="183" s="2" customFormat="1">
      <c r="A183" s="38"/>
      <c r="B183" s="39"/>
      <c r="C183" s="40"/>
      <c r="D183" s="232" t="s">
        <v>178</v>
      </c>
      <c r="E183" s="40"/>
      <c r="F183" s="233" t="s">
        <v>434</v>
      </c>
      <c r="G183" s="40"/>
      <c r="H183" s="40"/>
      <c r="I183" s="234"/>
      <c r="J183" s="40"/>
      <c r="K183" s="40"/>
      <c r="L183" s="44"/>
      <c r="M183" s="235"/>
      <c r="N183" s="236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178</v>
      </c>
      <c r="AU183" s="17" t="s">
        <v>82</v>
      </c>
    </row>
    <row r="184" s="2" customFormat="1" ht="16.5" customHeight="1">
      <c r="A184" s="38"/>
      <c r="B184" s="39"/>
      <c r="C184" s="219" t="s">
        <v>435</v>
      </c>
      <c r="D184" s="219" t="s">
        <v>173</v>
      </c>
      <c r="E184" s="220" t="s">
        <v>436</v>
      </c>
      <c r="F184" s="221" t="s">
        <v>437</v>
      </c>
      <c r="G184" s="222" t="s">
        <v>245</v>
      </c>
      <c r="H184" s="223">
        <v>183.59999999999999</v>
      </c>
      <c r="I184" s="224"/>
      <c r="J184" s="225">
        <f>ROUND(I184*H184,2)</f>
        <v>0</v>
      </c>
      <c r="K184" s="221" t="s">
        <v>274</v>
      </c>
      <c r="L184" s="44"/>
      <c r="M184" s="226" t="s">
        <v>1</v>
      </c>
      <c r="N184" s="227" t="s">
        <v>39</v>
      </c>
      <c r="O184" s="91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0" t="s">
        <v>177</v>
      </c>
      <c r="AT184" s="230" t="s">
        <v>173</v>
      </c>
      <c r="AU184" s="230" t="s">
        <v>82</v>
      </c>
      <c r="AY184" s="17" t="s">
        <v>172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7" t="s">
        <v>82</v>
      </c>
      <c r="BK184" s="231">
        <f>ROUND(I184*H184,2)</f>
        <v>0</v>
      </c>
      <c r="BL184" s="17" t="s">
        <v>177</v>
      </c>
      <c r="BM184" s="230" t="s">
        <v>438</v>
      </c>
    </row>
    <row r="185" s="2" customFormat="1" ht="24.15" customHeight="1">
      <c r="A185" s="38"/>
      <c r="B185" s="39"/>
      <c r="C185" s="219" t="s">
        <v>308</v>
      </c>
      <c r="D185" s="219" t="s">
        <v>173</v>
      </c>
      <c r="E185" s="220" t="s">
        <v>439</v>
      </c>
      <c r="F185" s="221" t="s">
        <v>440</v>
      </c>
      <c r="G185" s="222" t="s">
        <v>241</v>
      </c>
      <c r="H185" s="223">
        <v>752</v>
      </c>
      <c r="I185" s="224"/>
      <c r="J185" s="225">
        <f>ROUND(I185*H185,2)</f>
        <v>0</v>
      </c>
      <c r="K185" s="221" t="s">
        <v>232</v>
      </c>
      <c r="L185" s="44"/>
      <c r="M185" s="226" t="s">
        <v>1</v>
      </c>
      <c r="N185" s="227" t="s">
        <v>39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177</v>
      </c>
      <c r="AT185" s="230" t="s">
        <v>173</v>
      </c>
      <c r="AU185" s="230" t="s">
        <v>82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177</v>
      </c>
      <c r="BM185" s="230" t="s">
        <v>441</v>
      </c>
    </row>
    <row r="186" s="2" customFormat="1">
      <c r="A186" s="38"/>
      <c r="B186" s="39"/>
      <c r="C186" s="40"/>
      <c r="D186" s="232" t="s">
        <v>178</v>
      </c>
      <c r="E186" s="40"/>
      <c r="F186" s="233" t="s">
        <v>442</v>
      </c>
      <c r="G186" s="40"/>
      <c r="H186" s="40"/>
      <c r="I186" s="234"/>
      <c r="J186" s="40"/>
      <c r="K186" s="40"/>
      <c r="L186" s="44"/>
      <c r="M186" s="235"/>
      <c r="N186" s="236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178</v>
      </c>
      <c r="AU186" s="17" t="s">
        <v>82</v>
      </c>
    </row>
    <row r="187" s="2" customFormat="1" ht="44.25" customHeight="1">
      <c r="A187" s="38"/>
      <c r="B187" s="39"/>
      <c r="C187" s="219" t="s">
        <v>443</v>
      </c>
      <c r="D187" s="219" t="s">
        <v>173</v>
      </c>
      <c r="E187" s="220" t="s">
        <v>444</v>
      </c>
      <c r="F187" s="221" t="s">
        <v>445</v>
      </c>
      <c r="G187" s="222" t="s">
        <v>261</v>
      </c>
      <c r="H187" s="223">
        <v>326.39999999999998</v>
      </c>
      <c r="I187" s="224"/>
      <c r="J187" s="225">
        <f>ROUND(I187*H187,2)</f>
        <v>0</v>
      </c>
      <c r="K187" s="221" t="s">
        <v>232</v>
      </c>
      <c r="L187" s="44"/>
      <c r="M187" s="226" t="s">
        <v>1</v>
      </c>
      <c r="N187" s="22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177</v>
      </c>
      <c r="AT187" s="230" t="s">
        <v>173</v>
      </c>
      <c r="AU187" s="230" t="s">
        <v>82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177</v>
      </c>
      <c r="BM187" s="230" t="s">
        <v>446</v>
      </c>
    </row>
    <row r="188" s="2" customFormat="1" ht="24.15" customHeight="1">
      <c r="A188" s="38"/>
      <c r="B188" s="39"/>
      <c r="C188" s="219" t="s">
        <v>312</v>
      </c>
      <c r="D188" s="219" t="s">
        <v>173</v>
      </c>
      <c r="E188" s="220" t="s">
        <v>447</v>
      </c>
      <c r="F188" s="221" t="s">
        <v>448</v>
      </c>
      <c r="G188" s="222" t="s">
        <v>416</v>
      </c>
      <c r="H188" s="223">
        <v>5</v>
      </c>
      <c r="I188" s="224"/>
      <c r="J188" s="225">
        <f>ROUND(I188*H188,2)</f>
        <v>0</v>
      </c>
      <c r="K188" s="221" t="s">
        <v>274</v>
      </c>
      <c r="L188" s="44"/>
      <c r="M188" s="226" t="s">
        <v>1</v>
      </c>
      <c r="N188" s="227" t="s">
        <v>39</v>
      </c>
      <c r="O188" s="91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177</v>
      </c>
      <c r="AT188" s="230" t="s">
        <v>173</v>
      </c>
      <c r="AU188" s="230" t="s">
        <v>82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177</v>
      </c>
      <c r="BM188" s="230" t="s">
        <v>449</v>
      </c>
    </row>
    <row r="189" s="2" customFormat="1" ht="24.15" customHeight="1">
      <c r="A189" s="38"/>
      <c r="B189" s="39"/>
      <c r="C189" s="219" t="s">
        <v>450</v>
      </c>
      <c r="D189" s="219" t="s">
        <v>173</v>
      </c>
      <c r="E189" s="220" t="s">
        <v>451</v>
      </c>
      <c r="F189" s="221" t="s">
        <v>452</v>
      </c>
      <c r="G189" s="222" t="s">
        <v>416</v>
      </c>
      <c r="H189" s="223">
        <v>4</v>
      </c>
      <c r="I189" s="224"/>
      <c r="J189" s="225">
        <f>ROUND(I189*H189,2)</f>
        <v>0</v>
      </c>
      <c r="K189" s="221" t="s">
        <v>274</v>
      </c>
      <c r="L189" s="44"/>
      <c r="M189" s="226" t="s">
        <v>1</v>
      </c>
      <c r="N189" s="227" t="s">
        <v>39</v>
      </c>
      <c r="O189" s="91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177</v>
      </c>
      <c r="AT189" s="230" t="s">
        <v>173</v>
      </c>
      <c r="AU189" s="230" t="s">
        <v>82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177</v>
      </c>
      <c r="BM189" s="230" t="s">
        <v>453</v>
      </c>
    </row>
    <row r="190" s="2" customFormat="1" ht="16.5" customHeight="1">
      <c r="A190" s="38"/>
      <c r="B190" s="39"/>
      <c r="C190" s="219" t="s">
        <v>315</v>
      </c>
      <c r="D190" s="219" t="s">
        <v>173</v>
      </c>
      <c r="E190" s="220" t="s">
        <v>454</v>
      </c>
      <c r="F190" s="221" t="s">
        <v>455</v>
      </c>
      <c r="G190" s="222" t="s">
        <v>416</v>
      </c>
      <c r="H190" s="223">
        <v>5</v>
      </c>
      <c r="I190" s="224"/>
      <c r="J190" s="225">
        <f>ROUND(I190*H190,2)</f>
        <v>0</v>
      </c>
      <c r="K190" s="221" t="s">
        <v>274</v>
      </c>
      <c r="L190" s="44"/>
      <c r="M190" s="226" t="s">
        <v>1</v>
      </c>
      <c r="N190" s="227" t="s">
        <v>39</v>
      </c>
      <c r="O190" s="91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0" t="s">
        <v>177</v>
      </c>
      <c r="AT190" s="230" t="s">
        <v>173</v>
      </c>
      <c r="AU190" s="230" t="s">
        <v>82</v>
      </c>
      <c r="AY190" s="17" t="s">
        <v>172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7" t="s">
        <v>82</v>
      </c>
      <c r="BK190" s="231">
        <f>ROUND(I190*H190,2)</f>
        <v>0</v>
      </c>
      <c r="BL190" s="17" t="s">
        <v>177</v>
      </c>
      <c r="BM190" s="230" t="s">
        <v>456</v>
      </c>
    </row>
    <row r="191" s="2" customFormat="1" ht="21.75" customHeight="1">
      <c r="A191" s="38"/>
      <c r="B191" s="39"/>
      <c r="C191" s="219" t="s">
        <v>457</v>
      </c>
      <c r="D191" s="219" t="s">
        <v>173</v>
      </c>
      <c r="E191" s="220" t="s">
        <v>458</v>
      </c>
      <c r="F191" s="221" t="s">
        <v>459</v>
      </c>
      <c r="G191" s="222" t="s">
        <v>416</v>
      </c>
      <c r="H191" s="223">
        <v>5</v>
      </c>
      <c r="I191" s="224"/>
      <c r="J191" s="225">
        <f>ROUND(I191*H191,2)</f>
        <v>0</v>
      </c>
      <c r="K191" s="221" t="s">
        <v>274</v>
      </c>
      <c r="L191" s="44"/>
      <c r="M191" s="226" t="s">
        <v>1</v>
      </c>
      <c r="N191" s="227" t="s">
        <v>39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177</v>
      </c>
      <c r="AT191" s="230" t="s">
        <v>173</v>
      </c>
      <c r="AU191" s="230" t="s">
        <v>82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177</v>
      </c>
      <c r="BM191" s="230" t="s">
        <v>460</v>
      </c>
    </row>
    <row r="192" s="2" customFormat="1" ht="16.5" customHeight="1">
      <c r="A192" s="38"/>
      <c r="B192" s="39"/>
      <c r="C192" s="219" t="s">
        <v>318</v>
      </c>
      <c r="D192" s="219" t="s">
        <v>173</v>
      </c>
      <c r="E192" s="220" t="s">
        <v>461</v>
      </c>
      <c r="F192" s="221" t="s">
        <v>462</v>
      </c>
      <c r="G192" s="222" t="s">
        <v>416</v>
      </c>
      <c r="H192" s="223">
        <v>5</v>
      </c>
      <c r="I192" s="224"/>
      <c r="J192" s="225">
        <f>ROUND(I192*H192,2)</f>
        <v>0</v>
      </c>
      <c r="K192" s="221" t="s">
        <v>274</v>
      </c>
      <c r="L192" s="44"/>
      <c r="M192" s="226" t="s">
        <v>1</v>
      </c>
      <c r="N192" s="227" t="s">
        <v>39</v>
      </c>
      <c r="O192" s="91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177</v>
      </c>
      <c r="AT192" s="230" t="s">
        <v>173</v>
      </c>
      <c r="AU192" s="230" t="s">
        <v>82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177</v>
      </c>
      <c r="BM192" s="230" t="s">
        <v>463</v>
      </c>
    </row>
    <row r="193" s="2" customFormat="1" ht="16.5" customHeight="1">
      <c r="A193" s="38"/>
      <c r="B193" s="39"/>
      <c r="C193" s="219" t="s">
        <v>464</v>
      </c>
      <c r="D193" s="219" t="s">
        <v>173</v>
      </c>
      <c r="E193" s="220" t="s">
        <v>465</v>
      </c>
      <c r="F193" s="221" t="s">
        <v>466</v>
      </c>
      <c r="G193" s="222" t="s">
        <v>416</v>
      </c>
      <c r="H193" s="223">
        <v>5</v>
      </c>
      <c r="I193" s="224"/>
      <c r="J193" s="225">
        <f>ROUND(I193*H193,2)</f>
        <v>0</v>
      </c>
      <c r="K193" s="221" t="s">
        <v>274</v>
      </c>
      <c r="L193" s="44"/>
      <c r="M193" s="226" t="s">
        <v>1</v>
      </c>
      <c r="N193" s="227" t="s">
        <v>39</v>
      </c>
      <c r="O193" s="91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0" t="s">
        <v>177</v>
      </c>
      <c r="AT193" s="230" t="s">
        <v>173</v>
      </c>
      <c r="AU193" s="230" t="s">
        <v>82</v>
      </c>
      <c r="AY193" s="17" t="s">
        <v>172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7" t="s">
        <v>82</v>
      </c>
      <c r="BK193" s="231">
        <f>ROUND(I193*H193,2)</f>
        <v>0</v>
      </c>
      <c r="BL193" s="17" t="s">
        <v>177</v>
      </c>
      <c r="BM193" s="230" t="s">
        <v>467</v>
      </c>
    </row>
    <row r="194" s="2" customFormat="1" ht="16.5" customHeight="1">
      <c r="A194" s="38"/>
      <c r="B194" s="39"/>
      <c r="C194" s="219" t="s">
        <v>322</v>
      </c>
      <c r="D194" s="219" t="s">
        <v>173</v>
      </c>
      <c r="E194" s="220" t="s">
        <v>468</v>
      </c>
      <c r="F194" s="221" t="s">
        <v>469</v>
      </c>
      <c r="G194" s="222" t="s">
        <v>416</v>
      </c>
      <c r="H194" s="223">
        <v>28</v>
      </c>
      <c r="I194" s="224"/>
      <c r="J194" s="225">
        <f>ROUND(I194*H194,2)</f>
        <v>0</v>
      </c>
      <c r="K194" s="221" t="s">
        <v>274</v>
      </c>
      <c r="L194" s="44"/>
      <c r="M194" s="237" t="s">
        <v>1</v>
      </c>
      <c r="N194" s="238" t="s">
        <v>39</v>
      </c>
      <c r="O194" s="239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177</v>
      </c>
      <c r="AT194" s="230" t="s">
        <v>173</v>
      </c>
      <c r="AU194" s="230" t="s">
        <v>82</v>
      </c>
      <c r="AY194" s="17" t="s">
        <v>172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82</v>
      </c>
      <c r="BK194" s="231">
        <f>ROUND(I194*H194,2)</f>
        <v>0</v>
      </c>
      <c r="BL194" s="17" t="s">
        <v>177</v>
      </c>
      <c r="BM194" s="230" t="s">
        <v>470</v>
      </c>
    </row>
    <row r="195" s="2" customFormat="1" ht="6.96" customHeight="1">
      <c r="A195" s="38"/>
      <c r="B195" s="66"/>
      <c r="C195" s="67"/>
      <c r="D195" s="67"/>
      <c r="E195" s="67"/>
      <c r="F195" s="67"/>
      <c r="G195" s="67"/>
      <c r="H195" s="67"/>
      <c r="I195" s="67"/>
      <c r="J195" s="67"/>
      <c r="K195" s="67"/>
      <c r="L195" s="44"/>
      <c r="M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</sheetData>
  <sheetProtection sheet="1" autoFilter="0" formatColumns="0" formatRows="0" objects="1" scenarios="1" spinCount="100000" saltValue="JEB8GCcwM6fzrSfZ5NSKW0Rtb4Hjph5ZeMQ98A1rYYr+ORnlJsa7mjB5X1Lzel+2KpxqhPzflQszjC6oC12Q2g==" hashValue="Q9QP5lOU3mwc/Jzaq8mqskrbQCyIFS1m5R65Cbxn2gi0+gq3EYEVuGAqgkDnYlFHeNe8nOpl8zOPesPwwec3fA==" algorithmName="SHA-512" password="CC35"/>
  <autoFilter ref="C119:K194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471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ROUND(J125,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ROUND((SUM(BE125:BE346)),  2)</f>
        <v>0</v>
      </c>
      <c r="G33" s="38"/>
      <c r="H33" s="38"/>
      <c r="I33" s="164">
        <v>0.20999999999999999</v>
      </c>
      <c r="J33" s="163">
        <f>ROUND(((SUM(BE125:BE346))*I33),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ROUND((SUM(BF125:BF346)),  2)</f>
        <v>0</v>
      </c>
      <c r="G34" s="38"/>
      <c r="H34" s="38"/>
      <c r="I34" s="164">
        <v>0.12</v>
      </c>
      <c r="J34" s="163">
        <f>ROUND(((SUM(BF125:BF346))*I34),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ROUND((SUM(BG125:BG346)),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ROUND((SUM(BH125:BH346)),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ROUND((SUM(BI125:BI346)),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199 - Parkovací dům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J125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J126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356</v>
      </c>
      <c r="E98" s="191"/>
      <c r="F98" s="191"/>
      <c r="G98" s="191"/>
      <c r="H98" s="191"/>
      <c r="I98" s="191"/>
      <c r="J98" s="192">
        <f>J198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472</v>
      </c>
      <c r="E99" s="191"/>
      <c r="F99" s="191"/>
      <c r="G99" s="191"/>
      <c r="H99" s="191"/>
      <c r="I99" s="191"/>
      <c r="J99" s="192">
        <f>J232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8"/>
      <c r="C100" s="189"/>
      <c r="D100" s="190" t="s">
        <v>473</v>
      </c>
      <c r="E100" s="191"/>
      <c r="F100" s="191"/>
      <c r="G100" s="191"/>
      <c r="H100" s="191"/>
      <c r="I100" s="191"/>
      <c r="J100" s="192">
        <f>J248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88"/>
      <c r="C101" s="189"/>
      <c r="D101" s="190" t="s">
        <v>236</v>
      </c>
      <c r="E101" s="191"/>
      <c r="F101" s="191"/>
      <c r="G101" s="191"/>
      <c r="H101" s="191"/>
      <c r="I101" s="191"/>
      <c r="J101" s="192">
        <f>J272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8"/>
      <c r="C102" s="189"/>
      <c r="D102" s="190" t="s">
        <v>474</v>
      </c>
      <c r="E102" s="191"/>
      <c r="F102" s="191"/>
      <c r="G102" s="191"/>
      <c r="H102" s="191"/>
      <c r="I102" s="191"/>
      <c r="J102" s="192">
        <f>J296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88"/>
      <c r="C103" s="189"/>
      <c r="D103" s="190" t="s">
        <v>475</v>
      </c>
      <c r="E103" s="191"/>
      <c r="F103" s="191"/>
      <c r="G103" s="191"/>
      <c r="H103" s="191"/>
      <c r="I103" s="191"/>
      <c r="J103" s="192">
        <f>J299</f>
        <v>0</v>
      </c>
      <c r="K103" s="189"/>
      <c r="L103" s="19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9" customFormat="1" ht="24.96" customHeight="1">
      <c r="A104" s="9"/>
      <c r="B104" s="188"/>
      <c r="C104" s="189"/>
      <c r="D104" s="190" t="s">
        <v>476</v>
      </c>
      <c r="E104" s="191"/>
      <c r="F104" s="191"/>
      <c r="G104" s="191"/>
      <c r="H104" s="191"/>
      <c r="I104" s="191"/>
      <c r="J104" s="192">
        <f>J304</f>
        <v>0</v>
      </c>
      <c r="K104" s="189"/>
      <c r="L104" s="19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9" customFormat="1" ht="24.96" customHeight="1">
      <c r="A105" s="9"/>
      <c r="B105" s="188"/>
      <c r="C105" s="189"/>
      <c r="D105" s="190" t="s">
        <v>237</v>
      </c>
      <c r="E105" s="191"/>
      <c r="F105" s="191"/>
      <c r="G105" s="191"/>
      <c r="H105" s="191"/>
      <c r="I105" s="191"/>
      <c r="J105" s="192">
        <f>J308</f>
        <v>0</v>
      </c>
      <c r="K105" s="189"/>
      <c r="L105" s="19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2" customFormat="1" ht="21.84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hidden="1" s="2" customFormat="1" ht="6.96" customHeight="1">
      <c r="A107" s="38"/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hidden="1"/>
    <row r="109" hidden="1"/>
    <row r="110" hidden="1"/>
    <row r="111" s="2" customFormat="1" ht="6.96" customHeight="1">
      <c r="A111" s="38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159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183" t="str">
        <f>E7</f>
        <v>Parkovací dům Nový Lískovec</v>
      </c>
      <c r="F115" s="32"/>
      <c r="G115" s="32"/>
      <c r="H115" s="32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151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E9</f>
        <v>SO 199 - Parkovací dům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F12</f>
        <v xml:space="preserve"> </v>
      </c>
      <c r="G119" s="40"/>
      <c r="H119" s="40"/>
      <c r="I119" s="32" t="s">
        <v>22</v>
      </c>
      <c r="J119" s="79" t="str">
        <f>IF(J12="","",J12)</f>
        <v>3. 11. 2025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40"/>
      <c r="E121" s="40"/>
      <c r="F121" s="27" t="str">
        <f>E15</f>
        <v xml:space="preserve"> </v>
      </c>
      <c r="G121" s="40"/>
      <c r="H121" s="40"/>
      <c r="I121" s="32" t="s">
        <v>29</v>
      </c>
      <c r="J121" s="36" t="str">
        <f>E21</f>
        <v xml:space="preserve"> 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27</v>
      </c>
      <c r="D122" s="40"/>
      <c r="E122" s="40"/>
      <c r="F122" s="27" t="str">
        <f>IF(E18="","",E18)</f>
        <v>Vyplň údaj</v>
      </c>
      <c r="G122" s="40"/>
      <c r="H122" s="40"/>
      <c r="I122" s="32" t="s">
        <v>30</v>
      </c>
      <c r="J122" s="36" t="str">
        <f>E24</f>
        <v xml:space="preserve"> 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0" customFormat="1" ht="29.28" customHeight="1">
      <c r="A124" s="194"/>
      <c r="B124" s="195"/>
      <c r="C124" s="196" t="s">
        <v>160</v>
      </c>
      <c r="D124" s="197" t="s">
        <v>59</v>
      </c>
      <c r="E124" s="197" t="s">
        <v>55</v>
      </c>
      <c r="F124" s="197" t="s">
        <v>56</v>
      </c>
      <c r="G124" s="197" t="s">
        <v>161</v>
      </c>
      <c r="H124" s="197" t="s">
        <v>162</v>
      </c>
      <c r="I124" s="197" t="s">
        <v>163</v>
      </c>
      <c r="J124" s="197" t="s">
        <v>155</v>
      </c>
      <c r="K124" s="198" t="s">
        <v>164</v>
      </c>
      <c r="L124" s="199"/>
      <c r="M124" s="100" t="s">
        <v>1</v>
      </c>
      <c r="N124" s="101" t="s">
        <v>38</v>
      </c>
      <c r="O124" s="101" t="s">
        <v>165</v>
      </c>
      <c r="P124" s="101" t="s">
        <v>166</v>
      </c>
      <c r="Q124" s="101" t="s">
        <v>167</v>
      </c>
      <c r="R124" s="101" t="s">
        <v>168</v>
      </c>
      <c r="S124" s="101" t="s">
        <v>169</v>
      </c>
      <c r="T124" s="102" t="s">
        <v>170</v>
      </c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</row>
    <row r="125" s="2" customFormat="1" ht="22.8" customHeight="1">
      <c r="A125" s="38"/>
      <c r="B125" s="39"/>
      <c r="C125" s="107" t="s">
        <v>171</v>
      </c>
      <c r="D125" s="40"/>
      <c r="E125" s="40"/>
      <c r="F125" s="40"/>
      <c r="G125" s="40"/>
      <c r="H125" s="40"/>
      <c r="I125" s="40"/>
      <c r="J125" s="200">
        <f>BK125</f>
        <v>0</v>
      </c>
      <c r="K125" s="40"/>
      <c r="L125" s="44"/>
      <c r="M125" s="103"/>
      <c r="N125" s="201"/>
      <c r="O125" s="104"/>
      <c r="P125" s="202">
        <f>P126+P198+P232+P248+P272+P296+P299+P304+P308</f>
        <v>0</v>
      </c>
      <c r="Q125" s="104"/>
      <c r="R125" s="202">
        <f>R126+R198+R232+R248+R272+R296+R299+R304+R308</f>
        <v>0</v>
      </c>
      <c r="S125" s="104"/>
      <c r="T125" s="203">
        <f>T126+T198+T232+T248+T272+T296+T299+T304+T308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73</v>
      </c>
      <c r="AU125" s="17" t="s">
        <v>157</v>
      </c>
      <c r="BK125" s="204">
        <f>BK126+BK198+BK232+BK248+BK272+BK296+BK299+BK304+BK308</f>
        <v>0</v>
      </c>
    </row>
    <row r="126" s="11" customFormat="1" ht="25.92" customHeight="1">
      <c r="A126" s="11"/>
      <c r="B126" s="205"/>
      <c r="C126" s="206"/>
      <c r="D126" s="207" t="s">
        <v>73</v>
      </c>
      <c r="E126" s="208" t="s">
        <v>82</v>
      </c>
      <c r="F126" s="208" t="s">
        <v>238</v>
      </c>
      <c r="G126" s="206"/>
      <c r="H126" s="206"/>
      <c r="I126" s="209"/>
      <c r="J126" s="210">
        <f>BK126</f>
        <v>0</v>
      </c>
      <c r="K126" s="206"/>
      <c r="L126" s="211"/>
      <c r="M126" s="212"/>
      <c r="N126" s="213"/>
      <c r="O126" s="213"/>
      <c r="P126" s="214">
        <f>SUM(P127:P197)</f>
        <v>0</v>
      </c>
      <c r="Q126" s="213"/>
      <c r="R126" s="214">
        <f>SUM(R127:R197)</f>
        <v>0</v>
      </c>
      <c r="S126" s="213"/>
      <c r="T126" s="215">
        <f>SUM(T127:T197)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16" t="s">
        <v>82</v>
      </c>
      <c r="AT126" s="217" t="s">
        <v>73</v>
      </c>
      <c r="AU126" s="217" t="s">
        <v>74</v>
      </c>
      <c r="AY126" s="216" t="s">
        <v>172</v>
      </c>
      <c r="BK126" s="218">
        <f>SUM(BK127:BK197)</f>
        <v>0</v>
      </c>
    </row>
    <row r="127" s="2" customFormat="1" ht="33" customHeight="1">
      <c r="A127" s="38"/>
      <c r="B127" s="39"/>
      <c r="C127" s="219" t="s">
        <v>82</v>
      </c>
      <c r="D127" s="219" t="s">
        <v>173</v>
      </c>
      <c r="E127" s="220" t="s">
        <v>477</v>
      </c>
      <c r="F127" s="221" t="s">
        <v>478</v>
      </c>
      <c r="G127" s="222" t="s">
        <v>251</v>
      </c>
      <c r="H127" s="223">
        <v>420.548</v>
      </c>
      <c r="I127" s="224"/>
      <c r="J127" s="225">
        <f>ROUND(I127*H127,2)</f>
        <v>0</v>
      </c>
      <c r="K127" s="221" t="s">
        <v>232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84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479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37.8" customHeight="1">
      <c r="A129" s="38"/>
      <c r="B129" s="39"/>
      <c r="C129" s="219" t="s">
        <v>84</v>
      </c>
      <c r="D129" s="219" t="s">
        <v>173</v>
      </c>
      <c r="E129" s="220" t="s">
        <v>480</v>
      </c>
      <c r="F129" s="221" t="s">
        <v>481</v>
      </c>
      <c r="G129" s="222" t="s">
        <v>251</v>
      </c>
      <c r="H129" s="223">
        <v>804.60000000000002</v>
      </c>
      <c r="I129" s="224"/>
      <c r="J129" s="225">
        <f>ROUND(I129*H129,2)</f>
        <v>0</v>
      </c>
      <c r="K129" s="221" t="s">
        <v>232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177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482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24.15" customHeight="1">
      <c r="A131" s="38"/>
      <c r="B131" s="39"/>
      <c r="C131" s="219" t="s">
        <v>183</v>
      </c>
      <c r="D131" s="219" t="s">
        <v>173</v>
      </c>
      <c r="E131" s="220" t="s">
        <v>483</v>
      </c>
      <c r="F131" s="221" t="s">
        <v>484</v>
      </c>
      <c r="G131" s="222" t="s">
        <v>241</v>
      </c>
      <c r="H131" s="223">
        <v>2682</v>
      </c>
      <c r="I131" s="224"/>
      <c r="J131" s="225">
        <f>ROUND(I131*H131,2)</f>
        <v>0</v>
      </c>
      <c r="K131" s="221" t="s">
        <v>232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186</v>
      </c>
    </row>
    <row r="132" s="2" customFormat="1">
      <c r="A132" s="38"/>
      <c r="B132" s="39"/>
      <c r="C132" s="40"/>
      <c r="D132" s="232" t="s">
        <v>178</v>
      </c>
      <c r="E132" s="40"/>
      <c r="F132" s="233" t="s">
        <v>485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178</v>
      </c>
      <c r="AU132" s="17" t="s">
        <v>82</v>
      </c>
    </row>
    <row r="133" s="2" customFormat="1" ht="24.15" customHeight="1">
      <c r="A133" s="38"/>
      <c r="B133" s="39"/>
      <c r="C133" s="219" t="s">
        <v>177</v>
      </c>
      <c r="D133" s="219" t="s">
        <v>173</v>
      </c>
      <c r="E133" s="220" t="s">
        <v>239</v>
      </c>
      <c r="F133" s="221" t="s">
        <v>240</v>
      </c>
      <c r="G133" s="222" t="s">
        <v>241</v>
      </c>
      <c r="H133" s="223">
        <v>2165.3499999999999</v>
      </c>
      <c r="I133" s="224"/>
      <c r="J133" s="225">
        <f>ROUND(I133*H133,2)</f>
        <v>0</v>
      </c>
      <c r="K133" s="221" t="s">
        <v>232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190</v>
      </c>
    </row>
    <row r="134" s="2" customFormat="1" ht="16.5" customHeight="1">
      <c r="A134" s="38"/>
      <c r="B134" s="39"/>
      <c r="C134" s="219" t="s">
        <v>192</v>
      </c>
      <c r="D134" s="219" t="s">
        <v>173</v>
      </c>
      <c r="E134" s="220" t="s">
        <v>256</v>
      </c>
      <c r="F134" s="221" t="s">
        <v>257</v>
      </c>
      <c r="G134" s="222" t="s">
        <v>251</v>
      </c>
      <c r="H134" s="223">
        <v>12052.064</v>
      </c>
      <c r="I134" s="224"/>
      <c r="J134" s="225">
        <f>ROUND(I134*H134,2)</f>
        <v>0</v>
      </c>
      <c r="K134" s="221" t="s">
        <v>301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177</v>
      </c>
      <c r="AT134" s="230" t="s">
        <v>173</v>
      </c>
      <c r="AU134" s="230" t="s">
        <v>82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177</v>
      </c>
      <c r="BM134" s="230" t="s">
        <v>195</v>
      </c>
    </row>
    <row r="135" s="2" customFormat="1" ht="33" customHeight="1">
      <c r="A135" s="38"/>
      <c r="B135" s="39"/>
      <c r="C135" s="219" t="s">
        <v>186</v>
      </c>
      <c r="D135" s="219" t="s">
        <v>173</v>
      </c>
      <c r="E135" s="220" t="s">
        <v>259</v>
      </c>
      <c r="F135" s="221" t="s">
        <v>260</v>
      </c>
      <c r="G135" s="222" t="s">
        <v>261</v>
      </c>
      <c r="H135" s="223">
        <v>22089.772000000001</v>
      </c>
      <c r="I135" s="224"/>
      <c r="J135" s="225">
        <f>ROUND(I135*H135,2)</f>
        <v>0</v>
      </c>
      <c r="K135" s="221" t="s">
        <v>301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8</v>
      </c>
    </row>
    <row r="136" s="2" customFormat="1">
      <c r="A136" s="38"/>
      <c r="B136" s="39"/>
      <c r="C136" s="40"/>
      <c r="D136" s="232" t="s">
        <v>178</v>
      </c>
      <c r="E136" s="40"/>
      <c r="F136" s="233" t="s">
        <v>359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178</v>
      </c>
      <c r="AU136" s="17" t="s">
        <v>82</v>
      </c>
    </row>
    <row r="137" s="2" customFormat="1" ht="21.75" customHeight="1">
      <c r="A137" s="38"/>
      <c r="B137" s="39"/>
      <c r="C137" s="219" t="s">
        <v>200</v>
      </c>
      <c r="D137" s="219" t="s">
        <v>173</v>
      </c>
      <c r="E137" s="220" t="s">
        <v>486</v>
      </c>
      <c r="F137" s="221" t="s">
        <v>487</v>
      </c>
      <c r="G137" s="222" t="s">
        <v>251</v>
      </c>
      <c r="H137" s="223">
        <v>804.60000000000002</v>
      </c>
      <c r="I137" s="224"/>
      <c r="J137" s="225">
        <f>ROUND(I137*H137,2)</f>
        <v>0</v>
      </c>
      <c r="K137" s="221" t="s">
        <v>232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203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488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24.15" customHeight="1">
      <c r="A139" s="38"/>
      <c r="B139" s="39"/>
      <c r="C139" s="219" t="s">
        <v>190</v>
      </c>
      <c r="D139" s="219" t="s">
        <v>173</v>
      </c>
      <c r="E139" s="220" t="s">
        <v>489</v>
      </c>
      <c r="F139" s="221" t="s">
        <v>490</v>
      </c>
      <c r="G139" s="222" t="s">
        <v>241</v>
      </c>
      <c r="H139" s="223">
        <v>2682</v>
      </c>
      <c r="I139" s="224"/>
      <c r="J139" s="225">
        <f>ROUND(I139*H139,2)</f>
        <v>0</v>
      </c>
      <c r="K139" s="221" t="s">
        <v>232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207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491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2" customFormat="1" ht="24.15" customHeight="1">
      <c r="A141" s="38"/>
      <c r="B141" s="39"/>
      <c r="C141" s="219" t="s">
        <v>209</v>
      </c>
      <c r="D141" s="219" t="s">
        <v>173</v>
      </c>
      <c r="E141" s="220" t="s">
        <v>492</v>
      </c>
      <c r="F141" s="221" t="s">
        <v>493</v>
      </c>
      <c r="G141" s="222" t="s">
        <v>251</v>
      </c>
      <c r="H141" s="223">
        <v>10019.459999999999</v>
      </c>
      <c r="I141" s="224"/>
      <c r="J141" s="225">
        <f>ROUND(I141*H141,2)</f>
        <v>0</v>
      </c>
      <c r="K141" s="221" t="s">
        <v>232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212</v>
      </c>
    </row>
    <row r="142" s="2" customFormat="1">
      <c r="A142" s="38"/>
      <c r="B142" s="39"/>
      <c r="C142" s="40"/>
      <c r="D142" s="232" t="s">
        <v>178</v>
      </c>
      <c r="E142" s="40"/>
      <c r="F142" s="233" t="s">
        <v>494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178</v>
      </c>
      <c r="AU142" s="17" t="s">
        <v>82</v>
      </c>
    </row>
    <row r="143" s="2" customFormat="1" ht="37.8" customHeight="1">
      <c r="A143" s="38"/>
      <c r="B143" s="39"/>
      <c r="C143" s="219" t="s">
        <v>195</v>
      </c>
      <c r="D143" s="219" t="s">
        <v>173</v>
      </c>
      <c r="E143" s="220" t="s">
        <v>253</v>
      </c>
      <c r="F143" s="221" t="s">
        <v>254</v>
      </c>
      <c r="G143" s="222" t="s">
        <v>251</v>
      </c>
      <c r="H143" s="223">
        <v>11649.763999999999</v>
      </c>
      <c r="I143" s="224"/>
      <c r="J143" s="225">
        <f>ROUND(I143*H143,2)</f>
        <v>0</v>
      </c>
      <c r="K143" s="221" t="s">
        <v>301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216</v>
      </c>
    </row>
    <row r="144" s="2" customFormat="1">
      <c r="A144" s="38"/>
      <c r="B144" s="39"/>
      <c r="C144" s="40"/>
      <c r="D144" s="232" t="s">
        <v>178</v>
      </c>
      <c r="E144" s="40"/>
      <c r="F144" s="233" t="s">
        <v>495</v>
      </c>
      <c r="G144" s="40"/>
      <c r="H144" s="40"/>
      <c r="I144" s="234"/>
      <c r="J144" s="40"/>
      <c r="K144" s="40"/>
      <c r="L144" s="44"/>
      <c r="M144" s="235"/>
      <c r="N144" s="236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178</v>
      </c>
      <c r="AU144" s="17" t="s">
        <v>82</v>
      </c>
    </row>
    <row r="145" s="2" customFormat="1" ht="37.8" customHeight="1">
      <c r="A145" s="38"/>
      <c r="B145" s="39"/>
      <c r="C145" s="219" t="s">
        <v>218</v>
      </c>
      <c r="D145" s="219" t="s">
        <v>173</v>
      </c>
      <c r="E145" s="220" t="s">
        <v>275</v>
      </c>
      <c r="F145" s="221" t="s">
        <v>276</v>
      </c>
      <c r="G145" s="222" t="s">
        <v>251</v>
      </c>
      <c r="H145" s="223">
        <v>116497.64</v>
      </c>
      <c r="I145" s="224"/>
      <c r="J145" s="225">
        <f>ROUND(I145*H145,2)</f>
        <v>0</v>
      </c>
      <c r="K145" s="221" t="s">
        <v>301</v>
      </c>
      <c r="L145" s="44"/>
      <c r="M145" s="226" t="s">
        <v>1</v>
      </c>
      <c r="N145" s="227" t="s">
        <v>39</v>
      </c>
      <c r="O145" s="91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0" t="s">
        <v>177</v>
      </c>
      <c r="AT145" s="230" t="s">
        <v>173</v>
      </c>
      <c r="AU145" s="230" t="s">
        <v>82</v>
      </c>
      <c r="AY145" s="17" t="s">
        <v>172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7" t="s">
        <v>82</v>
      </c>
      <c r="BK145" s="231">
        <f>ROUND(I145*H145,2)</f>
        <v>0</v>
      </c>
      <c r="BL145" s="17" t="s">
        <v>177</v>
      </c>
      <c r="BM145" s="230" t="s">
        <v>221</v>
      </c>
    </row>
    <row r="146" s="2" customFormat="1">
      <c r="A146" s="38"/>
      <c r="B146" s="39"/>
      <c r="C146" s="40"/>
      <c r="D146" s="232" t="s">
        <v>178</v>
      </c>
      <c r="E146" s="40"/>
      <c r="F146" s="233" t="s">
        <v>496</v>
      </c>
      <c r="G146" s="40"/>
      <c r="H146" s="40"/>
      <c r="I146" s="234"/>
      <c r="J146" s="40"/>
      <c r="K146" s="40"/>
      <c r="L146" s="44"/>
      <c r="M146" s="235"/>
      <c r="N146" s="236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178</v>
      </c>
      <c r="AU146" s="17" t="s">
        <v>82</v>
      </c>
    </row>
    <row r="147" s="2" customFormat="1" ht="24.15" customHeight="1">
      <c r="A147" s="38"/>
      <c r="B147" s="39"/>
      <c r="C147" s="219" t="s">
        <v>8</v>
      </c>
      <c r="D147" s="219" t="s">
        <v>173</v>
      </c>
      <c r="E147" s="220" t="s">
        <v>497</v>
      </c>
      <c r="F147" s="221" t="s">
        <v>498</v>
      </c>
      <c r="G147" s="222" t="s">
        <v>416</v>
      </c>
      <c r="H147" s="223">
        <v>6</v>
      </c>
      <c r="I147" s="224"/>
      <c r="J147" s="225">
        <f>ROUND(I147*H147,2)</f>
        <v>0</v>
      </c>
      <c r="K147" s="221" t="s">
        <v>232</v>
      </c>
      <c r="L147" s="44"/>
      <c r="M147" s="226" t="s">
        <v>1</v>
      </c>
      <c r="N147" s="227" t="s">
        <v>39</v>
      </c>
      <c r="O147" s="91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0" t="s">
        <v>177</v>
      </c>
      <c r="AT147" s="230" t="s">
        <v>173</v>
      </c>
      <c r="AU147" s="230" t="s">
        <v>82</v>
      </c>
      <c r="AY147" s="17" t="s">
        <v>172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7" t="s">
        <v>82</v>
      </c>
      <c r="BK147" s="231">
        <f>ROUND(I147*H147,2)</f>
        <v>0</v>
      </c>
      <c r="BL147" s="17" t="s">
        <v>177</v>
      </c>
      <c r="BM147" s="230" t="s">
        <v>223</v>
      </c>
    </row>
    <row r="148" s="2" customFormat="1" ht="33" customHeight="1">
      <c r="A148" s="38"/>
      <c r="B148" s="39"/>
      <c r="C148" s="219" t="s">
        <v>225</v>
      </c>
      <c r="D148" s="219" t="s">
        <v>173</v>
      </c>
      <c r="E148" s="220" t="s">
        <v>499</v>
      </c>
      <c r="F148" s="221" t="s">
        <v>500</v>
      </c>
      <c r="G148" s="222" t="s">
        <v>416</v>
      </c>
      <c r="H148" s="223">
        <v>6</v>
      </c>
      <c r="I148" s="224"/>
      <c r="J148" s="225">
        <f>ROUND(I148*H148,2)</f>
        <v>0</v>
      </c>
      <c r="K148" s="221" t="s">
        <v>232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177</v>
      </c>
      <c r="AT148" s="230" t="s">
        <v>173</v>
      </c>
      <c r="AU148" s="230" t="s">
        <v>82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228</v>
      </c>
    </row>
    <row r="149" s="2" customFormat="1">
      <c r="A149" s="38"/>
      <c r="B149" s="39"/>
      <c r="C149" s="40"/>
      <c r="D149" s="232" t="s">
        <v>178</v>
      </c>
      <c r="E149" s="40"/>
      <c r="F149" s="233" t="s">
        <v>501</v>
      </c>
      <c r="G149" s="40"/>
      <c r="H149" s="40"/>
      <c r="I149" s="234"/>
      <c r="J149" s="40"/>
      <c r="K149" s="40"/>
      <c r="L149" s="44"/>
      <c r="M149" s="235"/>
      <c r="N149" s="236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178</v>
      </c>
      <c r="AU149" s="17" t="s">
        <v>82</v>
      </c>
    </row>
    <row r="150" s="2" customFormat="1" ht="16.5" customHeight="1">
      <c r="A150" s="38"/>
      <c r="B150" s="39"/>
      <c r="C150" s="219" t="s">
        <v>203</v>
      </c>
      <c r="D150" s="219" t="s">
        <v>173</v>
      </c>
      <c r="E150" s="220" t="s">
        <v>502</v>
      </c>
      <c r="F150" s="221" t="s">
        <v>503</v>
      </c>
      <c r="G150" s="222" t="s">
        <v>416</v>
      </c>
      <c r="H150" s="223">
        <v>6</v>
      </c>
      <c r="I150" s="224"/>
      <c r="J150" s="225">
        <f>ROUND(I150*H150,2)</f>
        <v>0</v>
      </c>
      <c r="K150" s="221" t="s">
        <v>232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233</v>
      </c>
    </row>
    <row r="151" s="2" customFormat="1" ht="21.75" customHeight="1">
      <c r="A151" s="38"/>
      <c r="B151" s="39"/>
      <c r="C151" s="219" t="s">
        <v>285</v>
      </c>
      <c r="D151" s="219" t="s">
        <v>173</v>
      </c>
      <c r="E151" s="220" t="s">
        <v>504</v>
      </c>
      <c r="F151" s="221" t="s">
        <v>505</v>
      </c>
      <c r="G151" s="222" t="s">
        <v>416</v>
      </c>
      <c r="H151" s="223">
        <v>6</v>
      </c>
      <c r="I151" s="224"/>
      <c r="J151" s="225">
        <f>ROUND(I151*H151,2)</f>
        <v>0</v>
      </c>
      <c r="K151" s="221" t="s">
        <v>232</v>
      </c>
      <c r="L151" s="44"/>
      <c r="M151" s="226" t="s">
        <v>1</v>
      </c>
      <c r="N151" s="227" t="s">
        <v>39</v>
      </c>
      <c r="O151" s="91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177</v>
      </c>
      <c r="AT151" s="230" t="s">
        <v>173</v>
      </c>
      <c r="AU151" s="230" t="s">
        <v>82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177</v>
      </c>
      <c r="BM151" s="230" t="s">
        <v>288</v>
      </c>
    </row>
    <row r="152" s="2" customFormat="1" ht="24.15" customHeight="1">
      <c r="A152" s="38"/>
      <c r="B152" s="39"/>
      <c r="C152" s="219" t="s">
        <v>207</v>
      </c>
      <c r="D152" s="219" t="s">
        <v>173</v>
      </c>
      <c r="E152" s="220" t="s">
        <v>506</v>
      </c>
      <c r="F152" s="221" t="s">
        <v>507</v>
      </c>
      <c r="G152" s="222" t="s">
        <v>416</v>
      </c>
      <c r="H152" s="223">
        <v>6</v>
      </c>
      <c r="I152" s="224"/>
      <c r="J152" s="225">
        <f>ROUND(I152*H152,2)</f>
        <v>0</v>
      </c>
      <c r="K152" s="221" t="s">
        <v>232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177</v>
      </c>
      <c r="AT152" s="230" t="s">
        <v>173</v>
      </c>
      <c r="AU152" s="230" t="s">
        <v>82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177</v>
      </c>
      <c r="BM152" s="230" t="s">
        <v>292</v>
      </c>
    </row>
    <row r="153" s="2" customFormat="1" ht="21.75" customHeight="1">
      <c r="A153" s="38"/>
      <c r="B153" s="39"/>
      <c r="C153" s="219" t="s">
        <v>294</v>
      </c>
      <c r="D153" s="219" t="s">
        <v>173</v>
      </c>
      <c r="E153" s="220" t="s">
        <v>508</v>
      </c>
      <c r="F153" s="221" t="s">
        <v>509</v>
      </c>
      <c r="G153" s="222" t="s">
        <v>416</v>
      </c>
      <c r="H153" s="223">
        <v>6</v>
      </c>
      <c r="I153" s="224"/>
      <c r="J153" s="225">
        <f>ROUND(I153*H153,2)</f>
        <v>0</v>
      </c>
      <c r="K153" s="221" t="s">
        <v>232</v>
      </c>
      <c r="L153" s="44"/>
      <c r="M153" s="226" t="s">
        <v>1</v>
      </c>
      <c r="N153" s="227" t="s">
        <v>39</v>
      </c>
      <c r="O153" s="91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177</v>
      </c>
      <c r="AT153" s="230" t="s">
        <v>173</v>
      </c>
      <c r="AU153" s="230" t="s">
        <v>82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177</v>
      </c>
      <c r="BM153" s="230" t="s">
        <v>297</v>
      </c>
    </row>
    <row r="154" s="2" customFormat="1" ht="24.15" customHeight="1">
      <c r="A154" s="38"/>
      <c r="B154" s="39"/>
      <c r="C154" s="219" t="s">
        <v>212</v>
      </c>
      <c r="D154" s="219" t="s">
        <v>173</v>
      </c>
      <c r="E154" s="220" t="s">
        <v>510</v>
      </c>
      <c r="F154" s="221" t="s">
        <v>511</v>
      </c>
      <c r="G154" s="222" t="s">
        <v>241</v>
      </c>
      <c r="H154" s="223">
        <v>678</v>
      </c>
      <c r="I154" s="224"/>
      <c r="J154" s="225">
        <f>ROUND(I154*H154,2)</f>
        <v>0</v>
      </c>
      <c r="K154" s="221" t="s">
        <v>232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177</v>
      </c>
      <c r="AT154" s="230" t="s">
        <v>173</v>
      </c>
      <c r="AU154" s="230" t="s">
        <v>82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177</v>
      </c>
      <c r="BM154" s="230" t="s">
        <v>302</v>
      </c>
    </row>
    <row r="155" s="2" customFormat="1">
      <c r="A155" s="38"/>
      <c r="B155" s="39"/>
      <c r="C155" s="40"/>
      <c r="D155" s="232" t="s">
        <v>178</v>
      </c>
      <c r="E155" s="40"/>
      <c r="F155" s="233" t="s">
        <v>512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178</v>
      </c>
      <c r="AU155" s="17" t="s">
        <v>82</v>
      </c>
    </row>
    <row r="156" s="2" customFormat="1" ht="24.15" customHeight="1">
      <c r="A156" s="38"/>
      <c r="B156" s="39"/>
      <c r="C156" s="219" t="s">
        <v>305</v>
      </c>
      <c r="D156" s="219" t="s">
        <v>173</v>
      </c>
      <c r="E156" s="220" t="s">
        <v>513</v>
      </c>
      <c r="F156" s="221" t="s">
        <v>514</v>
      </c>
      <c r="G156" s="222" t="s">
        <v>241</v>
      </c>
      <c r="H156" s="223">
        <v>186</v>
      </c>
      <c r="I156" s="224"/>
      <c r="J156" s="225">
        <f>ROUND(I156*H156,2)</f>
        <v>0</v>
      </c>
      <c r="K156" s="221" t="s">
        <v>1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177</v>
      </c>
      <c r="AT156" s="230" t="s">
        <v>173</v>
      </c>
      <c r="AU156" s="230" t="s">
        <v>82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177</v>
      </c>
      <c r="BM156" s="230" t="s">
        <v>308</v>
      </c>
    </row>
    <row r="157" s="2" customFormat="1">
      <c r="A157" s="38"/>
      <c r="B157" s="39"/>
      <c r="C157" s="40"/>
      <c r="D157" s="232" t="s">
        <v>178</v>
      </c>
      <c r="E157" s="40"/>
      <c r="F157" s="233" t="s">
        <v>515</v>
      </c>
      <c r="G157" s="40"/>
      <c r="H157" s="40"/>
      <c r="I157" s="234"/>
      <c r="J157" s="40"/>
      <c r="K157" s="40"/>
      <c r="L157" s="44"/>
      <c r="M157" s="235"/>
      <c r="N157" s="236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178</v>
      </c>
      <c r="AU157" s="17" t="s">
        <v>82</v>
      </c>
    </row>
    <row r="158" s="2" customFormat="1" ht="16.5" customHeight="1">
      <c r="A158" s="38"/>
      <c r="B158" s="39"/>
      <c r="C158" s="219" t="s">
        <v>216</v>
      </c>
      <c r="D158" s="219" t="s">
        <v>173</v>
      </c>
      <c r="E158" s="220" t="s">
        <v>243</v>
      </c>
      <c r="F158" s="221" t="s">
        <v>244</v>
      </c>
      <c r="G158" s="222" t="s">
        <v>245</v>
      </c>
      <c r="H158" s="223">
        <v>410</v>
      </c>
      <c r="I158" s="224"/>
      <c r="J158" s="225">
        <f>ROUND(I158*H158,2)</f>
        <v>0</v>
      </c>
      <c r="K158" s="221" t="s">
        <v>232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177</v>
      </c>
      <c r="AT158" s="230" t="s">
        <v>173</v>
      </c>
      <c r="AU158" s="230" t="s">
        <v>82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177</v>
      </c>
      <c r="BM158" s="230" t="s">
        <v>312</v>
      </c>
    </row>
    <row r="159" s="2" customFormat="1">
      <c r="A159" s="38"/>
      <c r="B159" s="39"/>
      <c r="C159" s="40"/>
      <c r="D159" s="232" t="s">
        <v>178</v>
      </c>
      <c r="E159" s="40"/>
      <c r="F159" s="233" t="s">
        <v>246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178</v>
      </c>
      <c r="AU159" s="17" t="s">
        <v>82</v>
      </c>
    </row>
    <row r="160" s="2" customFormat="1" ht="24.15" customHeight="1">
      <c r="A160" s="38"/>
      <c r="B160" s="39"/>
      <c r="C160" s="219" t="s">
        <v>7</v>
      </c>
      <c r="D160" s="219" t="s">
        <v>173</v>
      </c>
      <c r="E160" s="220" t="s">
        <v>361</v>
      </c>
      <c r="F160" s="221" t="s">
        <v>362</v>
      </c>
      <c r="G160" s="222" t="s">
        <v>241</v>
      </c>
      <c r="H160" s="223">
        <v>836</v>
      </c>
      <c r="I160" s="224"/>
      <c r="J160" s="225">
        <f>ROUND(I160*H160,2)</f>
        <v>0</v>
      </c>
      <c r="K160" s="221" t="s">
        <v>232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177</v>
      </c>
      <c r="AT160" s="230" t="s">
        <v>173</v>
      </c>
      <c r="AU160" s="230" t="s">
        <v>82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177</v>
      </c>
      <c r="BM160" s="230" t="s">
        <v>315</v>
      </c>
    </row>
    <row r="161" s="2" customFormat="1">
      <c r="A161" s="38"/>
      <c r="B161" s="39"/>
      <c r="C161" s="40"/>
      <c r="D161" s="232" t="s">
        <v>178</v>
      </c>
      <c r="E161" s="40"/>
      <c r="F161" s="233" t="s">
        <v>516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178</v>
      </c>
      <c r="AU161" s="17" t="s">
        <v>82</v>
      </c>
    </row>
    <row r="162" s="2" customFormat="1" ht="24.15" customHeight="1">
      <c r="A162" s="38"/>
      <c r="B162" s="39"/>
      <c r="C162" s="219" t="s">
        <v>221</v>
      </c>
      <c r="D162" s="219" t="s">
        <v>173</v>
      </c>
      <c r="E162" s="220" t="s">
        <v>517</v>
      </c>
      <c r="F162" s="221" t="s">
        <v>518</v>
      </c>
      <c r="G162" s="222" t="s">
        <v>241</v>
      </c>
      <c r="H162" s="223">
        <v>186</v>
      </c>
      <c r="I162" s="224"/>
      <c r="J162" s="225">
        <f>ROUND(I162*H162,2)</f>
        <v>0</v>
      </c>
      <c r="K162" s="221" t="s">
        <v>232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177</v>
      </c>
      <c r="AT162" s="230" t="s">
        <v>173</v>
      </c>
      <c r="AU162" s="230" t="s">
        <v>82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177</v>
      </c>
      <c r="BM162" s="230" t="s">
        <v>318</v>
      </c>
    </row>
    <row r="163" s="2" customFormat="1">
      <c r="A163" s="38"/>
      <c r="B163" s="39"/>
      <c r="C163" s="40"/>
      <c r="D163" s="232" t="s">
        <v>178</v>
      </c>
      <c r="E163" s="40"/>
      <c r="F163" s="233" t="s">
        <v>519</v>
      </c>
      <c r="G163" s="40"/>
      <c r="H163" s="40"/>
      <c r="I163" s="234"/>
      <c r="J163" s="40"/>
      <c r="K163" s="40"/>
      <c r="L163" s="44"/>
      <c r="M163" s="235"/>
      <c r="N163" s="236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178</v>
      </c>
      <c r="AU163" s="17" t="s">
        <v>82</v>
      </c>
    </row>
    <row r="164" s="2" customFormat="1" ht="33" customHeight="1">
      <c r="A164" s="38"/>
      <c r="B164" s="39"/>
      <c r="C164" s="219" t="s">
        <v>319</v>
      </c>
      <c r="D164" s="219" t="s">
        <v>173</v>
      </c>
      <c r="E164" s="220" t="s">
        <v>520</v>
      </c>
      <c r="F164" s="221" t="s">
        <v>521</v>
      </c>
      <c r="G164" s="222" t="s">
        <v>241</v>
      </c>
      <c r="H164" s="223">
        <v>73</v>
      </c>
      <c r="I164" s="224"/>
      <c r="J164" s="225">
        <f>ROUND(I164*H164,2)</f>
        <v>0</v>
      </c>
      <c r="K164" s="221" t="s">
        <v>232</v>
      </c>
      <c r="L164" s="44"/>
      <c r="M164" s="226" t="s">
        <v>1</v>
      </c>
      <c r="N164" s="227" t="s">
        <v>39</v>
      </c>
      <c r="O164" s="91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0" t="s">
        <v>177</v>
      </c>
      <c r="AT164" s="230" t="s">
        <v>173</v>
      </c>
      <c r="AU164" s="230" t="s">
        <v>82</v>
      </c>
      <c r="AY164" s="17" t="s">
        <v>172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7" t="s">
        <v>82</v>
      </c>
      <c r="BK164" s="231">
        <f>ROUND(I164*H164,2)</f>
        <v>0</v>
      </c>
      <c r="BL164" s="17" t="s">
        <v>177</v>
      </c>
      <c r="BM164" s="230" t="s">
        <v>322</v>
      </c>
    </row>
    <row r="165" s="2" customFormat="1">
      <c r="A165" s="38"/>
      <c r="B165" s="39"/>
      <c r="C165" s="40"/>
      <c r="D165" s="232" t="s">
        <v>178</v>
      </c>
      <c r="E165" s="40"/>
      <c r="F165" s="233" t="s">
        <v>522</v>
      </c>
      <c r="G165" s="40"/>
      <c r="H165" s="40"/>
      <c r="I165" s="234"/>
      <c r="J165" s="40"/>
      <c r="K165" s="40"/>
      <c r="L165" s="44"/>
      <c r="M165" s="235"/>
      <c r="N165" s="236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178</v>
      </c>
      <c r="AU165" s="17" t="s">
        <v>82</v>
      </c>
    </row>
    <row r="166" s="2" customFormat="1" ht="24.15" customHeight="1">
      <c r="A166" s="38"/>
      <c r="B166" s="39"/>
      <c r="C166" s="219" t="s">
        <v>223</v>
      </c>
      <c r="D166" s="219" t="s">
        <v>173</v>
      </c>
      <c r="E166" s="220" t="s">
        <v>523</v>
      </c>
      <c r="F166" s="221" t="s">
        <v>524</v>
      </c>
      <c r="G166" s="222" t="s">
        <v>251</v>
      </c>
      <c r="H166" s="223">
        <v>866.56799999999998</v>
      </c>
      <c r="I166" s="224"/>
      <c r="J166" s="225">
        <f>ROUND(I166*H166,2)</f>
        <v>0</v>
      </c>
      <c r="K166" s="221" t="s">
        <v>301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325</v>
      </c>
    </row>
    <row r="167" s="2" customFormat="1">
      <c r="A167" s="38"/>
      <c r="B167" s="39"/>
      <c r="C167" s="40"/>
      <c r="D167" s="232" t="s">
        <v>178</v>
      </c>
      <c r="E167" s="40"/>
      <c r="F167" s="233" t="s">
        <v>525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178</v>
      </c>
      <c r="AU167" s="17" t="s">
        <v>82</v>
      </c>
    </row>
    <row r="168" s="2" customFormat="1" ht="16.5" customHeight="1">
      <c r="A168" s="38"/>
      <c r="B168" s="39"/>
      <c r="C168" s="219" t="s">
        <v>326</v>
      </c>
      <c r="D168" s="219" t="s">
        <v>173</v>
      </c>
      <c r="E168" s="220" t="s">
        <v>526</v>
      </c>
      <c r="F168" s="221" t="s">
        <v>527</v>
      </c>
      <c r="G168" s="222" t="s">
        <v>261</v>
      </c>
      <c r="H168" s="223">
        <v>1906.4500000000001</v>
      </c>
      <c r="I168" s="224"/>
      <c r="J168" s="225">
        <f>ROUND(I168*H168,2)</f>
        <v>0</v>
      </c>
      <c r="K168" s="221" t="s">
        <v>274</v>
      </c>
      <c r="L168" s="44"/>
      <c r="M168" s="226" t="s">
        <v>1</v>
      </c>
      <c r="N168" s="227" t="s">
        <v>39</v>
      </c>
      <c r="O168" s="91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0" t="s">
        <v>177</v>
      </c>
      <c r="AT168" s="230" t="s">
        <v>173</v>
      </c>
      <c r="AU168" s="230" t="s">
        <v>82</v>
      </c>
      <c r="AY168" s="17" t="s">
        <v>172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7" t="s">
        <v>82</v>
      </c>
      <c r="BK168" s="231">
        <f>ROUND(I168*H168,2)</f>
        <v>0</v>
      </c>
      <c r="BL168" s="17" t="s">
        <v>177</v>
      </c>
      <c r="BM168" s="230" t="s">
        <v>329</v>
      </c>
    </row>
    <row r="169" s="2" customFormat="1">
      <c r="A169" s="38"/>
      <c r="B169" s="39"/>
      <c r="C169" s="40"/>
      <c r="D169" s="232" t="s">
        <v>178</v>
      </c>
      <c r="E169" s="40"/>
      <c r="F169" s="233" t="s">
        <v>528</v>
      </c>
      <c r="G169" s="40"/>
      <c r="H169" s="40"/>
      <c r="I169" s="234"/>
      <c r="J169" s="40"/>
      <c r="K169" s="40"/>
      <c r="L169" s="44"/>
      <c r="M169" s="235"/>
      <c r="N169" s="236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178</v>
      </c>
      <c r="AU169" s="17" t="s">
        <v>82</v>
      </c>
    </row>
    <row r="170" s="2" customFormat="1" ht="33" customHeight="1">
      <c r="A170" s="38"/>
      <c r="B170" s="39"/>
      <c r="C170" s="219" t="s">
        <v>228</v>
      </c>
      <c r="D170" s="219" t="s">
        <v>173</v>
      </c>
      <c r="E170" s="220" t="s">
        <v>529</v>
      </c>
      <c r="F170" s="221" t="s">
        <v>530</v>
      </c>
      <c r="G170" s="222" t="s">
        <v>251</v>
      </c>
      <c r="H170" s="223">
        <v>484.5</v>
      </c>
      <c r="I170" s="224"/>
      <c r="J170" s="225">
        <f>ROUND(I170*H170,2)</f>
        <v>0</v>
      </c>
      <c r="K170" s="221" t="s">
        <v>232</v>
      </c>
      <c r="L170" s="44"/>
      <c r="M170" s="226" t="s">
        <v>1</v>
      </c>
      <c r="N170" s="227" t="s">
        <v>39</v>
      </c>
      <c r="O170" s="91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177</v>
      </c>
      <c r="AT170" s="230" t="s">
        <v>173</v>
      </c>
      <c r="AU170" s="230" t="s">
        <v>82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177</v>
      </c>
      <c r="BM170" s="230" t="s">
        <v>333</v>
      </c>
    </row>
    <row r="171" s="2" customFormat="1">
      <c r="A171" s="38"/>
      <c r="B171" s="39"/>
      <c r="C171" s="40"/>
      <c r="D171" s="232" t="s">
        <v>178</v>
      </c>
      <c r="E171" s="40"/>
      <c r="F171" s="233" t="s">
        <v>531</v>
      </c>
      <c r="G171" s="40"/>
      <c r="H171" s="40"/>
      <c r="I171" s="234"/>
      <c r="J171" s="40"/>
      <c r="K171" s="40"/>
      <c r="L171" s="44"/>
      <c r="M171" s="235"/>
      <c r="N171" s="236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178</v>
      </c>
      <c r="AU171" s="17" t="s">
        <v>82</v>
      </c>
    </row>
    <row r="172" s="2" customFormat="1" ht="37.8" customHeight="1">
      <c r="A172" s="38"/>
      <c r="B172" s="39"/>
      <c r="C172" s="219" t="s">
        <v>335</v>
      </c>
      <c r="D172" s="219" t="s">
        <v>173</v>
      </c>
      <c r="E172" s="220" t="s">
        <v>253</v>
      </c>
      <c r="F172" s="221" t="s">
        <v>254</v>
      </c>
      <c r="G172" s="222" t="s">
        <v>251</v>
      </c>
      <c r="H172" s="223">
        <v>484.5</v>
      </c>
      <c r="I172" s="224"/>
      <c r="J172" s="225">
        <f>ROUND(I172*H172,2)</f>
        <v>0</v>
      </c>
      <c r="K172" s="221" t="s">
        <v>301</v>
      </c>
      <c r="L172" s="44"/>
      <c r="M172" s="226" t="s">
        <v>1</v>
      </c>
      <c r="N172" s="227" t="s">
        <v>39</v>
      </c>
      <c r="O172" s="91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0" t="s">
        <v>177</v>
      </c>
      <c r="AT172" s="230" t="s">
        <v>173</v>
      </c>
      <c r="AU172" s="230" t="s">
        <v>82</v>
      </c>
      <c r="AY172" s="17" t="s">
        <v>172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7" t="s">
        <v>82</v>
      </c>
      <c r="BK172" s="231">
        <f>ROUND(I172*H172,2)</f>
        <v>0</v>
      </c>
      <c r="BL172" s="17" t="s">
        <v>177</v>
      </c>
      <c r="BM172" s="230" t="s">
        <v>338</v>
      </c>
    </row>
    <row r="173" s="2" customFormat="1">
      <c r="A173" s="38"/>
      <c r="B173" s="39"/>
      <c r="C173" s="40"/>
      <c r="D173" s="232" t="s">
        <v>178</v>
      </c>
      <c r="E173" s="40"/>
      <c r="F173" s="233" t="s">
        <v>532</v>
      </c>
      <c r="G173" s="40"/>
      <c r="H173" s="40"/>
      <c r="I173" s="234"/>
      <c r="J173" s="40"/>
      <c r="K173" s="40"/>
      <c r="L173" s="44"/>
      <c r="M173" s="235"/>
      <c r="N173" s="236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178</v>
      </c>
      <c r="AU173" s="17" t="s">
        <v>82</v>
      </c>
    </row>
    <row r="174" s="2" customFormat="1" ht="16.5" customHeight="1">
      <c r="A174" s="38"/>
      <c r="B174" s="39"/>
      <c r="C174" s="219" t="s">
        <v>233</v>
      </c>
      <c r="D174" s="219" t="s">
        <v>173</v>
      </c>
      <c r="E174" s="220" t="s">
        <v>256</v>
      </c>
      <c r="F174" s="221" t="s">
        <v>257</v>
      </c>
      <c r="G174" s="222" t="s">
        <v>251</v>
      </c>
      <c r="H174" s="223">
        <v>484.5</v>
      </c>
      <c r="I174" s="224"/>
      <c r="J174" s="225">
        <f>ROUND(I174*H174,2)</f>
        <v>0</v>
      </c>
      <c r="K174" s="221" t="s">
        <v>301</v>
      </c>
      <c r="L174" s="44"/>
      <c r="M174" s="226" t="s">
        <v>1</v>
      </c>
      <c r="N174" s="227" t="s">
        <v>39</v>
      </c>
      <c r="O174" s="91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177</v>
      </c>
      <c r="AT174" s="230" t="s">
        <v>173</v>
      </c>
      <c r="AU174" s="230" t="s">
        <v>82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177</v>
      </c>
      <c r="BM174" s="230" t="s">
        <v>341</v>
      </c>
    </row>
    <row r="175" s="2" customFormat="1">
      <c r="A175" s="38"/>
      <c r="B175" s="39"/>
      <c r="C175" s="40"/>
      <c r="D175" s="232" t="s">
        <v>178</v>
      </c>
      <c r="E175" s="40"/>
      <c r="F175" s="233" t="s">
        <v>533</v>
      </c>
      <c r="G175" s="40"/>
      <c r="H175" s="40"/>
      <c r="I175" s="234"/>
      <c r="J175" s="40"/>
      <c r="K175" s="40"/>
      <c r="L175" s="44"/>
      <c r="M175" s="235"/>
      <c r="N175" s="236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178</v>
      </c>
      <c r="AU175" s="17" t="s">
        <v>82</v>
      </c>
    </row>
    <row r="176" s="2" customFormat="1" ht="33" customHeight="1">
      <c r="A176" s="38"/>
      <c r="B176" s="39"/>
      <c r="C176" s="219" t="s">
        <v>403</v>
      </c>
      <c r="D176" s="219" t="s">
        <v>173</v>
      </c>
      <c r="E176" s="220" t="s">
        <v>259</v>
      </c>
      <c r="F176" s="221" t="s">
        <v>260</v>
      </c>
      <c r="G176" s="222" t="s">
        <v>261</v>
      </c>
      <c r="H176" s="223">
        <v>969</v>
      </c>
      <c r="I176" s="224"/>
      <c r="J176" s="225">
        <f>ROUND(I176*H176,2)</f>
        <v>0</v>
      </c>
      <c r="K176" s="221" t="s">
        <v>301</v>
      </c>
      <c r="L176" s="44"/>
      <c r="M176" s="226" t="s">
        <v>1</v>
      </c>
      <c r="N176" s="227" t="s">
        <v>39</v>
      </c>
      <c r="O176" s="91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177</v>
      </c>
      <c r="AT176" s="230" t="s">
        <v>173</v>
      </c>
      <c r="AU176" s="230" t="s">
        <v>82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177</v>
      </c>
      <c r="BM176" s="230" t="s">
        <v>406</v>
      </c>
    </row>
    <row r="177" s="2" customFormat="1">
      <c r="A177" s="38"/>
      <c r="B177" s="39"/>
      <c r="C177" s="40"/>
      <c r="D177" s="232" t="s">
        <v>178</v>
      </c>
      <c r="E177" s="40"/>
      <c r="F177" s="233" t="s">
        <v>534</v>
      </c>
      <c r="G177" s="40"/>
      <c r="H177" s="40"/>
      <c r="I177" s="234"/>
      <c r="J177" s="40"/>
      <c r="K177" s="40"/>
      <c r="L177" s="44"/>
      <c r="M177" s="235"/>
      <c r="N177" s="236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178</v>
      </c>
      <c r="AU177" s="17" t="s">
        <v>82</v>
      </c>
    </row>
    <row r="178" s="2" customFormat="1" ht="24.15" customHeight="1">
      <c r="A178" s="38"/>
      <c r="B178" s="39"/>
      <c r="C178" s="219" t="s">
        <v>288</v>
      </c>
      <c r="D178" s="219" t="s">
        <v>173</v>
      </c>
      <c r="E178" s="220" t="s">
        <v>523</v>
      </c>
      <c r="F178" s="221" t="s">
        <v>524</v>
      </c>
      <c r="G178" s="222" t="s">
        <v>251</v>
      </c>
      <c r="H178" s="223">
        <v>484.5</v>
      </c>
      <c r="I178" s="224"/>
      <c r="J178" s="225">
        <f>ROUND(I178*H178,2)</f>
        <v>0</v>
      </c>
      <c r="K178" s="221" t="s">
        <v>301</v>
      </c>
      <c r="L178" s="44"/>
      <c r="M178" s="226" t="s">
        <v>1</v>
      </c>
      <c r="N178" s="227" t="s">
        <v>39</v>
      </c>
      <c r="O178" s="91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177</v>
      </c>
      <c r="AT178" s="230" t="s">
        <v>173</v>
      </c>
      <c r="AU178" s="230" t="s">
        <v>82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177</v>
      </c>
      <c r="BM178" s="230" t="s">
        <v>409</v>
      </c>
    </row>
    <row r="179" s="2" customFormat="1">
      <c r="A179" s="38"/>
      <c r="B179" s="39"/>
      <c r="C179" s="40"/>
      <c r="D179" s="232" t="s">
        <v>178</v>
      </c>
      <c r="E179" s="40"/>
      <c r="F179" s="233" t="s">
        <v>531</v>
      </c>
      <c r="G179" s="40"/>
      <c r="H179" s="40"/>
      <c r="I179" s="234"/>
      <c r="J179" s="40"/>
      <c r="K179" s="40"/>
      <c r="L179" s="44"/>
      <c r="M179" s="235"/>
      <c r="N179" s="236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178</v>
      </c>
      <c r="AU179" s="17" t="s">
        <v>82</v>
      </c>
    </row>
    <row r="180" s="2" customFormat="1" ht="16.5" customHeight="1">
      <c r="A180" s="38"/>
      <c r="B180" s="39"/>
      <c r="C180" s="219" t="s">
        <v>410</v>
      </c>
      <c r="D180" s="219" t="s">
        <v>173</v>
      </c>
      <c r="E180" s="220" t="s">
        <v>535</v>
      </c>
      <c r="F180" s="221" t="s">
        <v>536</v>
      </c>
      <c r="G180" s="222" t="s">
        <v>261</v>
      </c>
      <c r="H180" s="223">
        <v>1065.9000000000001</v>
      </c>
      <c r="I180" s="224"/>
      <c r="J180" s="225">
        <f>ROUND(I180*H180,2)</f>
        <v>0</v>
      </c>
      <c r="K180" s="221" t="s">
        <v>274</v>
      </c>
      <c r="L180" s="44"/>
      <c r="M180" s="226" t="s">
        <v>1</v>
      </c>
      <c r="N180" s="227" t="s">
        <v>39</v>
      </c>
      <c r="O180" s="91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177</v>
      </c>
      <c r="AT180" s="230" t="s">
        <v>173</v>
      </c>
      <c r="AU180" s="230" t="s">
        <v>82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177</v>
      </c>
      <c r="BM180" s="230" t="s">
        <v>413</v>
      </c>
    </row>
    <row r="181" s="2" customFormat="1">
      <c r="A181" s="38"/>
      <c r="B181" s="39"/>
      <c r="C181" s="40"/>
      <c r="D181" s="232" t="s">
        <v>178</v>
      </c>
      <c r="E181" s="40"/>
      <c r="F181" s="233" t="s">
        <v>531</v>
      </c>
      <c r="G181" s="40"/>
      <c r="H181" s="40"/>
      <c r="I181" s="234"/>
      <c r="J181" s="40"/>
      <c r="K181" s="40"/>
      <c r="L181" s="44"/>
      <c r="M181" s="235"/>
      <c r="N181" s="236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178</v>
      </c>
      <c r="AU181" s="17" t="s">
        <v>82</v>
      </c>
    </row>
    <row r="182" s="2" customFormat="1" ht="24.15" customHeight="1">
      <c r="A182" s="38"/>
      <c r="B182" s="39"/>
      <c r="C182" s="219" t="s">
        <v>292</v>
      </c>
      <c r="D182" s="219" t="s">
        <v>173</v>
      </c>
      <c r="E182" s="220" t="s">
        <v>537</v>
      </c>
      <c r="F182" s="221" t="s">
        <v>538</v>
      </c>
      <c r="G182" s="222" t="s">
        <v>261</v>
      </c>
      <c r="H182" s="223">
        <v>17.379999999999999</v>
      </c>
      <c r="I182" s="224"/>
      <c r="J182" s="225">
        <f>ROUND(I182*H182,2)</f>
        <v>0</v>
      </c>
      <c r="K182" s="221" t="s">
        <v>232</v>
      </c>
      <c r="L182" s="44"/>
      <c r="M182" s="226" t="s">
        <v>1</v>
      </c>
      <c r="N182" s="227" t="s">
        <v>39</v>
      </c>
      <c r="O182" s="91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0" t="s">
        <v>177</v>
      </c>
      <c r="AT182" s="230" t="s">
        <v>173</v>
      </c>
      <c r="AU182" s="230" t="s">
        <v>82</v>
      </c>
      <c r="AY182" s="17" t="s">
        <v>172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7" t="s">
        <v>82</v>
      </c>
      <c r="BK182" s="231">
        <f>ROUND(I182*H182,2)</f>
        <v>0</v>
      </c>
      <c r="BL182" s="17" t="s">
        <v>177</v>
      </c>
      <c r="BM182" s="230" t="s">
        <v>417</v>
      </c>
    </row>
    <row r="183" s="2" customFormat="1">
      <c r="A183" s="38"/>
      <c r="B183" s="39"/>
      <c r="C183" s="40"/>
      <c r="D183" s="232" t="s">
        <v>178</v>
      </c>
      <c r="E183" s="40"/>
      <c r="F183" s="233" t="s">
        <v>539</v>
      </c>
      <c r="G183" s="40"/>
      <c r="H183" s="40"/>
      <c r="I183" s="234"/>
      <c r="J183" s="40"/>
      <c r="K183" s="40"/>
      <c r="L183" s="44"/>
      <c r="M183" s="235"/>
      <c r="N183" s="236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178</v>
      </c>
      <c r="AU183" s="17" t="s">
        <v>82</v>
      </c>
    </row>
    <row r="184" s="2" customFormat="1" ht="24.15" customHeight="1">
      <c r="A184" s="38"/>
      <c r="B184" s="39"/>
      <c r="C184" s="219" t="s">
        <v>419</v>
      </c>
      <c r="D184" s="219" t="s">
        <v>173</v>
      </c>
      <c r="E184" s="220" t="s">
        <v>540</v>
      </c>
      <c r="F184" s="221" t="s">
        <v>541</v>
      </c>
      <c r="G184" s="222" t="s">
        <v>261</v>
      </c>
      <c r="H184" s="223">
        <v>17.379999999999999</v>
      </c>
      <c r="I184" s="224"/>
      <c r="J184" s="225">
        <f>ROUND(I184*H184,2)</f>
        <v>0</v>
      </c>
      <c r="K184" s="221" t="s">
        <v>274</v>
      </c>
      <c r="L184" s="44"/>
      <c r="M184" s="226" t="s">
        <v>1</v>
      </c>
      <c r="N184" s="227" t="s">
        <v>39</v>
      </c>
      <c r="O184" s="91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0" t="s">
        <v>177</v>
      </c>
      <c r="AT184" s="230" t="s">
        <v>173</v>
      </c>
      <c r="AU184" s="230" t="s">
        <v>82</v>
      </c>
      <c r="AY184" s="17" t="s">
        <v>172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7" t="s">
        <v>82</v>
      </c>
      <c r="BK184" s="231">
        <f>ROUND(I184*H184,2)</f>
        <v>0</v>
      </c>
      <c r="BL184" s="17" t="s">
        <v>177</v>
      </c>
      <c r="BM184" s="230" t="s">
        <v>422</v>
      </c>
    </row>
    <row r="185" s="2" customFormat="1">
      <c r="A185" s="38"/>
      <c r="B185" s="39"/>
      <c r="C185" s="40"/>
      <c r="D185" s="232" t="s">
        <v>178</v>
      </c>
      <c r="E185" s="40"/>
      <c r="F185" s="233" t="s">
        <v>539</v>
      </c>
      <c r="G185" s="40"/>
      <c r="H185" s="40"/>
      <c r="I185" s="234"/>
      <c r="J185" s="40"/>
      <c r="K185" s="40"/>
      <c r="L185" s="44"/>
      <c r="M185" s="235"/>
      <c r="N185" s="236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178</v>
      </c>
      <c r="AU185" s="17" t="s">
        <v>82</v>
      </c>
    </row>
    <row r="186" s="2" customFormat="1" ht="33" customHeight="1">
      <c r="A186" s="38"/>
      <c r="B186" s="39"/>
      <c r="C186" s="219" t="s">
        <v>297</v>
      </c>
      <c r="D186" s="219" t="s">
        <v>173</v>
      </c>
      <c r="E186" s="220" t="s">
        <v>542</v>
      </c>
      <c r="F186" s="221" t="s">
        <v>543</v>
      </c>
      <c r="G186" s="222" t="s">
        <v>416</v>
      </c>
      <c r="H186" s="223">
        <v>1949</v>
      </c>
      <c r="I186" s="224"/>
      <c r="J186" s="225">
        <f>ROUND(I186*H186,2)</f>
        <v>0</v>
      </c>
      <c r="K186" s="221" t="s">
        <v>232</v>
      </c>
      <c r="L186" s="44"/>
      <c r="M186" s="226" t="s">
        <v>1</v>
      </c>
      <c r="N186" s="227" t="s">
        <v>39</v>
      </c>
      <c r="O186" s="91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0" t="s">
        <v>177</v>
      </c>
      <c r="AT186" s="230" t="s">
        <v>173</v>
      </c>
      <c r="AU186" s="230" t="s">
        <v>82</v>
      </c>
      <c r="AY186" s="17" t="s">
        <v>172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7" t="s">
        <v>82</v>
      </c>
      <c r="BK186" s="231">
        <f>ROUND(I186*H186,2)</f>
        <v>0</v>
      </c>
      <c r="BL186" s="17" t="s">
        <v>177</v>
      </c>
      <c r="BM186" s="230" t="s">
        <v>426</v>
      </c>
    </row>
    <row r="187" s="2" customFormat="1">
      <c r="A187" s="38"/>
      <c r="B187" s="39"/>
      <c r="C187" s="40"/>
      <c r="D187" s="232" t="s">
        <v>178</v>
      </c>
      <c r="E187" s="40"/>
      <c r="F187" s="233" t="s">
        <v>544</v>
      </c>
      <c r="G187" s="40"/>
      <c r="H187" s="40"/>
      <c r="I187" s="234"/>
      <c r="J187" s="40"/>
      <c r="K187" s="40"/>
      <c r="L187" s="44"/>
      <c r="M187" s="235"/>
      <c r="N187" s="236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178</v>
      </c>
      <c r="AU187" s="17" t="s">
        <v>82</v>
      </c>
    </row>
    <row r="188" s="2" customFormat="1" ht="24.15" customHeight="1">
      <c r="A188" s="38"/>
      <c r="B188" s="39"/>
      <c r="C188" s="219" t="s">
        <v>427</v>
      </c>
      <c r="D188" s="219" t="s">
        <v>173</v>
      </c>
      <c r="E188" s="220" t="s">
        <v>545</v>
      </c>
      <c r="F188" s="221" t="s">
        <v>546</v>
      </c>
      <c r="G188" s="222" t="s">
        <v>241</v>
      </c>
      <c r="H188" s="223">
        <v>189</v>
      </c>
      <c r="I188" s="224"/>
      <c r="J188" s="225">
        <f>ROUND(I188*H188,2)</f>
        <v>0</v>
      </c>
      <c r="K188" s="221" t="s">
        <v>232</v>
      </c>
      <c r="L188" s="44"/>
      <c r="M188" s="226" t="s">
        <v>1</v>
      </c>
      <c r="N188" s="227" t="s">
        <v>39</v>
      </c>
      <c r="O188" s="91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177</v>
      </c>
      <c r="AT188" s="230" t="s">
        <v>173</v>
      </c>
      <c r="AU188" s="230" t="s">
        <v>82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177</v>
      </c>
      <c r="BM188" s="230" t="s">
        <v>430</v>
      </c>
    </row>
    <row r="189" s="2" customFormat="1">
      <c r="A189" s="38"/>
      <c r="B189" s="39"/>
      <c r="C189" s="40"/>
      <c r="D189" s="232" t="s">
        <v>178</v>
      </c>
      <c r="E189" s="40"/>
      <c r="F189" s="233" t="s">
        <v>547</v>
      </c>
      <c r="G189" s="40"/>
      <c r="H189" s="40"/>
      <c r="I189" s="234"/>
      <c r="J189" s="40"/>
      <c r="K189" s="40"/>
      <c r="L189" s="44"/>
      <c r="M189" s="235"/>
      <c r="N189" s="236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178</v>
      </c>
      <c r="AU189" s="17" t="s">
        <v>82</v>
      </c>
    </row>
    <row r="190" s="2" customFormat="1" ht="33" customHeight="1">
      <c r="A190" s="38"/>
      <c r="B190" s="39"/>
      <c r="C190" s="219" t="s">
        <v>302</v>
      </c>
      <c r="D190" s="219" t="s">
        <v>173</v>
      </c>
      <c r="E190" s="220" t="s">
        <v>548</v>
      </c>
      <c r="F190" s="221" t="s">
        <v>549</v>
      </c>
      <c r="G190" s="222" t="s">
        <v>241</v>
      </c>
      <c r="H190" s="223">
        <v>189</v>
      </c>
      <c r="I190" s="224"/>
      <c r="J190" s="225">
        <f>ROUND(I190*H190,2)</f>
        <v>0</v>
      </c>
      <c r="K190" s="221" t="s">
        <v>232</v>
      </c>
      <c r="L190" s="44"/>
      <c r="M190" s="226" t="s">
        <v>1</v>
      </c>
      <c r="N190" s="227" t="s">
        <v>39</v>
      </c>
      <c r="O190" s="91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0" t="s">
        <v>177</v>
      </c>
      <c r="AT190" s="230" t="s">
        <v>173</v>
      </c>
      <c r="AU190" s="230" t="s">
        <v>82</v>
      </c>
      <c r="AY190" s="17" t="s">
        <v>172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7" t="s">
        <v>82</v>
      </c>
      <c r="BK190" s="231">
        <f>ROUND(I190*H190,2)</f>
        <v>0</v>
      </c>
      <c r="BL190" s="17" t="s">
        <v>177</v>
      </c>
      <c r="BM190" s="230" t="s">
        <v>433</v>
      </c>
    </row>
    <row r="191" s="2" customFormat="1">
      <c r="A191" s="38"/>
      <c r="B191" s="39"/>
      <c r="C191" s="40"/>
      <c r="D191" s="232" t="s">
        <v>178</v>
      </c>
      <c r="E191" s="40"/>
      <c r="F191" s="233" t="s">
        <v>550</v>
      </c>
      <c r="G191" s="40"/>
      <c r="H191" s="40"/>
      <c r="I191" s="234"/>
      <c r="J191" s="40"/>
      <c r="K191" s="40"/>
      <c r="L191" s="44"/>
      <c r="M191" s="235"/>
      <c r="N191" s="236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178</v>
      </c>
      <c r="AU191" s="17" t="s">
        <v>82</v>
      </c>
    </row>
    <row r="192" s="2" customFormat="1" ht="16.5" customHeight="1">
      <c r="A192" s="38"/>
      <c r="B192" s="39"/>
      <c r="C192" s="219" t="s">
        <v>435</v>
      </c>
      <c r="D192" s="219" t="s">
        <v>173</v>
      </c>
      <c r="E192" s="220" t="s">
        <v>551</v>
      </c>
      <c r="F192" s="221" t="s">
        <v>552</v>
      </c>
      <c r="G192" s="222" t="s">
        <v>251</v>
      </c>
      <c r="H192" s="223">
        <v>28.350000000000001</v>
      </c>
      <c r="I192" s="224"/>
      <c r="J192" s="225">
        <f>ROUND(I192*H192,2)</f>
        <v>0</v>
      </c>
      <c r="K192" s="221" t="s">
        <v>274</v>
      </c>
      <c r="L192" s="44"/>
      <c r="M192" s="226" t="s">
        <v>1</v>
      </c>
      <c r="N192" s="227" t="s">
        <v>39</v>
      </c>
      <c r="O192" s="91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177</v>
      </c>
      <c r="AT192" s="230" t="s">
        <v>173</v>
      </c>
      <c r="AU192" s="230" t="s">
        <v>82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177</v>
      </c>
      <c r="BM192" s="230" t="s">
        <v>438</v>
      </c>
    </row>
    <row r="193" s="2" customFormat="1">
      <c r="A193" s="38"/>
      <c r="B193" s="39"/>
      <c r="C193" s="40"/>
      <c r="D193" s="232" t="s">
        <v>178</v>
      </c>
      <c r="E193" s="40"/>
      <c r="F193" s="233" t="s">
        <v>553</v>
      </c>
      <c r="G193" s="40"/>
      <c r="H193" s="40"/>
      <c r="I193" s="234"/>
      <c r="J193" s="40"/>
      <c r="K193" s="40"/>
      <c r="L193" s="44"/>
      <c r="M193" s="235"/>
      <c r="N193" s="236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178</v>
      </c>
      <c r="AU193" s="17" t="s">
        <v>82</v>
      </c>
    </row>
    <row r="194" s="2" customFormat="1" ht="24.15" customHeight="1">
      <c r="A194" s="38"/>
      <c r="B194" s="39"/>
      <c r="C194" s="219" t="s">
        <v>308</v>
      </c>
      <c r="D194" s="219" t="s">
        <v>173</v>
      </c>
      <c r="E194" s="220" t="s">
        <v>554</v>
      </c>
      <c r="F194" s="221" t="s">
        <v>555</v>
      </c>
      <c r="G194" s="222" t="s">
        <v>251</v>
      </c>
      <c r="H194" s="223">
        <v>1209.7560000000001</v>
      </c>
      <c r="I194" s="224"/>
      <c r="J194" s="225">
        <f>ROUND(I194*H194,2)</f>
        <v>0</v>
      </c>
      <c r="K194" s="221" t="s">
        <v>232</v>
      </c>
      <c r="L194" s="44"/>
      <c r="M194" s="226" t="s">
        <v>1</v>
      </c>
      <c r="N194" s="227" t="s">
        <v>39</v>
      </c>
      <c r="O194" s="91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177</v>
      </c>
      <c r="AT194" s="230" t="s">
        <v>173</v>
      </c>
      <c r="AU194" s="230" t="s">
        <v>82</v>
      </c>
      <c r="AY194" s="17" t="s">
        <v>172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82</v>
      </c>
      <c r="BK194" s="231">
        <f>ROUND(I194*H194,2)</f>
        <v>0</v>
      </c>
      <c r="BL194" s="17" t="s">
        <v>177</v>
      </c>
      <c r="BM194" s="230" t="s">
        <v>441</v>
      </c>
    </row>
    <row r="195" s="2" customFormat="1">
      <c r="A195" s="38"/>
      <c r="B195" s="39"/>
      <c r="C195" s="40"/>
      <c r="D195" s="232" t="s">
        <v>178</v>
      </c>
      <c r="E195" s="40"/>
      <c r="F195" s="233" t="s">
        <v>556</v>
      </c>
      <c r="G195" s="40"/>
      <c r="H195" s="40"/>
      <c r="I195" s="234"/>
      <c r="J195" s="40"/>
      <c r="K195" s="40"/>
      <c r="L195" s="44"/>
      <c r="M195" s="235"/>
      <c r="N195" s="236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178</v>
      </c>
      <c r="AU195" s="17" t="s">
        <v>82</v>
      </c>
    </row>
    <row r="196" s="2" customFormat="1" ht="37.8" customHeight="1">
      <c r="A196" s="38"/>
      <c r="B196" s="39"/>
      <c r="C196" s="219" t="s">
        <v>443</v>
      </c>
      <c r="D196" s="219" t="s">
        <v>173</v>
      </c>
      <c r="E196" s="220" t="s">
        <v>275</v>
      </c>
      <c r="F196" s="221" t="s">
        <v>276</v>
      </c>
      <c r="G196" s="222" t="s">
        <v>251</v>
      </c>
      <c r="H196" s="223">
        <v>484.5</v>
      </c>
      <c r="I196" s="224"/>
      <c r="J196" s="225">
        <f>ROUND(I196*H196,2)</f>
        <v>0</v>
      </c>
      <c r="K196" s="221" t="s">
        <v>301</v>
      </c>
      <c r="L196" s="44"/>
      <c r="M196" s="226" t="s">
        <v>1</v>
      </c>
      <c r="N196" s="227" t="s">
        <v>39</v>
      </c>
      <c r="O196" s="91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0" t="s">
        <v>177</v>
      </c>
      <c r="AT196" s="230" t="s">
        <v>173</v>
      </c>
      <c r="AU196" s="230" t="s">
        <v>82</v>
      </c>
      <c r="AY196" s="17" t="s">
        <v>172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7" t="s">
        <v>82</v>
      </c>
      <c r="BK196" s="231">
        <f>ROUND(I196*H196,2)</f>
        <v>0</v>
      </c>
      <c r="BL196" s="17" t="s">
        <v>177</v>
      </c>
      <c r="BM196" s="230" t="s">
        <v>446</v>
      </c>
    </row>
    <row r="197" s="2" customFormat="1">
      <c r="A197" s="38"/>
      <c r="B197" s="39"/>
      <c r="C197" s="40"/>
      <c r="D197" s="232" t="s">
        <v>178</v>
      </c>
      <c r="E197" s="40"/>
      <c r="F197" s="233" t="s">
        <v>557</v>
      </c>
      <c r="G197" s="40"/>
      <c r="H197" s="40"/>
      <c r="I197" s="234"/>
      <c r="J197" s="40"/>
      <c r="K197" s="40"/>
      <c r="L197" s="44"/>
      <c r="M197" s="235"/>
      <c r="N197" s="236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178</v>
      </c>
      <c r="AU197" s="17" t="s">
        <v>82</v>
      </c>
    </row>
    <row r="198" s="11" customFormat="1" ht="25.92" customHeight="1">
      <c r="A198" s="11"/>
      <c r="B198" s="205"/>
      <c r="C198" s="206"/>
      <c r="D198" s="207" t="s">
        <v>73</v>
      </c>
      <c r="E198" s="208" t="s">
        <v>84</v>
      </c>
      <c r="F198" s="208" t="s">
        <v>377</v>
      </c>
      <c r="G198" s="206"/>
      <c r="H198" s="206"/>
      <c r="I198" s="209"/>
      <c r="J198" s="210">
        <f>BK198</f>
        <v>0</v>
      </c>
      <c r="K198" s="206"/>
      <c r="L198" s="211"/>
      <c r="M198" s="212"/>
      <c r="N198" s="213"/>
      <c r="O198" s="213"/>
      <c r="P198" s="214">
        <f>SUM(P199:P231)</f>
        <v>0</v>
      </c>
      <c r="Q198" s="213"/>
      <c r="R198" s="214">
        <f>SUM(R199:R231)</f>
        <v>0</v>
      </c>
      <c r="S198" s="213"/>
      <c r="T198" s="215">
        <f>SUM(T199:T231)</f>
        <v>0</v>
      </c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R198" s="216" t="s">
        <v>82</v>
      </c>
      <c r="AT198" s="217" t="s">
        <v>73</v>
      </c>
      <c r="AU198" s="217" t="s">
        <v>74</v>
      </c>
      <c r="AY198" s="216" t="s">
        <v>172</v>
      </c>
      <c r="BK198" s="218">
        <f>SUM(BK199:BK231)</f>
        <v>0</v>
      </c>
    </row>
    <row r="199" s="2" customFormat="1" ht="16.5" customHeight="1">
      <c r="A199" s="38"/>
      <c r="B199" s="39"/>
      <c r="C199" s="219" t="s">
        <v>312</v>
      </c>
      <c r="D199" s="219" t="s">
        <v>173</v>
      </c>
      <c r="E199" s="220" t="s">
        <v>558</v>
      </c>
      <c r="F199" s="221" t="s">
        <v>559</v>
      </c>
      <c r="G199" s="222" t="s">
        <v>416</v>
      </c>
      <c r="H199" s="223">
        <v>66</v>
      </c>
      <c r="I199" s="224"/>
      <c r="J199" s="225">
        <f>ROUND(I199*H199,2)</f>
        <v>0</v>
      </c>
      <c r="K199" s="221" t="s">
        <v>1</v>
      </c>
      <c r="L199" s="44"/>
      <c r="M199" s="226" t="s">
        <v>1</v>
      </c>
      <c r="N199" s="227" t="s">
        <v>39</v>
      </c>
      <c r="O199" s="91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0" t="s">
        <v>177</v>
      </c>
      <c r="AT199" s="230" t="s">
        <v>173</v>
      </c>
      <c r="AU199" s="230" t="s">
        <v>82</v>
      </c>
      <c r="AY199" s="17" t="s">
        <v>172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7" t="s">
        <v>82</v>
      </c>
      <c r="BK199" s="231">
        <f>ROUND(I199*H199,2)</f>
        <v>0</v>
      </c>
      <c r="BL199" s="17" t="s">
        <v>177</v>
      </c>
      <c r="BM199" s="230" t="s">
        <v>449</v>
      </c>
    </row>
    <row r="200" s="2" customFormat="1">
      <c r="A200" s="38"/>
      <c r="B200" s="39"/>
      <c r="C200" s="40"/>
      <c r="D200" s="232" t="s">
        <v>178</v>
      </c>
      <c r="E200" s="40"/>
      <c r="F200" s="233" t="s">
        <v>560</v>
      </c>
      <c r="G200" s="40"/>
      <c r="H200" s="40"/>
      <c r="I200" s="234"/>
      <c r="J200" s="40"/>
      <c r="K200" s="40"/>
      <c r="L200" s="44"/>
      <c r="M200" s="235"/>
      <c r="N200" s="236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178</v>
      </c>
      <c r="AU200" s="17" t="s">
        <v>82</v>
      </c>
    </row>
    <row r="201" s="2" customFormat="1" ht="37.8" customHeight="1">
      <c r="A201" s="38"/>
      <c r="B201" s="39"/>
      <c r="C201" s="219" t="s">
        <v>450</v>
      </c>
      <c r="D201" s="219" t="s">
        <v>173</v>
      </c>
      <c r="E201" s="220" t="s">
        <v>561</v>
      </c>
      <c r="F201" s="221" t="s">
        <v>562</v>
      </c>
      <c r="G201" s="222" t="s">
        <v>245</v>
      </c>
      <c r="H201" s="223">
        <v>214</v>
      </c>
      <c r="I201" s="224"/>
      <c r="J201" s="225">
        <f>ROUND(I201*H201,2)</f>
        <v>0</v>
      </c>
      <c r="K201" s="221" t="s">
        <v>232</v>
      </c>
      <c r="L201" s="44"/>
      <c r="M201" s="226" t="s">
        <v>1</v>
      </c>
      <c r="N201" s="227" t="s">
        <v>39</v>
      </c>
      <c r="O201" s="91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0" t="s">
        <v>177</v>
      </c>
      <c r="AT201" s="230" t="s">
        <v>173</v>
      </c>
      <c r="AU201" s="230" t="s">
        <v>82</v>
      </c>
      <c r="AY201" s="17" t="s">
        <v>172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7" t="s">
        <v>82</v>
      </c>
      <c r="BK201" s="231">
        <f>ROUND(I201*H201,2)</f>
        <v>0</v>
      </c>
      <c r="BL201" s="17" t="s">
        <v>177</v>
      </c>
      <c r="BM201" s="230" t="s">
        <v>453</v>
      </c>
    </row>
    <row r="202" s="2" customFormat="1">
      <c r="A202" s="38"/>
      <c r="B202" s="39"/>
      <c r="C202" s="40"/>
      <c r="D202" s="232" t="s">
        <v>178</v>
      </c>
      <c r="E202" s="40"/>
      <c r="F202" s="233" t="s">
        <v>563</v>
      </c>
      <c r="G202" s="40"/>
      <c r="H202" s="40"/>
      <c r="I202" s="234"/>
      <c r="J202" s="40"/>
      <c r="K202" s="40"/>
      <c r="L202" s="44"/>
      <c r="M202" s="235"/>
      <c r="N202" s="236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178</v>
      </c>
      <c r="AU202" s="17" t="s">
        <v>82</v>
      </c>
    </row>
    <row r="203" s="2" customFormat="1" ht="37.8" customHeight="1">
      <c r="A203" s="38"/>
      <c r="B203" s="39"/>
      <c r="C203" s="219" t="s">
        <v>315</v>
      </c>
      <c r="D203" s="219" t="s">
        <v>173</v>
      </c>
      <c r="E203" s="220" t="s">
        <v>564</v>
      </c>
      <c r="F203" s="221" t="s">
        <v>565</v>
      </c>
      <c r="G203" s="222" t="s">
        <v>245</v>
      </c>
      <c r="H203" s="223">
        <v>997</v>
      </c>
      <c r="I203" s="224"/>
      <c r="J203" s="225">
        <f>ROUND(I203*H203,2)</f>
        <v>0</v>
      </c>
      <c r="K203" s="221" t="s">
        <v>232</v>
      </c>
      <c r="L203" s="44"/>
      <c r="M203" s="226" t="s">
        <v>1</v>
      </c>
      <c r="N203" s="227" t="s">
        <v>39</v>
      </c>
      <c r="O203" s="91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0" t="s">
        <v>177</v>
      </c>
      <c r="AT203" s="230" t="s">
        <v>173</v>
      </c>
      <c r="AU203" s="230" t="s">
        <v>82</v>
      </c>
      <c r="AY203" s="17" t="s">
        <v>172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7" t="s">
        <v>82</v>
      </c>
      <c r="BK203" s="231">
        <f>ROUND(I203*H203,2)</f>
        <v>0</v>
      </c>
      <c r="BL203" s="17" t="s">
        <v>177</v>
      </c>
      <c r="BM203" s="230" t="s">
        <v>456</v>
      </c>
    </row>
    <row r="204" s="2" customFormat="1">
      <c r="A204" s="38"/>
      <c r="B204" s="39"/>
      <c r="C204" s="40"/>
      <c r="D204" s="232" t="s">
        <v>178</v>
      </c>
      <c r="E204" s="40"/>
      <c r="F204" s="233" t="s">
        <v>563</v>
      </c>
      <c r="G204" s="40"/>
      <c r="H204" s="40"/>
      <c r="I204" s="234"/>
      <c r="J204" s="40"/>
      <c r="K204" s="40"/>
      <c r="L204" s="44"/>
      <c r="M204" s="235"/>
      <c r="N204" s="236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178</v>
      </c>
      <c r="AU204" s="17" t="s">
        <v>82</v>
      </c>
    </row>
    <row r="205" s="2" customFormat="1" ht="24.15" customHeight="1">
      <c r="A205" s="38"/>
      <c r="B205" s="39"/>
      <c r="C205" s="219" t="s">
        <v>457</v>
      </c>
      <c r="D205" s="219" t="s">
        <v>173</v>
      </c>
      <c r="E205" s="220" t="s">
        <v>566</v>
      </c>
      <c r="F205" s="221" t="s">
        <v>567</v>
      </c>
      <c r="G205" s="222" t="s">
        <v>261</v>
      </c>
      <c r="H205" s="223">
        <v>46.420000000000002</v>
      </c>
      <c r="I205" s="224"/>
      <c r="J205" s="225">
        <f>ROUND(I205*H205,2)</f>
        <v>0</v>
      </c>
      <c r="K205" s="221" t="s">
        <v>232</v>
      </c>
      <c r="L205" s="44"/>
      <c r="M205" s="226" t="s">
        <v>1</v>
      </c>
      <c r="N205" s="227" t="s">
        <v>39</v>
      </c>
      <c r="O205" s="91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0" t="s">
        <v>177</v>
      </c>
      <c r="AT205" s="230" t="s">
        <v>173</v>
      </c>
      <c r="AU205" s="230" t="s">
        <v>82</v>
      </c>
      <c r="AY205" s="17" t="s">
        <v>172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7" t="s">
        <v>82</v>
      </c>
      <c r="BK205" s="231">
        <f>ROUND(I205*H205,2)</f>
        <v>0</v>
      </c>
      <c r="BL205" s="17" t="s">
        <v>177</v>
      </c>
      <c r="BM205" s="230" t="s">
        <v>460</v>
      </c>
    </row>
    <row r="206" s="2" customFormat="1">
      <c r="A206" s="38"/>
      <c r="B206" s="39"/>
      <c r="C206" s="40"/>
      <c r="D206" s="232" t="s">
        <v>178</v>
      </c>
      <c r="E206" s="40"/>
      <c r="F206" s="233" t="s">
        <v>568</v>
      </c>
      <c r="G206" s="40"/>
      <c r="H206" s="40"/>
      <c r="I206" s="234"/>
      <c r="J206" s="40"/>
      <c r="K206" s="40"/>
      <c r="L206" s="44"/>
      <c r="M206" s="235"/>
      <c r="N206" s="236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178</v>
      </c>
      <c r="AU206" s="17" t="s">
        <v>82</v>
      </c>
    </row>
    <row r="207" s="2" customFormat="1" ht="24.15" customHeight="1">
      <c r="A207" s="38"/>
      <c r="B207" s="39"/>
      <c r="C207" s="219" t="s">
        <v>318</v>
      </c>
      <c r="D207" s="219" t="s">
        <v>173</v>
      </c>
      <c r="E207" s="220" t="s">
        <v>569</v>
      </c>
      <c r="F207" s="221" t="s">
        <v>570</v>
      </c>
      <c r="G207" s="222" t="s">
        <v>245</v>
      </c>
      <c r="H207" s="223">
        <v>109</v>
      </c>
      <c r="I207" s="224"/>
      <c r="J207" s="225">
        <f>ROUND(I207*H207,2)</f>
        <v>0</v>
      </c>
      <c r="K207" s="221" t="s">
        <v>232</v>
      </c>
      <c r="L207" s="44"/>
      <c r="M207" s="226" t="s">
        <v>1</v>
      </c>
      <c r="N207" s="227" t="s">
        <v>39</v>
      </c>
      <c r="O207" s="91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0" t="s">
        <v>177</v>
      </c>
      <c r="AT207" s="230" t="s">
        <v>173</v>
      </c>
      <c r="AU207" s="230" t="s">
        <v>82</v>
      </c>
      <c r="AY207" s="17" t="s">
        <v>172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7" t="s">
        <v>82</v>
      </c>
      <c r="BK207" s="231">
        <f>ROUND(I207*H207,2)</f>
        <v>0</v>
      </c>
      <c r="BL207" s="17" t="s">
        <v>177</v>
      </c>
      <c r="BM207" s="230" t="s">
        <v>463</v>
      </c>
    </row>
    <row r="208" s="2" customFormat="1">
      <c r="A208" s="38"/>
      <c r="B208" s="39"/>
      <c r="C208" s="40"/>
      <c r="D208" s="232" t="s">
        <v>178</v>
      </c>
      <c r="E208" s="40"/>
      <c r="F208" s="233" t="s">
        <v>571</v>
      </c>
      <c r="G208" s="40"/>
      <c r="H208" s="40"/>
      <c r="I208" s="234"/>
      <c r="J208" s="40"/>
      <c r="K208" s="40"/>
      <c r="L208" s="44"/>
      <c r="M208" s="235"/>
      <c r="N208" s="236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178</v>
      </c>
      <c r="AU208" s="17" t="s">
        <v>82</v>
      </c>
    </row>
    <row r="209" s="2" customFormat="1" ht="24.15" customHeight="1">
      <c r="A209" s="38"/>
      <c r="B209" s="39"/>
      <c r="C209" s="219" t="s">
        <v>464</v>
      </c>
      <c r="D209" s="219" t="s">
        <v>173</v>
      </c>
      <c r="E209" s="220" t="s">
        <v>572</v>
      </c>
      <c r="F209" s="221" t="s">
        <v>573</v>
      </c>
      <c r="G209" s="222" t="s">
        <v>245</v>
      </c>
      <c r="H209" s="223">
        <v>214</v>
      </c>
      <c r="I209" s="224"/>
      <c r="J209" s="225">
        <f>ROUND(I209*H209,2)</f>
        <v>0</v>
      </c>
      <c r="K209" s="221" t="s">
        <v>232</v>
      </c>
      <c r="L209" s="44"/>
      <c r="M209" s="226" t="s">
        <v>1</v>
      </c>
      <c r="N209" s="227" t="s">
        <v>39</v>
      </c>
      <c r="O209" s="91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0" t="s">
        <v>177</v>
      </c>
      <c r="AT209" s="230" t="s">
        <v>173</v>
      </c>
      <c r="AU209" s="230" t="s">
        <v>82</v>
      </c>
      <c r="AY209" s="17" t="s">
        <v>172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7" t="s">
        <v>82</v>
      </c>
      <c r="BK209" s="231">
        <f>ROUND(I209*H209,2)</f>
        <v>0</v>
      </c>
      <c r="BL209" s="17" t="s">
        <v>177</v>
      </c>
      <c r="BM209" s="230" t="s">
        <v>467</v>
      </c>
    </row>
    <row r="210" s="2" customFormat="1">
      <c r="A210" s="38"/>
      <c r="B210" s="39"/>
      <c r="C210" s="40"/>
      <c r="D210" s="232" t="s">
        <v>178</v>
      </c>
      <c r="E210" s="40"/>
      <c r="F210" s="233" t="s">
        <v>571</v>
      </c>
      <c r="G210" s="40"/>
      <c r="H210" s="40"/>
      <c r="I210" s="234"/>
      <c r="J210" s="40"/>
      <c r="K210" s="40"/>
      <c r="L210" s="44"/>
      <c r="M210" s="235"/>
      <c r="N210" s="236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178</v>
      </c>
      <c r="AU210" s="17" t="s">
        <v>82</v>
      </c>
    </row>
    <row r="211" s="2" customFormat="1" ht="24.15" customHeight="1">
      <c r="A211" s="38"/>
      <c r="B211" s="39"/>
      <c r="C211" s="219" t="s">
        <v>322</v>
      </c>
      <c r="D211" s="219" t="s">
        <v>173</v>
      </c>
      <c r="E211" s="220" t="s">
        <v>574</v>
      </c>
      <c r="F211" s="221" t="s">
        <v>575</v>
      </c>
      <c r="G211" s="222" t="s">
        <v>245</v>
      </c>
      <c r="H211" s="223">
        <v>783</v>
      </c>
      <c r="I211" s="224"/>
      <c r="J211" s="225">
        <f>ROUND(I211*H211,2)</f>
        <v>0</v>
      </c>
      <c r="K211" s="221" t="s">
        <v>232</v>
      </c>
      <c r="L211" s="44"/>
      <c r="M211" s="226" t="s">
        <v>1</v>
      </c>
      <c r="N211" s="227" t="s">
        <v>39</v>
      </c>
      <c r="O211" s="91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0" t="s">
        <v>177</v>
      </c>
      <c r="AT211" s="230" t="s">
        <v>173</v>
      </c>
      <c r="AU211" s="230" t="s">
        <v>82</v>
      </c>
      <c r="AY211" s="17" t="s">
        <v>172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7" t="s">
        <v>82</v>
      </c>
      <c r="BK211" s="231">
        <f>ROUND(I211*H211,2)</f>
        <v>0</v>
      </c>
      <c r="BL211" s="17" t="s">
        <v>177</v>
      </c>
      <c r="BM211" s="230" t="s">
        <v>470</v>
      </c>
    </row>
    <row r="212" s="2" customFormat="1">
      <c r="A212" s="38"/>
      <c r="B212" s="39"/>
      <c r="C212" s="40"/>
      <c r="D212" s="232" t="s">
        <v>178</v>
      </c>
      <c r="E212" s="40"/>
      <c r="F212" s="233" t="s">
        <v>571</v>
      </c>
      <c r="G212" s="40"/>
      <c r="H212" s="40"/>
      <c r="I212" s="234"/>
      <c r="J212" s="40"/>
      <c r="K212" s="40"/>
      <c r="L212" s="44"/>
      <c r="M212" s="235"/>
      <c r="N212" s="236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178</v>
      </c>
      <c r="AU212" s="17" t="s">
        <v>82</v>
      </c>
    </row>
    <row r="213" s="2" customFormat="1" ht="24.15" customHeight="1">
      <c r="A213" s="38"/>
      <c r="B213" s="39"/>
      <c r="C213" s="219" t="s">
        <v>576</v>
      </c>
      <c r="D213" s="219" t="s">
        <v>173</v>
      </c>
      <c r="E213" s="220" t="s">
        <v>577</v>
      </c>
      <c r="F213" s="221" t="s">
        <v>578</v>
      </c>
      <c r="G213" s="222" t="s">
        <v>245</v>
      </c>
      <c r="H213" s="223">
        <v>105</v>
      </c>
      <c r="I213" s="224"/>
      <c r="J213" s="225">
        <f>ROUND(I213*H213,2)</f>
        <v>0</v>
      </c>
      <c r="K213" s="221" t="s">
        <v>232</v>
      </c>
      <c r="L213" s="44"/>
      <c r="M213" s="226" t="s">
        <v>1</v>
      </c>
      <c r="N213" s="227" t="s">
        <v>39</v>
      </c>
      <c r="O213" s="91"/>
      <c r="P213" s="228">
        <f>O213*H213</f>
        <v>0</v>
      </c>
      <c r="Q213" s="228">
        <v>0</v>
      </c>
      <c r="R213" s="228">
        <f>Q213*H213</f>
        <v>0</v>
      </c>
      <c r="S213" s="228">
        <v>0</v>
      </c>
      <c r="T213" s="229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0" t="s">
        <v>177</v>
      </c>
      <c r="AT213" s="230" t="s">
        <v>173</v>
      </c>
      <c r="AU213" s="230" t="s">
        <v>82</v>
      </c>
      <c r="AY213" s="17" t="s">
        <v>172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7" t="s">
        <v>82</v>
      </c>
      <c r="BK213" s="231">
        <f>ROUND(I213*H213,2)</f>
        <v>0</v>
      </c>
      <c r="BL213" s="17" t="s">
        <v>177</v>
      </c>
      <c r="BM213" s="230" t="s">
        <v>579</v>
      </c>
    </row>
    <row r="214" s="2" customFormat="1">
      <c r="A214" s="38"/>
      <c r="B214" s="39"/>
      <c r="C214" s="40"/>
      <c r="D214" s="232" t="s">
        <v>178</v>
      </c>
      <c r="E214" s="40"/>
      <c r="F214" s="233" t="s">
        <v>571</v>
      </c>
      <c r="G214" s="40"/>
      <c r="H214" s="40"/>
      <c r="I214" s="234"/>
      <c r="J214" s="40"/>
      <c r="K214" s="40"/>
      <c r="L214" s="44"/>
      <c r="M214" s="235"/>
      <c r="N214" s="236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178</v>
      </c>
      <c r="AU214" s="17" t="s">
        <v>82</v>
      </c>
    </row>
    <row r="215" s="2" customFormat="1" ht="24.15" customHeight="1">
      <c r="A215" s="38"/>
      <c r="B215" s="39"/>
      <c r="C215" s="219" t="s">
        <v>325</v>
      </c>
      <c r="D215" s="219" t="s">
        <v>173</v>
      </c>
      <c r="E215" s="220" t="s">
        <v>580</v>
      </c>
      <c r="F215" s="221" t="s">
        <v>581</v>
      </c>
      <c r="G215" s="222" t="s">
        <v>251</v>
      </c>
      <c r="H215" s="223">
        <v>1209.7560000000001</v>
      </c>
      <c r="I215" s="224"/>
      <c r="J215" s="225">
        <f>ROUND(I215*H215,2)</f>
        <v>0</v>
      </c>
      <c r="K215" s="221" t="s">
        <v>274</v>
      </c>
      <c r="L215" s="44"/>
      <c r="M215" s="226" t="s">
        <v>1</v>
      </c>
      <c r="N215" s="227" t="s">
        <v>39</v>
      </c>
      <c r="O215" s="91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177</v>
      </c>
      <c r="AT215" s="230" t="s">
        <v>173</v>
      </c>
      <c r="AU215" s="230" t="s">
        <v>82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177</v>
      </c>
      <c r="BM215" s="230" t="s">
        <v>582</v>
      </c>
    </row>
    <row r="216" s="2" customFormat="1">
      <c r="A216" s="38"/>
      <c r="B216" s="39"/>
      <c r="C216" s="40"/>
      <c r="D216" s="232" t="s">
        <v>178</v>
      </c>
      <c r="E216" s="40"/>
      <c r="F216" s="233" t="s">
        <v>583</v>
      </c>
      <c r="G216" s="40"/>
      <c r="H216" s="40"/>
      <c r="I216" s="234"/>
      <c r="J216" s="40"/>
      <c r="K216" s="40"/>
      <c r="L216" s="44"/>
      <c r="M216" s="235"/>
      <c r="N216" s="236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178</v>
      </c>
      <c r="AU216" s="17" t="s">
        <v>82</v>
      </c>
    </row>
    <row r="217" s="2" customFormat="1" ht="24.15" customHeight="1">
      <c r="A217" s="38"/>
      <c r="B217" s="39"/>
      <c r="C217" s="219" t="s">
        <v>584</v>
      </c>
      <c r="D217" s="219" t="s">
        <v>173</v>
      </c>
      <c r="E217" s="220" t="s">
        <v>585</v>
      </c>
      <c r="F217" s="221" t="s">
        <v>586</v>
      </c>
      <c r="G217" s="222" t="s">
        <v>245</v>
      </c>
      <c r="H217" s="223">
        <v>52.799999999999997</v>
      </c>
      <c r="I217" s="224"/>
      <c r="J217" s="225">
        <f>ROUND(I217*H217,2)</f>
        <v>0</v>
      </c>
      <c r="K217" s="221" t="s">
        <v>232</v>
      </c>
      <c r="L217" s="44"/>
      <c r="M217" s="226" t="s">
        <v>1</v>
      </c>
      <c r="N217" s="227" t="s">
        <v>39</v>
      </c>
      <c r="O217" s="91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0" t="s">
        <v>177</v>
      </c>
      <c r="AT217" s="230" t="s">
        <v>173</v>
      </c>
      <c r="AU217" s="230" t="s">
        <v>82</v>
      </c>
      <c r="AY217" s="17" t="s">
        <v>172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7" t="s">
        <v>82</v>
      </c>
      <c r="BK217" s="231">
        <f>ROUND(I217*H217,2)</f>
        <v>0</v>
      </c>
      <c r="BL217" s="17" t="s">
        <v>177</v>
      </c>
      <c r="BM217" s="230" t="s">
        <v>587</v>
      </c>
    </row>
    <row r="218" s="2" customFormat="1">
      <c r="A218" s="38"/>
      <c r="B218" s="39"/>
      <c r="C218" s="40"/>
      <c r="D218" s="232" t="s">
        <v>178</v>
      </c>
      <c r="E218" s="40"/>
      <c r="F218" s="233" t="s">
        <v>588</v>
      </c>
      <c r="G218" s="40"/>
      <c r="H218" s="40"/>
      <c r="I218" s="234"/>
      <c r="J218" s="40"/>
      <c r="K218" s="40"/>
      <c r="L218" s="44"/>
      <c r="M218" s="235"/>
      <c r="N218" s="236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178</v>
      </c>
      <c r="AU218" s="17" t="s">
        <v>82</v>
      </c>
    </row>
    <row r="219" s="2" customFormat="1" ht="24.15" customHeight="1">
      <c r="A219" s="38"/>
      <c r="B219" s="39"/>
      <c r="C219" s="219" t="s">
        <v>329</v>
      </c>
      <c r="D219" s="219" t="s">
        <v>173</v>
      </c>
      <c r="E219" s="220" t="s">
        <v>589</v>
      </c>
      <c r="F219" s="221" t="s">
        <v>590</v>
      </c>
      <c r="G219" s="222" t="s">
        <v>251</v>
      </c>
      <c r="H219" s="223">
        <v>424.37299999999999</v>
      </c>
      <c r="I219" s="224"/>
      <c r="J219" s="225">
        <f>ROUND(I219*H219,2)</f>
        <v>0</v>
      </c>
      <c r="K219" s="221" t="s">
        <v>232</v>
      </c>
      <c r="L219" s="44"/>
      <c r="M219" s="226" t="s">
        <v>1</v>
      </c>
      <c r="N219" s="227" t="s">
        <v>39</v>
      </c>
      <c r="O219" s="91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177</v>
      </c>
      <c r="AT219" s="230" t="s">
        <v>173</v>
      </c>
      <c r="AU219" s="230" t="s">
        <v>82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177</v>
      </c>
      <c r="BM219" s="230" t="s">
        <v>591</v>
      </c>
    </row>
    <row r="220" s="2" customFormat="1" ht="24.15" customHeight="1">
      <c r="A220" s="38"/>
      <c r="B220" s="39"/>
      <c r="C220" s="219" t="s">
        <v>592</v>
      </c>
      <c r="D220" s="219" t="s">
        <v>173</v>
      </c>
      <c r="E220" s="220" t="s">
        <v>593</v>
      </c>
      <c r="F220" s="221" t="s">
        <v>594</v>
      </c>
      <c r="G220" s="222" t="s">
        <v>251</v>
      </c>
      <c r="H220" s="223">
        <v>924.49000000000001</v>
      </c>
      <c r="I220" s="224"/>
      <c r="J220" s="225">
        <f>ROUND(I220*H220,2)</f>
        <v>0</v>
      </c>
      <c r="K220" s="221" t="s">
        <v>232</v>
      </c>
      <c r="L220" s="44"/>
      <c r="M220" s="226" t="s">
        <v>1</v>
      </c>
      <c r="N220" s="227" t="s">
        <v>39</v>
      </c>
      <c r="O220" s="91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0" t="s">
        <v>177</v>
      </c>
      <c r="AT220" s="230" t="s">
        <v>173</v>
      </c>
      <c r="AU220" s="230" t="s">
        <v>82</v>
      </c>
      <c r="AY220" s="17" t="s">
        <v>172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7" t="s">
        <v>82</v>
      </c>
      <c r="BK220" s="231">
        <f>ROUND(I220*H220,2)</f>
        <v>0</v>
      </c>
      <c r="BL220" s="17" t="s">
        <v>177</v>
      </c>
      <c r="BM220" s="230" t="s">
        <v>595</v>
      </c>
    </row>
    <row r="221" s="2" customFormat="1">
      <c r="A221" s="38"/>
      <c r="B221" s="39"/>
      <c r="C221" s="40"/>
      <c r="D221" s="232" t="s">
        <v>178</v>
      </c>
      <c r="E221" s="40"/>
      <c r="F221" s="233" t="s">
        <v>596</v>
      </c>
      <c r="G221" s="40"/>
      <c r="H221" s="40"/>
      <c r="I221" s="234"/>
      <c r="J221" s="40"/>
      <c r="K221" s="40"/>
      <c r="L221" s="44"/>
      <c r="M221" s="235"/>
      <c r="N221" s="236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178</v>
      </c>
      <c r="AU221" s="17" t="s">
        <v>82</v>
      </c>
    </row>
    <row r="222" s="2" customFormat="1" ht="24.15" customHeight="1">
      <c r="A222" s="38"/>
      <c r="B222" s="39"/>
      <c r="C222" s="219" t="s">
        <v>333</v>
      </c>
      <c r="D222" s="219" t="s">
        <v>173</v>
      </c>
      <c r="E222" s="220" t="s">
        <v>597</v>
      </c>
      <c r="F222" s="221" t="s">
        <v>598</v>
      </c>
      <c r="G222" s="222" t="s">
        <v>261</v>
      </c>
      <c r="H222" s="223">
        <v>28.303999999999998</v>
      </c>
      <c r="I222" s="224"/>
      <c r="J222" s="225">
        <f>ROUND(I222*H222,2)</f>
        <v>0</v>
      </c>
      <c r="K222" s="221" t="s">
        <v>232</v>
      </c>
      <c r="L222" s="44"/>
      <c r="M222" s="226" t="s">
        <v>1</v>
      </c>
      <c r="N222" s="227" t="s">
        <v>39</v>
      </c>
      <c r="O222" s="91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0" t="s">
        <v>177</v>
      </c>
      <c r="AT222" s="230" t="s">
        <v>173</v>
      </c>
      <c r="AU222" s="230" t="s">
        <v>82</v>
      </c>
      <c r="AY222" s="17" t="s">
        <v>172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7" t="s">
        <v>82</v>
      </c>
      <c r="BK222" s="231">
        <f>ROUND(I222*H222,2)</f>
        <v>0</v>
      </c>
      <c r="BL222" s="17" t="s">
        <v>177</v>
      </c>
      <c r="BM222" s="230" t="s">
        <v>599</v>
      </c>
    </row>
    <row r="223" s="2" customFormat="1">
      <c r="A223" s="38"/>
      <c r="B223" s="39"/>
      <c r="C223" s="40"/>
      <c r="D223" s="232" t="s">
        <v>178</v>
      </c>
      <c r="E223" s="40"/>
      <c r="F223" s="233" t="s">
        <v>600</v>
      </c>
      <c r="G223" s="40"/>
      <c r="H223" s="40"/>
      <c r="I223" s="234"/>
      <c r="J223" s="40"/>
      <c r="K223" s="40"/>
      <c r="L223" s="44"/>
      <c r="M223" s="235"/>
      <c r="N223" s="236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178</v>
      </c>
      <c r="AU223" s="17" t="s">
        <v>82</v>
      </c>
    </row>
    <row r="224" s="2" customFormat="1" ht="21.75" customHeight="1">
      <c r="A224" s="38"/>
      <c r="B224" s="39"/>
      <c r="C224" s="219" t="s">
        <v>601</v>
      </c>
      <c r="D224" s="219" t="s">
        <v>173</v>
      </c>
      <c r="E224" s="220" t="s">
        <v>602</v>
      </c>
      <c r="F224" s="221" t="s">
        <v>603</v>
      </c>
      <c r="G224" s="222" t="s">
        <v>261</v>
      </c>
      <c r="H224" s="223">
        <v>193.83199999999999</v>
      </c>
      <c r="I224" s="224"/>
      <c r="J224" s="225">
        <f>ROUND(I224*H224,2)</f>
        <v>0</v>
      </c>
      <c r="K224" s="221" t="s">
        <v>232</v>
      </c>
      <c r="L224" s="44"/>
      <c r="M224" s="226" t="s">
        <v>1</v>
      </c>
      <c r="N224" s="227" t="s">
        <v>39</v>
      </c>
      <c r="O224" s="91"/>
      <c r="P224" s="228">
        <f>O224*H224</f>
        <v>0</v>
      </c>
      <c r="Q224" s="228">
        <v>0</v>
      </c>
      <c r="R224" s="228">
        <f>Q224*H224</f>
        <v>0</v>
      </c>
      <c r="S224" s="228">
        <v>0</v>
      </c>
      <c r="T224" s="229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0" t="s">
        <v>177</v>
      </c>
      <c r="AT224" s="230" t="s">
        <v>173</v>
      </c>
      <c r="AU224" s="230" t="s">
        <v>82</v>
      </c>
      <c r="AY224" s="17" t="s">
        <v>172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7" t="s">
        <v>82</v>
      </c>
      <c r="BK224" s="231">
        <f>ROUND(I224*H224,2)</f>
        <v>0</v>
      </c>
      <c r="BL224" s="17" t="s">
        <v>177</v>
      </c>
      <c r="BM224" s="230" t="s">
        <v>604</v>
      </c>
    </row>
    <row r="225" s="2" customFormat="1">
      <c r="A225" s="38"/>
      <c r="B225" s="39"/>
      <c r="C225" s="40"/>
      <c r="D225" s="232" t="s">
        <v>178</v>
      </c>
      <c r="E225" s="40"/>
      <c r="F225" s="233" t="s">
        <v>605</v>
      </c>
      <c r="G225" s="40"/>
      <c r="H225" s="40"/>
      <c r="I225" s="234"/>
      <c r="J225" s="40"/>
      <c r="K225" s="40"/>
      <c r="L225" s="44"/>
      <c r="M225" s="235"/>
      <c r="N225" s="236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178</v>
      </c>
      <c r="AU225" s="17" t="s">
        <v>82</v>
      </c>
    </row>
    <row r="226" s="2" customFormat="1" ht="16.5" customHeight="1">
      <c r="A226" s="38"/>
      <c r="B226" s="39"/>
      <c r="C226" s="219" t="s">
        <v>338</v>
      </c>
      <c r="D226" s="219" t="s">
        <v>173</v>
      </c>
      <c r="E226" s="220" t="s">
        <v>606</v>
      </c>
      <c r="F226" s="221" t="s">
        <v>607</v>
      </c>
      <c r="G226" s="222" t="s">
        <v>241</v>
      </c>
      <c r="H226" s="223">
        <v>82.519999999999996</v>
      </c>
      <c r="I226" s="224"/>
      <c r="J226" s="225">
        <f>ROUND(I226*H226,2)</f>
        <v>0</v>
      </c>
      <c r="K226" s="221" t="s">
        <v>232</v>
      </c>
      <c r="L226" s="44"/>
      <c r="M226" s="226" t="s">
        <v>1</v>
      </c>
      <c r="N226" s="227" t="s">
        <v>39</v>
      </c>
      <c r="O226" s="91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0" t="s">
        <v>177</v>
      </c>
      <c r="AT226" s="230" t="s">
        <v>173</v>
      </c>
      <c r="AU226" s="230" t="s">
        <v>82</v>
      </c>
      <c r="AY226" s="17" t="s">
        <v>172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7" t="s">
        <v>82</v>
      </c>
      <c r="BK226" s="231">
        <f>ROUND(I226*H226,2)</f>
        <v>0</v>
      </c>
      <c r="BL226" s="17" t="s">
        <v>177</v>
      </c>
      <c r="BM226" s="230" t="s">
        <v>608</v>
      </c>
    </row>
    <row r="227" s="2" customFormat="1" ht="16.5" customHeight="1">
      <c r="A227" s="38"/>
      <c r="B227" s="39"/>
      <c r="C227" s="219" t="s">
        <v>609</v>
      </c>
      <c r="D227" s="219" t="s">
        <v>173</v>
      </c>
      <c r="E227" s="220" t="s">
        <v>610</v>
      </c>
      <c r="F227" s="221" t="s">
        <v>611</v>
      </c>
      <c r="G227" s="222" t="s">
        <v>241</v>
      </c>
      <c r="H227" s="223">
        <v>82.519999999999996</v>
      </c>
      <c r="I227" s="224"/>
      <c r="J227" s="225">
        <f>ROUND(I227*H227,2)</f>
        <v>0</v>
      </c>
      <c r="K227" s="221" t="s">
        <v>232</v>
      </c>
      <c r="L227" s="44"/>
      <c r="M227" s="226" t="s">
        <v>1</v>
      </c>
      <c r="N227" s="227" t="s">
        <v>39</v>
      </c>
      <c r="O227" s="91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177</v>
      </c>
      <c r="AT227" s="230" t="s">
        <v>173</v>
      </c>
      <c r="AU227" s="230" t="s">
        <v>82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177</v>
      </c>
      <c r="BM227" s="230" t="s">
        <v>612</v>
      </c>
    </row>
    <row r="228" s="2" customFormat="1" ht="16.5" customHeight="1">
      <c r="A228" s="38"/>
      <c r="B228" s="39"/>
      <c r="C228" s="219" t="s">
        <v>341</v>
      </c>
      <c r="D228" s="219" t="s">
        <v>173</v>
      </c>
      <c r="E228" s="220" t="s">
        <v>613</v>
      </c>
      <c r="F228" s="221" t="s">
        <v>614</v>
      </c>
      <c r="G228" s="222" t="s">
        <v>241</v>
      </c>
      <c r="H228" s="223">
        <v>1302.3800000000001</v>
      </c>
      <c r="I228" s="224"/>
      <c r="J228" s="225">
        <f>ROUND(I228*H228,2)</f>
        <v>0</v>
      </c>
      <c r="K228" s="221" t="s">
        <v>232</v>
      </c>
      <c r="L228" s="44"/>
      <c r="M228" s="226" t="s">
        <v>1</v>
      </c>
      <c r="N228" s="227" t="s">
        <v>39</v>
      </c>
      <c r="O228" s="91"/>
      <c r="P228" s="228">
        <f>O228*H228</f>
        <v>0</v>
      </c>
      <c r="Q228" s="228">
        <v>0</v>
      </c>
      <c r="R228" s="228">
        <f>Q228*H228</f>
        <v>0</v>
      </c>
      <c r="S228" s="228">
        <v>0</v>
      </c>
      <c r="T228" s="229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0" t="s">
        <v>177</v>
      </c>
      <c r="AT228" s="230" t="s">
        <v>173</v>
      </c>
      <c r="AU228" s="230" t="s">
        <v>82</v>
      </c>
      <c r="AY228" s="17" t="s">
        <v>172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7" t="s">
        <v>82</v>
      </c>
      <c r="BK228" s="231">
        <f>ROUND(I228*H228,2)</f>
        <v>0</v>
      </c>
      <c r="BL228" s="17" t="s">
        <v>177</v>
      </c>
      <c r="BM228" s="230" t="s">
        <v>615</v>
      </c>
    </row>
    <row r="229" s="2" customFormat="1" ht="16.5" customHeight="1">
      <c r="A229" s="38"/>
      <c r="B229" s="39"/>
      <c r="C229" s="219" t="s">
        <v>616</v>
      </c>
      <c r="D229" s="219" t="s">
        <v>173</v>
      </c>
      <c r="E229" s="220" t="s">
        <v>617</v>
      </c>
      <c r="F229" s="221" t="s">
        <v>618</v>
      </c>
      <c r="G229" s="222" t="s">
        <v>241</v>
      </c>
      <c r="H229" s="223">
        <v>1302.3800000000001</v>
      </c>
      <c r="I229" s="224"/>
      <c r="J229" s="225">
        <f>ROUND(I229*H229,2)</f>
        <v>0</v>
      </c>
      <c r="K229" s="221" t="s">
        <v>232</v>
      </c>
      <c r="L229" s="44"/>
      <c r="M229" s="226" t="s">
        <v>1</v>
      </c>
      <c r="N229" s="227" t="s">
        <v>39</v>
      </c>
      <c r="O229" s="91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177</v>
      </c>
      <c r="AT229" s="230" t="s">
        <v>173</v>
      </c>
      <c r="AU229" s="230" t="s">
        <v>82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177</v>
      </c>
      <c r="BM229" s="230" t="s">
        <v>619</v>
      </c>
    </row>
    <row r="230" s="2" customFormat="1" ht="24.15" customHeight="1">
      <c r="A230" s="38"/>
      <c r="B230" s="39"/>
      <c r="C230" s="219" t="s">
        <v>406</v>
      </c>
      <c r="D230" s="219" t="s">
        <v>173</v>
      </c>
      <c r="E230" s="220" t="s">
        <v>620</v>
      </c>
      <c r="F230" s="221" t="s">
        <v>621</v>
      </c>
      <c r="G230" s="222" t="s">
        <v>251</v>
      </c>
      <c r="H230" s="223">
        <v>530.39999999999998</v>
      </c>
      <c r="I230" s="224"/>
      <c r="J230" s="225">
        <f>ROUND(I230*H230,2)</f>
        <v>0</v>
      </c>
      <c r="K230" s="221" t="s">
        <v>232</v>
      </c>
      <c r="L230" s="44"/>
      <c r="M230" s="226" t="s">
        <v>1</v>
      </c>
      <c r="N230" s="227" t="s">
        <v>39</v>
      </c>
      <c r="O230" s="91"/>
      <c r="P230" s="228">
        <f>O230*H230</f>
        <v>0</v>
      </c>
      <c r="Q230" s="228">
        <v>0</v>
      </c>
      <c r="R230" s="228">
        <f>Q230*H230</f>
        <v>0</v>
      </c>
      <c r="S230" s="228">
        <v>0</v>
      </c>
      <c r="T230" s="229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0" t="s">
        <v>177</v>
      </c>
      <c r="AT230" s="230" t="s">
        <v>173</v>
      </c>
      <c r="AU230" s="230" t="s">
        <v>82</v>
      </c>
      <c r="AY230" s="17" t="s">
        <v>172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7" t="s">
        <v>82</v>
      </c>
      <c r="BK230" s="231">
        <f>ROUND(I230*H230,2)</f>
        <v>0</v>
      </c>
      <c r="BL230" s="17" t="s">
        <v>177</v>
      </c>
      <c r="BM230" s="230" t="s">
        <v>622</v>
      </c>
    </row>
    <row r="231" s="2" customFormat="1">
      <c r="A231" s="38"/>
      <c r="B231" s="39"/>
      <c r="C231" s="40"/>
      <c r="D231" s="232" t="s">
        <v>178</v>
      </c>
      <c r="E231" s="40"/>
      <c r="F231" s="233" t="s">
        <v>623</v>
      </c>
      <c r="G231" s="40"/>
      <c r="H231" s="40"/>
      <c r="I231" s="234"/>
      <c r="J231" s="40"/>
      <c r="K231" s="40"/>
      <c r="L231" s="44"/>
      <c r="M231" s="235"/>
      <c r="N231" s="236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178</v>
      </c>
      <c r="AU231" s="17" t="s">
        <v>82</v>
      </c>
    </row>
    <row r="232" s="11" customFormat="1" ht="25.92" customHeight="1">
      <c r="A232" s="11"/>
      <c r="B232" s="205"/>
      <c r="C232" s="206"/>
      <c r="D232" s="207" t="s">
        <v>73</v>
      </c>
      <c r="E232" s="208" t="s">
        <v>183</v>
      </c>
      <c r="F232" s="208" t="s">
        <v>624</v>
      </c>
      <c r="G232" s="206"/>
      <c r="H232" s="206"/>
      <c r="I232" s="209"/>
      <c r="J232" s="210">
        <f>BK232</f>
        <v>0</v>
      </c>
      <c r="K232" s="206"/>
      <c r="L232" s="211"/>
      <c r="M232" s="212"/>
      <c r="N232" s="213"/>
      <c r="O232" s="213"/>
      <c r="P232" s="214">
        <f>SUM(P233:P247)</f>
        <v>0</v>
      </c>
      <c r="Q232" s="213"/>
      <c r="R232" s="214">
        <f>SUM(R233:R247)</f>
        <v>0</v>
      </c>
      <c r="S232" s="213"/>
      <c r="T232" s="215">
        <f>SUM(T233:T247)</f>
        <v>0</v>
      </c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R232" s="216" t="s">
        <v>82</v>
      </c>
      <c r="AT232" s="217" t="s">
        <v>73</v>
      </c>
      <c r="AU232" s="217" t="s">
        <v>74</v>
      </c>
      <c r="AY232" s="216" t="s">
        <v>172</v>
      </c>
      <c r="BK232" s="218">
        <f>SUM(BK233:BK247)</f>
        <v>0</v>
      </c>
    </row>
    <row r="233" s="2" customFormat="1" ht="24.15" customHeight="1">
      <c r="A233" s="38"/>
      <c r="B233" s="39"/>
      <c r="C233" s="219" t="s">
        <v>625</v>
      </c>
      <c r="D233" s="219" t="s">
        <v>173</v>
      </c>
      <c r="E233" s="220" t="s">
        <v>626</v>
      </c>
      <c r="F233" s="221" t="s">
        <v>627</v>
      </c>
      <c r="G233" s="222" t="s">
        <v>251</v>
      </c>
      <c r="H233" s="223">
        <v>64.609999999999999</v>
      </c>
      <c r="I233" s="224"/>
      <c r="J233" s="225">
        <f>ROUND(I233*H233,2)</f>
        <v>0</v>
      </c>
      <c r="K233" s="221" t="s">
        <v>232</v>
      </c>
      <c r="L233" s="44"/>
      <c r="M233" s="226" t="s">
        <v>1</v>
      </c>
      <c r="N233" s="227" t="s">
        <v>39</v>
      </c>
      <c r="O233" s="91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0" t="s">
        <v>177</v>
      </c>
      <c r="AT233" s="230" t="s">
        <v>173</v>
      </c>
      <c r="AU233" s="230" t="s">
        <v>82</v>
      </c>
      <c r="AY233" s="17" t="s">
        <v>172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7" t="s">
        <v>82</v>
      </c>
      <c r="BK233" s="231">
        <f>ROUND(I233*H233,2)</f>
        <v>0</v>
      </c>
      <c r="BL233" s="17" t="s">
        <v>177</v>
      </c>
      <c r="BM233" s="230" t="s">
        <v>628</v>
      </c>
    </row>
    <row r="234" s="2" customFormat="1">
      <c r="A234" s="38"/>
      <c r="B234" s="39"/>
      <c r="C234" s="40"/>
      <c r="D234" s="232" t="s">
        <v>178</v>
      </c>
      <c r="E234" s="40"/>
      <c r="F234" s="233" t="s">
        <v>629</v>
      </c>
      <c r="G234" s="40"/>
      <c r="H234" s="40"/>
      <c r="I234" s="234"/>
      <c r="J234" s="40"/>
      <c r="K234" s="40"/>
      <c r="L234" s="44"/>
      <c r="M234" s="235"/>
      <c r="N234" s="236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178</v>
      </c>
      <c r="AU234" s="17" t="s">
        <v>82</v>
      </c>
    </row>
    <row r="235" s="2" customFormat="1" ht="24.15" customHeight="1">
      <c r="A235" s="38"/>
      <c r="B235" s="39"/>
      <c r="C235" s="219" t="s">
        <v>409</v>
      </c>
      <c r="D235" s="219" t="s">
        <v>173</v>
      </c>
      <c r="E235" s="220" t="s">
        <v>630</v>
      </c>
      <c r="F235" s="221" t="s">
        <v>631</v>
      </c>
      <c r="G235" s="222" t="s">
        <v>241</v>
      </c>
      <c r="H235" s="223">
        <v>461.75999999999999</v>
      </c>
      <c r="I235" s="224"/>
      <c r="J235" s="225">
        <f>ROUND(I235*H235,2)</f>
        <v>0</v>
      </c>
      <c r="K235" s="221" t="s">
        <v>232</v>
      </c>
      <c r="L235" s="44"/>
      <c r="M235" s="226" t="s">
        <v>1</v>
      </c>
      <c r="N235" s="227" t="s">
        <v>39</v>
      </c>
      <c r="O235" s="91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177</v>
      </c>
      <c r="AT235" s="230" t="s">
        <v>173</v>
      </c>
      <c r="AU235" s="230" t="s">
        <v>82</v>
      </c>
      <c r="AY235" s="17" t="s">
        <v>172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82</v>
      </c>
      <c r="BK235" s="231">
        <f>ROUND(I235*H235,2)</f>
        <v>0</v>
      </c>
      <c r="BL235" s="17" t="s">
        <v>177</v>
      </c>
      <c r="BM235" s="230" t="s">
        <v>632</v>
      </c>
    </row>
    <row r="236" s="2" customFormat="1" ht="24.15" customHeight="1">
      <c r="A236" s="38"/>
      <c r="B236" s="39"/>
      <c r="C236" s="219" t="s">
        <v>633</v>
      </c>
      <c r="D236" s="219" t="s">
        <v>173</v>
      </c>
      <c r="E236" s="220" t="s">
        <v>634</v>
      </c>
      <c r="F236" s="221" t="s">
        <v>635</v>
      </c>
      <c r="G236" s="222" t="s">
        <v>241</v>
      </c>
      <c r="H236" s="223">
        <v>461.75999999999999</v>
      </c>
      <c r="I236" s="224"/>
      <c r="J236" s="225">
        <f>ROUND(I236*H236,2)</f>
        <v>0</v>
      </c>
      <c r="K236" s="221" t="s">
        <v>232</v>
      </c>
      <c r="L236" s="44"/>
      <c r="M236" s="226" t="s">
        <v>1</v>
      </c>
      <c r="N236" s="227" t="s">
        <v>39</v>
      </c>
      <c r="O236" s="91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0" t="s">
        <v>177</v>
      </c>
      <c r="AT236" s="230" t="s">
        <v>173</v>
      </c>
      <c r="AU236" s="230" t="s">
        <v>82</v>
      </c>
      <c r="AY236" s="17" t="s">
        <v>172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7" t="s">
        <v>82</v>
      </c>
      <c r="BK236" s="231">
        <f>ROUND(I236*H236,2)</f>
        <v>0</v>
      </c>
      <c r="BL236" s="17" t="s">
        <v>177</v>
      </c>
      <c r="BM236" s="230" t="s">
        <v>636</v>
      </c>
    </row>
    <row r="237" s="2" customFormat="1" ht="16.5" customHeight="1">
      <c r="A237" s="38"/>
      <c r="B237" s="39"/>
      <c r="C237" s="219" t="s">
        <v>413</v>
      </c>
      <c r="D237" s="219" t="s">
        <v>173</v>
      </c>
      <c r="E237" s="220" t="s">
        <v>637</v>
      </c>
      <c r="F237" s="221" t="s">
        <v>638</v>
      </c>
      <c r="G237" s="222" t="s">
        <v>261</v>
      </c>
      <c r="H237" s="223">
        <v>88.819999999999993</v>
      </c>
      <c r="I237" s="224"/>
      <c r="J237" s="225">
        <f>ROUND(I237*H237,2)</f>
        <v>0</v>
      </c>
      <c r="K237" s="221" t="s">
        <v>232</v>
      </c>
      <c r="L237" s="44"/>
      <c r="M237" s="226" t="s">
        <v>1</v>
      </c>
      <c r="N237" s="227" t="s">
        <v>39</v>
      </c>
      <c r="O237" s="91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0" t="s">
        <v>177</v>
      </c>
      <c r="AT237" s="230" t="s">
        <v>173</v>
      </c>
      <c r="AU237" s="230" t="s">
        <v>82</v>
      </c>
      <c r="AY237" s="17" t="s">
        <v>172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7" t="s">
        <v>82</v>
      </c>
      <c r="BK237" s="231">
        <f>ROUND(I237*H237,2)</f>
        <v>0</v>
      </c>
      <c r="BL237" s="17" t="s">
        <v>177</v>
      </c>
      <c r="BM237" s="230" t="s">
        <v>639</v>
      </c>
    </row>
    <row r="238" s="2" customFormat="1">
      <c r="A238" s="38"/>
      <c r="B238" s="39"/>
      <c r="C238" s="40"/>
      <c r="D238" s="232" t="s">
        <v>178</v>
      </c>
      <c r="E238" s="40"/>
      <c r="F238" s="233" t="s">
        <v>640</v>
      </c>
      <c r="G238" s="40"/>
      <c r="H238" s="40"/>
      <c r="I238" s="234"/>
      <c r="J238" s="40"/>
      <c r="K238" s="40"/>
      <c r="L238" s="44"/>
      <c r="M238" s="235"/>
      <c r="N238" s="236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178</v>
      </c>
      <c r="AU238" s="17" t="s">
        <v>82</v>
      </c>
    </row>
    <row r="239" s="2" customFormat="1" ht="16.5" customHeight="1">
      <c r="A239" s="38"/>
      <c r="B239" s="39"/>
      <c r="C239" s="219" t="s">
        <v>641</v>
      </c>
      <c r="D239" s="219" t="s">
        <v>173</v>
      </c>
      <c r="E239" s="220" t="s">
        <v>642</v>
      </c>
      <c r="F239" s="221" t="s">
        <v>643</v>
      </c>
      <c r="G239" s="222" t="s">
        <v>251</v>
      </c>
      <c r="H239" s="223">
        <v>570.53499999999997</v>
      </c>
      <c r="I239" s="224"/>
      <c r="J239" s="225">
        <f>ROUND(I239*H239,2)</f>
        <v>0</v>
      </c>
      <c r="K239" s="221" t="s">
        <v>232</v>
      </c>
      <c r="L239" s="44"/>
      <c r="M239" s="226" t="s">
        <v>1</v>
      </c>
      <c r="N239" s="227" t="s">
        <v>39</v>
      </c>
      <c r="O239" s="91"/>
      <c r="P239" s="228">
        <f>O239*H239</f>
        <v>0</v>
      </c>
      <c r="Q239" s="228">
        <v>0</v>
      </c>
      <c r="R239" s="228">
        <f>Q239*H239</f>
        <v>0</v>
      </c>
      <c r="S239" s="228">
        <v>0</v>
      </c>
      <c r="T239" s="229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0" t="s">
        <v>177</v>
      </c>
      <c r="AT239" s="230" t="s">
        <v>173</v>
      </c>
      <c r="AU239" s="230" t="s">
        <v>82</v>
      </c>
      <c r="AY239" s="17" t="s">
        <v>172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7" t="s">
        <v>82</v>
      </c>
      <c r="BK239" s="231">
        <f>ROUND(I239*H239,2)</f>
        <v>0</v>
      </c>
      <c r="BL239" s="17" t="s">
        <v>177</v>
      </c>
      <c r="BM239" s="230" t="s">
        <v>644</v>
      </c>
    </row>
    <row r="240" s="2" customFormat="1">
      <c r="A240" s="38"/>
      <c r="B240" s="39"/>
      <c r="C240" s="40"/>
      <c r="D240" s="232" t="s">
        <v>178</v>
      </c>
      <c r="E240" s="40"/>
      <c r="F240" s="233" t="s">
        <v>645</v>
      </c>
      <c r="G240" s="40"/>
      <c r="H240" s="40"/>
      <c r="I240" s="234"/>
      <c r="J240" s="40"/>
      <c r="K240" s="40"/>
      <c r="L240" s="44"/>
      <c r="M240" s="235"/>
      <c r="N240" s="236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178</v>
      </c>
      <c r="AU240" s="17" t="s">
        <v>82</v>
      </c>
    </row>
    <row r="241" s="2" customFormat="1" ht="24.15" customHeight="1">
      <c r="A241" s="38"/>
      <c r="B241" s="39"/>
      <c r="C241" s="219" t="s">
        <v>417</v>
      </c>
      <c r="D241" s="219" t="s">
        <v>173</v>
      </c>
      <c r="E241" s="220" t="s">
        <v>646</v>
      </c>
      <c r="F241" s="221" t="s">
        <v>647</v>
      </c>
      <c r="G241" s="222" t="s">
        <v>241</v>
      </c>
      <c r="H241" s="223">
        <v>2816.7240000000002</v>
      </c>
      <c r="I241" s="224"/>
      <c r="J241" s="225">
        <f>ROUND(I241*H241,2)</f>
        <v>0</v>
      </c>
      <c r="K241" s="221" t="s">
        <v>232</v>
      </c>
      <c r="L241" s="44"/>
      <c r="M241" s="226" t="s">
        <v>1</v>
      </c>
      <c r="N241" s="227" t="s">
        <v>39</v>
      </c>
      <c r="O241" s="91"/>
      <c r="P241" s="228">
        <f>O241*H241</f>
        <v>0</v>
      </c>
      <c r="Q241" s="228">
        <v>0</v>
      </c>
      <c r="R241" s="228">
        <f>Q241*H241</f>
        <v>0</v>
      </c>
      <c r="S241" s="228">
        <v>0</v>
      </c>
      <c r="T241" s="229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0" t="s">
        <v>177</v>
      </c>
      <c r="AT241" s="230" t="s">
        <v>173</v>
      </c>
      <c r="AU241" s="230" t="s">
        <v>82</v>
      </c>
      <c r="AY241" s="17" t="s">
        <v>172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7" t="s">
        <v>82</v>
      </c>
      <c r="BK241" s="231">
        <f>ROUND(I241*H241,2)</f>
        <v>0</v>
      </c>
      <c r="BL241" s="17" t="s">
        <v>177</v>
      </c>
      <c r="BM241" s="230" t="s">
        <v>648</v>
      </c>
    </row>
    <row r="242" s="2" customFormat="1" ht="16.5" customHeight="1">
      <c r="A242" s="38"/>
      <c r="B242" s="39"/>
      <c r="C242" s="219" t="s">
        <v>649</v>
      </c>
      <c r="D242" s="219" t="s">
        <v>173</v>
      </c>
      <c r="E242" s="220" t="s">
        <v>650</v>
      </c>
      <c r="F242" s="221" t="s">
        <v>651</v>
      </c>
      <c r="G242" s="222" t="s">
        <v>261</v>
      </c>
      <c r="H242" s="223">
        <v>60.036000000000001</v>
      </c>
      <c r="I242" s="224"/>
      <c r="J242" s="225">
        <f>ROUND(I242*H242,2)</f>
        <v>0</v>
      </c>
      <c r="K242" s="221" t="s">
        <v>232</v>
      </c>
      <c r="L242" s="44"/>
      <c r="M242" s="226" t="s">
        <v>1</v>
      </c>
      <c r="N242" s="227" t="s">
        <v>39</v>
      </c>
      <c r="O242" s="91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0" t="s">
        <v>177</v>
      </c>
      <c r="AT242" s="230" t="s">
        <v>173</v>
      </c>
      <c r="AU242" s="230" t="s">
        <v>82</v>
      </c>
      <c r="AY242" s="17" t="s">
        <v>172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7" t="s">
        <v>82</v>
      </c>
      <c r="BK242" s="231">
        <f>ROUND(I242*H242,2)</f>
        <v>0</v>
      </c>
      <c r="BL242" s="17" t="s">
        <v>177</v>
      </c>
      <c r="BM242" s="230" t="s">
        <v>652</v>
      </c>
    </row>
    <row r="243" s="2" customFormat="1">
      <c r="A243" s="38"/>
      <c r="B243" s="39"/>
      <c r="C243" s="40"/>
      <c r="D243" s="232" t="s">
        <v>178</v>
      </c>
      <c r="E243" s="40"/>
      <c r="F243" s="233" t="s">
        <v>653</v>
      </c>
      <c r="G243" s="40"/>
      <c r="H243" s="40"/>
      <c r="I243" s="234"/>
      <c r="J243" s="40"/>
      <c r="K243" s="40"/>
      <c r="L243" s="44"/>
      <c r="M243" s="235"/>
      <c r="N243" s="236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178</v>
      </c>
      <c r="AU243" s="17" t="s">
        <v>82</v>
      </c>
    </row>
    <row r="244" s="2" customFormat="1" ht="24.15" customHeight="1">
      <c r="A244" s="38"/>
      <c r="B244" s="39"/>
      <c r="C244" s="219" t="s">
        <v>422</v>
      </c>
      <c r="D244" s="219" t="s">
        <v>173</v>
      </c>
      <c r="E244" s="220" t="s">
        <v>654</v>
      </c>
      <c r="F244" s="221" t="s">
        <v>655</v>
      </c>
      <c r="G244" s="222" t="s">
        <v>245</v>
      </c>
      <c r="H244" s="223">
        <v>9</v>
      </c>
      <c r="I244" s="224"/>
      <c r="J244" s="225">
        <f>ROUND(I244*H244,2)</f>
        <v>0</v>
      </c>
      <c r="K244" s="221" t="s">
        <v>232</v>
      </c>
      <c r="L244" s="44"/>
      <c r="M244" s="226" t="s">
        <v>1</v>
      </c>
      <c r="N244" s="227" t="s">
        <v>39</v>
      </c>
      <c r="O244" s="91"/>
      <c r="P244" s="228">
        <f>O244*H244</f>
        <v>0</v>
      </c>
      <c r="Q244" s="228">
        <v>0</v>
      </c>
      <c r="R244" s="228">
        <f>Q244*H244</f>
        <v>0</v>
      </c>
      <c r="S244" s="228">
        <v>0</v>
      </c>
      <c r="T244" s="22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0" t="s">
        <v>177</v>
      </c>
      <c r="AT244" s="230" t="s">
        <v>173</v>
      </c>
      <c r="AU244" s="230" t="s">
        <v>82</v>
      </c>
      <c r="AY244" s="17" t="s">
        <v>172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7" t="s">
        <v>82</v>
      </c>
      <c r="BK244" s="231">
        <f>ROUND(I244*H244,2)</f>
        <v>0</v>
      </c>
      <c r="BL244" s="17" t="s">
        <v>177</v>
      </c>
      <c r="BM244" s="230" t="s">
        <v>656</v>
      </c>
    </row>
    <row r="245" s="2" customFormat="1">
      <c r="A245" s="38"/>
      <c r="B245" s="39"/>
      <c r="C245" s="40"/>
      <c r="D245" s="232" t="s">
        <v>178</v>
      </c>
      <c r="E245" s="40"/>
      <c r="F245" s="233" t="s">
        <v>657</v>
      </c>
      <c r="G245" s="40"/>
      <c r="H245" s="40"/>
      <c r="I245" s="234"/>
      <c r="J245" s="40"/>
      <c r="K245" s="40"/>
      <c r="L245" s="44"/>
      <c r="M245" s="235"/>
      <c r="N245" s="236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178</v>
      </c>
      <c r="AU245" s="17" t="s">
        <v>82</v>
      </c>
    </row>
    <row r="246" s="2" customFormat="1" ht="21.75" customHeight="1">
      <c r="A246" s="38"/>
      <c r="B246" s="39"/>
      <c r="C246" s="219" t="s">
        <v>658</v>
      </c>
      <c r="D246" s="219" t="s">
        <v>173</v>
      </c>
      <c r="E246" s="220" t="s">
        <v>659</v>
      </c>
      <c r="F246" s="221" t="s">
        <v>660</v>
      </c>
      <c r="G246" s="222" t="s">
        <v>416</v>
      </c>
      <c r="H246" s="223">
        <v>45</v>
      </c>
      <c r="I246" s="224"/>
      <c r="J246" s="225">
        <f>ROUND(I246*H246,2)</f>
        <v>0</v>
      </c>
      <c r="K246" s="221" t="s">
        <v>274</v>
      </c>
      <c r="L246" s="44"/>
      <c r="M246" s="226" t="s">
        <v>1</v>
      </c>
      <c r="N246" s="227" t="s">
        <v>39</v>
      </c>
      <c r="O246" s="91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0" t="s">
        <v>177</v>
      </c>
      <c r="AT246" s="230" t="s">
        <v>173</v>
      </c>
      <c r="AU246" s="230" t="s">
        <v>82</v>
      </c>
      <c r="AY246" s="17" t="s">
        <v>172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7" t="s">
        <v>82</v>
      </c>
      <c r="BK246" s="231">
        <f>ROUND(I246*H246,2)</f>
        <v>0</v>
      </c>
      <c r="BL246" s="17" t="s">
        <v>177</v>
      </c>
      <c r="BM246" s="230" t="s">
        <v>661</v>
      </c>
    </row>
    <row r="247" s="2" customFormat="1" ht="24.15" customHeight="1">
      <c r="A247" s="38"/>
      <c r="B247" s="39"/>
      <c r="C247" s="219" t="s">
        <v>426</v>
      </c>
      <c r="D247" s="219" t="s">
        <v>173</v>
      </c>
      <c r="E247" s="220" t="s">
        <v>662</v>
      </c>
      <c r="F247" s="221" t="s">
        <v>663</v>
      </c>
      <c r="G247" s="222" t="s">
        <v>241</v>
      </c>
      <c r="H247" s="223">
        <v>2816.7240000000002</v>
      </c>
      <c r="I247" s="224"/>
      <c r="J247" s="225">
        <f>ROUND(I247*H247,2)</f>
        <v>0</v>
      </c>
      <c r="K247" s="221" t="s">
        <v>232</v>
      </c>
      <c r="L247" s="44"/>
      <c r="M247" s="226" t="s">
        <v>1</v>
      </c>
      <c r="N247" s="227" t="s">
        <v>39</v>
      </c>
      <c r="O247" s="91"/>
      <c r="P247" s="228">
        <f>O247*H247</f>
        <v>0</v>
      </c>
      <c r="Q247" s="228">
        <v>0</v>
      </c>
      <c r="R247" s="228">
        <f>Q247*H247</f>
        <v>0</v>
      </c>
      <c r="S247" s="228">
        <v>0</v>
      </c>
      <c r="T247" s="229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0" t="s">
        <v>177</v>
      </c>
      <c r="AT247" s="230" t="s">
        <v>173</v>
      </c>
      <c r="AU247" s="230" t="s">
        <v>82</v>
      </c>
      <c r="AY247" s="17" t="s">
        <v>172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7" t="s">
        <v>82</v>
      </c>
      <c r="BK247" s="231">
        <f>ROUND(I247*H247,2)</f>
        <v>0</v>
      </c>
      <c r="BL247" s="17" t="s">
        <v>177</v>
      </c>
      <c r="BM247" s="230" t="s">
        <v>664</v>
      </c>
    </row>
    <row r="248" s="11" customFormat="1" ht="25.92" customHeight="1">
      <c r="A248" s="11"/>
      <c r="B248" s="205"/>
      <c r="C248" s="206"/>
      <c r="D248" s="207" t="s">
        <v>73</v>
      </c>
      <c r="E248" s="208" t="s">
        <v>177</v>
      </c>
      <c r="F248" s="208" t="s">
        <v>665</v>
      </c>
      <c r="G248" s="206"/>
      <c r="H248" s="206"/>
      <c r="I248" s="209"/>
      <c r="J248" s="210">
        <f>BK248</f>
        <v>0</v>
      </c>
      <c r="K248" s="206"/>
      <c r="L248" s="211"/>
      <c r="M248" s="212"/>
      <c r="N248" s="213"/>
      <c r="O248" s="213"/>
      <c r="P248" s="214">
        <f>SUM(P249:P271)</f>
        <v>0</v>
      </c>
      <c r="Q248" s="213"/>
      <c r="R248" s="214">
        <f>SUM(R249:R271)</f>
        <v>0</v>
      </c>
      <c r="S248" s="213"/>
      <c r="T248" s="215">
        <f>SUM(T249:T271)</f>
        <v>0</v>
      </c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R248" s="216" t="s">
        <v>82</v>
      </c>
      <c r="AT248" s="217" t="s">
        <v>73</v>
      </c>
      <c r="AU248" s="217" t="s">
        <v>74</v>
      </c>
      <c r="AY248" s="216" t="s">
        <v>172</v>
      </c>
      <c r="BK248" s="218">
        <f>SUM(BK249:BK271)</f>
        <v>0</v>
      </c>
    </row>
    <row r="249" s="2" customFormat="1" ht="16.5" customHeight="1">
      <c r="A249" s="38"/>
      <c r="B249" s="39"/>
      <c r="C249" s="219" t="s">
        <v>666</v>
      </c>
      <c r="D249" s="219" t="s">
        <v>173</v>
      </c>
      <c r="E249" s="220" t="s">
        <v>667</v>
      </c>
      <c r="F249" s="221" t="s">
        <v>668</v>
      </c>
      <c r="G249" s="222" t="s">
        <v>251</v>
      </c>
      <c r="H249" s="223">
        <v>1936.585</v>
      </c>
      <c r="I249" s="224"/>
      <c r="J249" s="225">
        <f>ROUND(I249*H249,2)</f>
        <v>0</v>
      </c>
      <c r="K249" s="221" t="s">
        <v>232</v>
      </c>
      <c r="L249" s="44"/>
      <c r="M249" s="226" t="s">
        <v>1</v>
      </c>
      <c r="N249" s="227" t="s">
        <v>39</v>
      </c>
      <c r="O249" s="91"/>
      <c r="P249" s="228">
        <f>O249*H249</f>
        <v>0</v>
      </c>
      <c r="Q249" s="228">
        <v>0</v>
      </c>
      <c r="R249" s="228">
        <f>Q249*H249</f>
        <v>0</v>
      </c>
      <c r="S249" s="228">
        <v>0</v>
      </c>
      <c r="T249" s="229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0" t="s">
        <v>177</v>
      </c>
      <c r="AT249" s="230" t="s">
        <v>173</v>
      </c>
      <c r="AU249" s="230" t="s">
        <v>82</v>
      </c>
      <c r="AY249" s="17" t="s">
        <v>172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7" t="s">
        <v>82</v>
      </c>
      <c r="BK249" s="231">
        <f>ROUND(I249*H249,2)</f>
        <v>0</v>
      </c>
      <c r="BL249" s="17" t="s">
        <v>177</v>
      </c>
      <c r="BM249" s="230" t="s">
        <v>669</v>
      </c>
    </row>
    <row r="250" s="2" customFormat="1" ht="24.15" customHeight="1">
      <c r="A250" s="38"/>
      <c r="B250" s="39"/>
      <c r="C250" s="219" t="s">
        <v>430</v>
      </c>
      <c r="D250" s="219" t="s">
        <v>173</v>
      </c>
      <c r="E250" s="220" t="s">
        <v>670</v>
      </c>
      <c r="F250" s="221" t="s">
        <v>671</v>
      </c>
      <c r="G250" s="222" t="s">
        <v>241</v>
      </c>
      <c r="H250" s="223">
        <v>4805.326</v>
      </c>
      <c r="I250" s="224"/>
      <c r="J250" s="225">
        <f>ROUND(I250*H250,2)</f>
        <v>0</v>
      </c>
      <c r="K250" s="221" t="s">
        <v>232</v>
      </c>
      <c r="L250" s="44"/>
      <c r="M250" s="226" t="s">
        <v>1</v>
      </c>
      <c r="N250" s="227" t="s">
        <v>39</v>
      </c>
      <c r="O250" s="91"/>
      <c r="P250" s="228">
        <f>O250*H250</f>
        <v>0</v>
      </c>
      <c r="Q250" s="228">
        <v>0</v>
      </c>
      <c r="R250" s="228">
        <f>Q250*H250</f>
        <v>0</v>
      </c>
      <c r="S250" s="228">
        <v>0</v>
      </c>
      <c r="T250" s="229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0" t="s">
        <v>177</v>
      </c>
      <c r="AT250" s="230" t="s">
        <v>173</v>
      </c>
      <c r="AU250" s="230" t="s">
        <v>82</v>
      </c>
      <c r="AY250" s="17" t="s">
        <v>172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7" t="s">
        <v>82</v>
      </c>
      <c r="BK250" s="231">
        <f>ROUND(I250*H250,2)</f>
        <v>0</v>
      </c>
      <c r="BL250" s="17" t="s">
        <v>177</v>
      </c>
      <c r="BM250" s="230" t="s">
        <v>672</v>
      </c>
    </row>
    <row r="251" s="2" customFormat="1" ht="24.15" customHeight="1">
      <c r="A251" s="38"/>
      <c r="B251" s="39"/>
      <c r="C251" s="219" t="s">
        <v>673</v>
      </c>
      <c r="D251" s="219" t="s">
        <v>173</v>
      </c>
      <c r="E251" s="220" t="s">
        <v>674</v>
      </c>
      <c r="F251" s="221" t="s">
        <v>675</v>
      </c>
      <c r="G251" s="222" t="s">
        <v>241</v>
      </c>
      <c r="H251" s="223">
        <v>4805.326</v>
      </c>
      <c r="I251" s="224"/>
      <c r="J251" s="225">
        <f>ROUND(I251*H251,2)</f>
        <v>0</v>
      </c>
      <c r="K251" s="221" t="s">
        <v>232</v>
      </c>
      <c r="L251" s="44"/>
      <c r="M251" s="226" t="s">
        <v>1</v>
      </c>
      <c r="N251" s="227" t="s">
        <v>39</v>
      </c>
      <c r="O251" s="91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0" t="s">
        <v>177</v>
      </c>
      <c r="AT251" s="230" t="s">
        <v>173</v>
      </c>
      <c r="AU251" s="230" t="s">
        <v>82</v>
      </c>
      <c r="AY251" s="17" t="s">
        <v>172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7" t="s">
        <v>82</v>
      </c>
      <c r="BK251" s="231">
        <f>ROUND(I251*H251,2)</f>
        <v>0</v>
      </c>
      <c r="BL251" s="17" t="s">
        <v>177</v>
      </c>
      <c r="BM251" s="230" t="s">
        <v>676</v>
      </c>
    </row>
    <row r="252" s="2" customFormat="1" ht="24.15" customHeight="1">
      <c r="A252" s="38"/>
      <c r="B252" s="39"/>
      <c r="C252" s="219" t="s">
        <v>433</v>
      </c>
      <c r="D252" s="219" t="s">
        <v>173</v>
      </c>
      <c r="E252" s="220" t="s">
        <v>677</v>
      </c>
      <c r="F252" s="221" t="s">
        <v>678</v>
      </c>
      <c r="G252" s="222" t="s">
        <v>241</v>
      </c>
      <c r="H252" s="223">
        <v>4805.326</v>
      </c>
      <c r="I252" s="224"/>
      <c r="J252" s="225">
        <f>ROUND(I252*H252,2)</f>
        <v>0</v>
      </c>
      <c r="K252" s="221" t="s">
        <v>232</v>
      </c>
      <c r="L252" s="44"/>
      <c r="M252" s="226" t="s">
        <v>1</v>
      </c>
      <c r="N252" s="227" t="s">
        <v>39</v>
      </c>
      <c r="O252" s="91"/>
      <c r="P252" s="228">
        <f>O252*H252</f>
        <v>0</v>
      </c>
      <c r="Q252" s="228">
        <v>0</v>
      </c>
      <c r="R252" s="228">
        <f>Q252*H252</f>
        <v>0</v>
      </c>
      <c r="S252" s="228">
        <v>0</v>
      </c>
      <c r="T252" s="22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0" t="s">
        <v>177</v>
      </c>
      <c r="AT252" s="230" t="s">
        <v>173</v>
      </c>
      <c r="AU252" s="230" t="s">
        <v>82</v>
      </c>
      <c r="AY252" s="17" t="s">
        <v>172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7" t="s">
        <v>82</v>
      </c>
      <c r="BK252" s="231">
        <f>ROUND(I252*H252,2)</f>
        <v>0</v>
      </c>
      <c r="BL252" s="17" t="s">
        <v>177</v>
      </c>
      <c r="BM252" s="230" t="s">
        <v>679</v>
      </c>
    </row>
    <row r="253" s="2" customFormat="1" ht="24.15" customHeight="1">
      <c r="A253" s="38"/>
      <c r="B253" s="39"/>
      <c r="C253" s="219" t="s">
        <v>680</v>
      </c>
      <c r="D253" s="219" t="s">
        <v>173</v>
      </c>
      <c r="E253" s="220" t="s">
        <v>681</v>
      </c>
      <c r="F253" s="221" t="s">
        <v>682</v>
      </c>
      <c r="G253" s="222" t="s">
        <v>241</v>
      </c>
      <c r="H253" s="223">
        <v>4805.326</v>
      </c>
      <c r="I253" s="224"/>
      <c r="J253" s="225">
        <f>ROUND(I253*H253,2)</f>
        <v>0</v>
      </c>
      <c r="K253" s="221" t="s">
        <v>232</v>
      </c>
      <c r="L253" s="44"/>
      <c r="M253" s="226" t="s">
        <v>1</v>
      </c>
      <c r="N253" s="227" t="s">
        <v>39</v>
      </c>
      <c r="O253" s="91"/>
      <c r="P253" s="228">
        <f>O253*H253</f>
        <v>0</v>
      </c>
      <c r="Q253" s="228">
        <v>0</v>
      </c>
      <c r="R253" s="228">
        <f>Q253*H253</f>
        <v>0</v>
      </c>
      <c r="S253" s="228">
        <v>0</v>
      </c>
      <c r="T253" s="229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0" t="s">
        <v>177</v>
      </c>
      <c r="AT253" s="230" t="s">
        <v>173</v>
      </c>
      <c r="AU253" s="230" t="s">
        <v>82</v>
      </c>
      <c r="AY253" s="17" t="s">
        <v>172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7" t="s">
        <v>82</v>
      </c>
      <c r="BK253" s="231">
        <f>ROUND(I253*H253,2)</f>
        <v>0</v>
      </c>
      <c r="BL253" s="17" t="s">
        <v>177</v>
      </c>
      <c r="BM253" s="230" t="s">
        <v>683</v>
      </c>
    </row>
    <row r="254" s="2" customFormat="1" ht="16.5" customHeight="1">
      <c r="A254" s="38"/>
      <c r="B254" s="39"/>
      <c r="C254" s="219" t="s">
        <v>438</v>
      </c>
      <c r="D254" s="219" t="s">
        <v>173</v>
      </c>
      <c r="E254" s="220" t="s">
        <v>684</v>
      </c>
      <c r="F254" s="221" t="s">
        <v>685</v>
      </c>
      <c r="G254" s="222" t="s">
        <v>261</v>
      </c>
      <c r="H254" s="223">
        <v>244.47399999999999</v>
      </c>
      <c r="I254" s="224"/>
      <c r="J254" s="225">
        <f>ROUND(I254*H254,2)</f>
        <v>0</v>
      </c>
      <c r="K254" s="221" t="s">
        <v>232</v>
      </c>
      <c r="L254" s="44"/>
      <c r="M254" s="226" t="s">
        <v>1</v>
      </c>
      <c r="N254" s="227" t="s">
        <v>39</v>
      </c>
      <c r="O254" s="91"/>
      <c r="P254" s="228">
        <f>O254*H254</f>
        <v>0</v>
      </c>
      <c r="Q254" s="228">
        <v>0</v>
      </c>
      <c r="R254" s="228">
        <f>Q254*H254</f>
        <v>0</v>
      </c>
      <c r="S254" s="228">
        <v>0</v>
      </c>
      <c r="T254" s="229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0" t="s">
        <v>177</v>
      </c>
      <c r="AT254" s="230" t="s">
        <v>173</v>
      </c>
      <c r="AU254" s="230" t="s">
        <v>82</v>
      </c>
      <c r="AY254" s="17" t="s">
        <v>172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7" t="s">
        <v>82</v>
      </c>
      <c r="BK254" s="231">
        <f>ROUND(I254*H254,2)</f>
        <v>0</v>
      </c>
      <c r="BL254" s="17" t="s">
        <v>177</v>
      </c>
      <c r="BM254" s="230" t="s">
        <v>686</v>
      </c>
    </row>
    <row r="255" s="2" customFormat="1">
      <c r="A255" s="38"/>
      <c r="B255" s="39"/>
      <c r="C255" s="40"/>
      <c r="D255" s="232" t="s">
        <v>178</v>
      </c>
      <c r="E255" s="40"/>
      <c r="F255" s="233" t="s">
        <v>687</v>
      </c>
      <c r="G255" s="40"/>
      <c r="H255" s="40"/>
      <c r="I255" s="234"/>
      <c r="J255" s="40"/>
      <c r="K255" s="40"/>
      <c r="L255" s="44"/>
      <c r="M255" s="235"/>
      <c r="N255" s="236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178</v>
      </c>
      <c r="AU255" s="17" t="s">
        <v>82</v>
      </c>
    </row>
    <row r="256" s="2" customFormat="1" ht="24.15" customHeight="1">
      <c r="A256" s="38"/>
      <c r="B256" s="39"/>
      <c r="C256" s="219" t="s">
        <v>688</v>
      </c>
      <c r="D256" s="219" t="s">
        <v>173</v>
      </c>
      <c r="E256" s="220" t="s">
        <v>689</v>
      </c>
      <c r="F256" s="221" t="s">
        <v>690</v>
      </c>
      <c r="G256" s="222" t="s">
        <v>261</v>
      </c>
      <c r="H256" s="223">
        <v>0.81000000000000005</v>
      </c>
      <c r="I256" s="224"/>
      <c r="J256" s="225">
        <f>ROUND(I256*H256,2)</f>
        <v>0</v>
      </c>
      <c r="K256" s="221" t="s">
        <v>232</v>
      </c>
      <c r="L256" s="44"/>
      <c r="M256" s="226" t="s">
        <v>1</v>
      </c>
      <c r="N256" s="227" t="s">
        <v>39</v>
      </c>
      <c r="O256" s="91"/>
      <c r="P256" s="228">
        <f>O256*H256</f>
        <v>0</v>
      </c>
      <c r="Q256" s="228">
        <v>0</v>
      </c>
      <c r="R256" s="228">
        <f>Q256*H256</f>
        <v>0</v>
      </c>
      <c r="S256" s="228">
        <v>0</v>
      </c>
      <c r="T256" s="229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0" t="s">
        <v>177</v>
      </c>
      <c r="AT256" s="230" t="s">
        <v>173</v>
      </c>
      <c r="AU256" s="230" t="s">
        <v>82</v>
      </c>
      <c r="AY256" s="17" t="s">
        <v>172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7" t="s">
        <v>82</v>
      </c>
      <c r="BK256" s="231">
        <f>ROUND(I256*H256,2)</f>
        <v>0</v>
      </c>
      <c r="BL256" s="17" t="s">
        <v>177</v>
      </c>
      <c r="BM256" s="230" t="s">
        <v>691</v>
      </c>
    </row>
    <row r="257" s="2" customFormat="1">
      <c r="A257" s="38"/>
      <c r="B257" s="39"/>
      <c r="C257" s="40"/>
      <c r="D257" s="232" t="s">
        <v>178</v>
      </c>
      <c r="E257" s="40"/>
      <c r="F257" s="233" t="s">
        <v>692</v>
      </c>
      <c r="G257" s="40"/>
      <c r="H257" s="40"/>
      <c r="I257" s="234"/>
      <c r="J257" s="40"/>
      <c r="K257" s="40"/>
      <c r="L257" s="44"/>
      <c r="M257" s="235"/>
      <c r="N257" s="236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178</v>
      </c>
      <c r="AU257" s="17" t="s">
        <v>82</v>
      </c>
    </row>
    <row r="258" s="2" customFormat="1" ht="24.15" customHeight="1">
      <c r="A258" s="38"/>
      <c r="B258" s="39"/>
      <c r="C258" s="219" t="s">
        <v>441</v>
      </c>
      <c r="D258" s="219" t="s">
        <v>173</v>
      </c>
      <c r="E258" s="220" t="s">
        <v>693</v>
      </c>
      <c r="F258" s="221" t="s">
        <v>694</v>
      </c>
      <c r="G258" s="222" t="s">
        <v>241</v>
      </c>
      <c r="H258" s="223">
        <v>25.350000000000001</v>
      </c>
      <c r="I258" s="224"/>
      <c r="J258" s="225">
        <f>ROUND(I258*H258,2)</f>
        <v>0</v>
      </c>
      <c r="K258" s="221" t="s">
        <v>232</v>
      </c>
      <c r="L258" s="44"/>
      <c r="M258" s="226" t="s">
        <v>1</v>
      </c>
      <c r="N258" s="227" t="s">
        <v>39</v>
      </c>
      <c r="O258" s="91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0" t="s">
        <v>177</v>
      </c>
      <c r="AT258" s="230" t="s">
        <v>173</v>
      </c>
      <c r="AU258" s="230" t="s">
        <v>82</v>
      </c>
      <c r="AY258" s="17" t="s">
        <v>172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7" t="s">
        <v>82</v>
      </c>
      <c r="BK258" s="231">
        <f>ROUND(I258*H258,2)</f>
        <v>0</v>
      </c>
      <c r="BL258" s="17" t="s">
        <v>177</v>
      </c>
      <c r="BM258" s="230" t="s">
        <v>695</v>
      </c>
    </row>
    <row r="259" s="2" customFormat="1" ht="24.15" customHeight="1">
      <c r="A259" s="38"/>
      <c r="B259" s="39"/>
      <c r="C259" s="219" t="s">
        <v>696</v>
      </c>
      <c r="D259" s="219" t="s">
        <v>173</v>
      </c>
      <c r="E259" s="220" t="s">
        <v>697</v>
      </c>
      <c r="F259" s="221" t="s">
        <v>698</v>
      </c>
      <c r="G259" s="222" t="s">
        <v>241</v>
      </c>
      <c r="H259" s="223">
        <v>25.350000000000001</v>
      </c>
      <c r="I259" s="224"/>
      <c r="J259" s="225">
        <f>ROUND(I259*H259,2)</f>
        <v>0</v>
      </c>
      <c r="K259" s="221" t="s">
        <v>232</v>
      </c>
      <c r="L259" s="44"/>
      <c r="M259" s="226" t="s">
        <v>1</v>
      </c>
      <c r="N259" s="227" t="s">
        <v>39</v>
      </c>
      <c r="O259" s="91"/>
      <c r="P259" s="228">
        <f>O259*H259</f>
        <v>0</v>
      </c>
      <c r="Q259" s="228">
        <v>0</v>
      </c>
      <c r="R259" s="228">
        <f>Q259*H259</f>
        <v>0</v>
      </c>
      <c r="S259" s="228">
        <v>0</v>
      </c>
      <c r="T259" s="229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0" t="s">
        <v>177</v>
      </c>
      <c r="AT259" s="230" t="s">
        <v>173</v>
      </c>
      <c r="AU259" s="230" t="s">
        <v>82</v>
      </c>
      <c r="AY259" s="17" t="s">
        <v>172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7" t="s">
        <v>82</v>
      </c>
      <c r="BK259" s="231">
        <f>ROUND(I259*H259,2)</f>
        <v>0</v>
      </c>
      <c r="BL259" s="17" t="s">
        <v>177</v>
      </c>
      <c r="BM259" s="230" t="s">
        <v>699</v>
      </c>
    </row>
    <row r="260" s="2" customFormat="1" ht="21.75" customHeight="1">
      <c r="A260" s="38"/>
      <c r="B260" s="39"/>
      <c r="C260" s="219" t="s">
        <v>446</v>
      </c>
      <c r="D260" s="219" t="s">
        <v>173</v>
      </c>
      <c r="E260" s="220" t="s">
        <v>700</v>
      </c>
      <c r="F260" s="221" t="s">
        <v>701</v>
      </c>
      <c r="G260" s="222" t="s">
        <v>251</v>
      </c>
      <c r="H260" s="223">
        <v>6.2300000000000004</v>
      </c>
      <c r="I260" s="224"/>
      <c r="J260" s="225">
        <f>ROUND(I260*H260,2)</f>
        <v>0</v>
      </c>
      <c r="K260" s="221" t="s">
        <v>1</v>
      </c>
      <c r="L260" s="44"/>
      <c r="M260" s="226" t="s">
        <v>1</v>
      </c>
      <c r="N260" s="227" t="s">
        <v>39</v>
      </c>
      <c r="O260" s="91"/>
      <c r="P260" s="228">
        <f>O260*H260</f>
        <v>0</v>
      </c>
      <c r="Q260" s="228">
        <v>0</v>
      </c>
      <c r="R260" s="228">
        <f>Q260*H260</f>
        <v>0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177</v>
      </c>
      <c r="AT260" s="230" t="s">
        <v>173</v>
      </c>
      <c r="AU260" s="230" t="s">
        <v>82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177</v>
      </c>
      <c r="BM260" s="230" t="s">
        <v>702</v>
      </c>
    </row>
    <row r="261" s="2" customFormat="1">
      <c r="A261" s="38"/>
      <c r="B261" s="39"/>
      <c r="C261" s="40"/>
      <c r="D261" s="232" t="s">
        <v>178</v>
      </c>
      <c r="E261" s="40"/>
      <c r="F261" s="233" t="s">
        <v>703</v>
      </c>
      <c r="G261" s="40"/>
      <c r="H261" s="40"/>
      <c r="I261" s="234"/>
      <c r="J261" s="40"/>
      <c r="K261" s="40"/>
      <c r="L261" s="44"/>
      <c r="M261" s="235"/>
      <c r="N261" s="236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178</v>
      </c>
      <c r="AU261" s="17" t="s">
        <v>82</v>
      </c>
    </row>
    <row r="262" s="2" customFormat="1" ht="24.15" customHeight="1">
      <c r="A262" s="38"/>
      <c r="B262" s="39"/>
      <c r="C262" s="219" t="s">
        <v>704</v>
      </c>
      <c r="D262" s="219" t="s">
        <v>173</v>
      </c>
      <c r="E262" s="220" t="s">
        <v>705</v>
      </c>
      <c r="F262" s="221" t="s">
        <v>706</v>
      </c>
      <c r="G262" s="222" t="s">
        <v>251</v>
      </c>
      <c r="H262" s="223">
        <v>265.19999999999999</v>
      </c>
      <c r="I262" s="224"/>
      <c r="J262" s="225">
        <f>ROUND(I262*H262,2)</f>
        <v>0</v>
      </c>
      <c r="K262" s="221" t="s">
        <v>232</v>
      </c>
      <c r="L262" s="44"/>
      <c r="M262" s="226" t="s">
        <v>1</v>
      </c>
      <c r="N262" s="227" t="s">
        <v>39</v>
      </c>
      <c r="O262" s="91"/>
      <c r="P262" s="228">
        <f>O262*H262</f>
        <v>0</v>
      </c>
      <c r="Q262" s="228">
        <v>0</v>
      </c>
      <c r="R262" s="228">
        <f>Q262*H262</f>
        <v>0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177</v>
      </c>
      <c r="AT262" s="230" t="s">
        <v>173</v>
      </c>
      <c r="AU262" s="230" t="s">
        <v>82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177</v>
      </c>
      <c r="BM262" s="230" t="s">
        <v>707</v>
      </c>
    </row>
    <row r="263" s="2" customFormat="1">
      <c r="A263" s="38"/>
      <c r="B263" s="39"/>
      <c r="C263" s="40"/>
      <c r="D263" s="232" t="s">
        <v>178</v>
      </c>
      <c r="E263" s="40"/>
      <c r="F263" s="233" t="s">
        <v>708</v>
      </c>
      <c r="G263" s="40"/>
      <c r="H263" s="40"/>
      <c r="I263" s="234"/>
      <c r="J263" s="40"/>
      <c r="K263" s="40"/>
      <c r="L263" s="44"/>
      <c r="M263" s="235"/>
      <c r="N263" s="236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178</v>
      </c>
      <c r="AU263" s="17" t="s">
        <v>82</v>
      </c>
    </row>
    <row r="264" s="2" customFormat="1" ht="24.15" customHeight="1">
      <c r="A264" s="38"/>
      <c r="B264" s="39"/>
      <c r="C264" s="219" t="s">
        <v>449</v>
      </c>
      <c r="D264" s="219" t="s">
        <v>173</v>
      </c>
      <c r="E264" s="220" t="s">
        <v>709</v>
      </c>
      <c r="F264" s="221" t="s">
        <v>710</v>
      </c>
      <c r="G264" s="222" t="s">
        <v>261</v>
      </c>
      <c r="H264" s="223">
        <v>10.205</v>
      </c>
      <c r="I264" s="224"/>
      <c r="J264" s="225">
        <f>ROUND(I264*H264,2)</f>
        <v>0</v>
      </c>
      <c r="K264" s="221" t="s">
        <v>232</v>
      </c>
      <c r="L264" s="44"/>
      <c r="M264" s="226" t="s">
        <v>1</v>
      </c>
      <c r="N264" s="227" t="s">
        <v>39</v>
      </c>
      <c r="O264" s="91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0" t="s">
        <v>177</v>
      </c>
      <c r="AT264" s="230" t="s">
        <v>173</v>
      </c>
      <c r="AU264" s="230" t="s">
        <v>82</v>
      </c>
      <c r="AY264" s="17" t="s">
        <v>172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7" t="s">
        <v>82</v>
      </c>
      <c r="BK264" s="231">
        <f>ROUND(I264*H264,2)</f>
        <v>0</v>
      </c>
      <c r="BL264" s="17" t="s">
        <v>177</v>
      </c>
      <c r="BM264" s="230" t="s">
        <v>711</v>
      </c>
    </row>
    <row r="265" s="2" customFormat="1">
      <c r="A265" s="38"/>
      <c r="B265" s="39"/>
      <c r="C265" s="40"/>
      <c r="D265" s="232" t="s">
        <v>178</v>
      </c>
      <c r="E265" s="40"/>
      <c r="F265" s="233" t="s">
        <v>712</v>
      </c>
      <c r="G265" s="40"/>
      <c r="H265" s="40"/>
      <c r="I265" s="234"/>
      <c r="J265" s="40"/>
      <c r="K265" s="40"/>
      <c r="L265" s="44"/>
      <c r="M265" s="235"/>
      <c r="N265" s="236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178</v>
      </c>
      <c r="AU265" s="17" t="s">
        <v>82</v>
      </c>
    </row>
    <row r="266" s="2" customFormat="1" ht="33" customHeight="1">
      <c r="A266" s="38"/>
      <c r="B266" s="39"/>
      <c r="C266" s="219" t="s">
        <v>713</v>
      </c>
      <c r="D266" s="219" t="s">
        <v>173</v>
      </c>
      <c r="E266" s="220" t="s">
        <v>714</v>
      </c>
      <c r="F266" s="221" t="s">
        <v>715</v>
      </c>
      <c r="G266" s="222" t="s">
        <v>241</v>
      </c>
      <c r="H266" s="223">
        <v>38.744999999999997</v>
      </c>
      <c r="I266" s="224"/>
      <c r="J266" s="225">
        <f>ROUND(I266*H266,2)</f>
        <v>0</v>
      </c>
      <c r="K266" s="221" t="s">
        <v>232</v>
      </c>
      <c r="L266" s="44"/>
      <c r="M266" s="226" t="s">
        <v>1</v>
      </c>
      <c r="N266" s="227" t="s">
        <v>39</v>
      </c>
      <c r="O266" s="91"/>
      <c r="P266" s="228">
        <f>O266*H266</f>
        <v>0</v>
      </c>
      <c r="Q266" s="228">
        <v>0</v>
      </c>
      <c r="R266" s="228">
        <f>Q266*H266</f>
        <v>0</v>
      </c>
      <c r="S266" s="228">
        <v>0</v>
      </c>
      <c r="T266" s="229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0" t="s">
        <v>177</v>
      </c>
      <c r="AT266" s="230" t="s">
        <v>173</v>
      </c>
      <c r="AU266" s="230" t="s">
        <v>82</v>
      </c>
      <c r="AY266" s="17" t="s">
        <v>172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7" t="s">
        <v>82</v>
      </c>
      <c r="BK266" s="231">
        <f>ROUND(I266*H266,2)</f>
        <v>0</v>
      </c>
      <c r="BL266" s="17" t="s">
        <v>177</v>
      </c>
      <c r="BM266" s="230" t="s">
        <v>716</v>
      </c>
    </row>
    <row r="267" s="2" customFormat="1" ht="37.8" customHeight="1">
      <c r="A267" s="38"/>
      <c r="B267" s="39"/>
      <c r="C267" s="219" t="s">
        <v>453</v>
      </c>
      <c r="D267" s="219" t="s">
        <v>173</v>
      </c>
      <c r="E267" s="220" t="s">
        <v>717</v>
      </c>
      <c r="F267" s="221" t="s">
        <v>718</v>
      </c>
      <c r="G267" s="222" t="s">
        <v>241</v>
      </c>
      <c r="H267" s="223">
        <v>38.744999999999997</v>
      </c>
      <c r="I267" s="224"/>
      <c r="J267" s="225">
        <f>ROUND(I267*H267,2)</f>
        <v>0</v>
      </c>
      <c r="K267" s="221" t="s">
        <v>232</v>
      </c>
      <c r="L267" s="44"/>
      <c r="M267" s="226" t="s">
        <v>1</v>
      </c>
      <c r="N267" s="227" t="s">
        <v>39</v>
      </c>
      <c r="O267" s="91"/>
      <c r="P267" s="228">
        <f>O267*H267</f>
        <v>0</v>
      </c>
      <c r="Q267" s="228">
        <v>0</v>
      </c>
      <c r="R267" s="228">
        <f>Q267*H267</f>
        <v>0</v>
      </c>
      <c r="S267" s="228">
        <v>0</v>
      </c>
      <c r="T267" s="229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0" t="s">
        <v>177</v>
      </c>
      <c r="AT267" s="230" t="s">
        <v>173</v>
      </c>
      <c r="AU267" s="230" t="s">
        <v>82</v>
      </c>
      <c r="AY267" s="17" t="s">
        <v>172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7" t="s">
        <v>82</v>
      </c>
      <c r="BK267" s="231">
        <f>ROUND(I267*H267,2)</f>
        <v>0</v>
      </c>
      <c r="BL267" s="17" t="s">
        <v>177</v>
      </c>
      <c r="BM267" s="230" t="s">
        <v>719</v>
      </c>
    </row>
    <row r="268" s="2" customFormat="1" ht="33" customHeight="1">
      <c r="A268" s="38"/>
      <c r="B268" s="39"/>
      <c r="C268" s="219" t="s">
        <v>720</v>
      </c>
      <c r="D268" s="219" t="s">
        <v>173</v>
      </c>
      <c r="E268" s="220" t="s">
        <v>721</v>
      </c>
      <c r="F268" s="221" t="s">
        <v>722</v>
      </c>
      <c r="G268" s="222" t="s">
        <v>251</v>
      </c>
      <c r="H268" s="223">
        <v>7.6459999999999999</v>
      </c>
      <c r="I268" s="224"/>
      <c r="J268" s="225">
        <f>ROUND(I268*H268,2)</f>
        <v>0</v>
      </c>
      <c r="K268" s="221" t="s">
        <v>232</v>
      </c>
      <c r="L268" s="44"/>
      <c r="M268" s="226" t="s">
        <v>1</v>
      </c>
      <c r="N268" s="227" t="s">
        <v>39</v>
      </c>
      <c r="O268" s="91"/>
      <c r="P268" s="228">
        <f>O268*H268</f>
        <v>0</v>
      </c>
      <c r="Q268" s="228">
        <v>0</v>
      </c>
      <c r="R268" s="228">
        <f>Q268*H268</f>
        <v>0</v>
      </c>
      <c r="S268" s="228">
        <v>0</v>
      </c>
      <c r="T268" s="229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0" t="s">
        <v>177</v>
      </c>
      <c r="AT268" s="230" t="s">
        <v>173</v>
      </c>
      <c r="AU268" s="230" t="s">
        <v>82</v>
      </c>
      <c r="AY268" s="17" t="s">
        <v>172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7" t="s">
        <v>82</v>
      </c>
      <c r="BK268" s="231">
        <f>ROUND(I268*H268,2)</f>
        <v>0</v>
      </c>
      <c r="BL268" s="17" t="s">
        <v>177</v>
      </c>
      <c r="BM268" s="230" t="s">
        <v>723</v>
      </c>
    </row>
    <row r="269" s="2" customFormat="1">
      <c r="A269" s="38"/>
      <c r="B269" s="39"/>
      <c r="C269" s="40"/>
      <c r="D269" s="232" t="s">
        <v>178</v>
      </c>
      <c r="E269" s="40"/>
      <c r="F269" s="233" t="s">
        <v>724</v>
      </c>
      <c r="G269" s="40"/>
      <c r="H269" s="40"/>
      <c r="I269" s="234"/>
      <c r="J269" s="40"/>
      <c r="K269" s="40"/>
      <c r="L269" s="44"/>
      <c r="M269" s="235"/>
      <c r="N269" s="236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178</v>
      </c>
      <c r="AU269" s="17" t="s">
        <v>82</v>
      </c>
    </row>
    <row r="270" s="2" customFormat="1" ht="16.5" customHeight="1">
      <c r="A270" s="38"/>
      <c r="B270" s="39"/>
      <c r="C270" s="219" t="s">
        <v>456</v>
      </c>
      <c r="D270" s="219" t="s">
        <v>173</v>
      </c>
      <c r="E270" s="220" t="s">
        <v>725</v>
      </c>
      <c r="F270" s="221" t="s">
        <v>726</v>
      </c>
      <c r="G270" s="222" t="s">
        <v>251</v>
      </c>
      <c r="H270" s="223">
        <v>8.1600000000000001</v>
      </c>
      <c r="I270" s="224"/>
      <c r="J270" s="225">
        <f>ROUND(I270*H270,2)</f>
        <v>0</v>
      </c>
      <c r="K270" s="221" t="s">
        <v>1</v>
      </c>
      <c r="L270" s="44"/>
      <c r="M270" s="226" t="s">
        <v>1</v>
      </c>
      <c r="N270" s="227" t="s">
        <v>39</v>
      </c>
      <c r="O270" s="91"/>
      <c r="P270" s="228">
        <f>O270*H270</f>
        <v>0</v>
      </c>
      <c r="Q270" s="228">
        <v>0</v>
      </c>
      <c r="R270" s="228">
        <f>Q270*H270</f>
        <v>0</v>
      </c>
      <c r="S270" s="228">
        <v>0</v>
      </c>
      <c r="T270" s="229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0" t="s">
        <v>177</v>
      </c>
      <c r="AT270" s="230" t="s">
        <v>173</v>
      </c>
      <c r="AU270" s="230" t="s">
        <v>82</v>
      </c>
      <c r="AY270" s="17" t="s">
        <v>172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7" t="s">
        <v>82</v>
      </c>
      <c r="BK270" s="231">
        <f>ROUND(I270*H270,2)</f>
        <v>0</v>
      </c>
      <c r="BL270" s="17" t="s">
        <v>177</v>
      </c>
      <c r="BM270" s="230" t="s">
        <v>727</v>
      </c>
    </row>
    <row r="271" s="2" customFormat="1">
      <c r="A271" s="38"/>
      <c r="B271" s="39"/>
      <c r="C271" s="40"/>
      <c r="D271" s="232" t="s">
        <v>178</v>
      </c>
      <c r="E271" s="40"/>
      <c r="F271" s="233" t="s">
        <v>728</v>
      </c>
      <c r="G271" s="40"/>
      <c r="H271" s="40"/>
      <c r="I271" s="234"/>
      <c r="J271" s="40"/>
      <c r="K271" s="40"/>
      <c r="L271" s="44"/>
      <c r="M271" s="235"/>
      <c r="N271" s="236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178</v>
      </c>
      <c r="AU271" s="17" t="s">
        <v>82</v>
      </c>
    </row>
    <row r="272" s="11" customFormat="1" ht="25.92" customHeight="1">
      <c r="A272" s="11"/>
      <c r="B272" s="205"/>
      <c r="C272" s="206"/>
      <c r="D272" s="207" t="s">
        <v>73</v>
      </c>
      <c r="E272" s="208" t="s">
        <v>192</v>
      </c>
      <c r="F272" s="208" t="s">
        <v>278</v>
      </c>
      <c r="G272" s="206"/>
      <c r="H272" s="206"/>
      <c r="I272" s="209"/>
      <c r="J272" s="210">
        <f>BK272</f>
        <v>0</v>
      </c>
      <c r="K272" s="206"/>
      <c r="L272" s="211"/>
      <c r="M272" s="212"/>
      <c r="N272" s="213"/>
      <c r="O272" s="213"/>
      <c r="P272" s="214">
        <f>SUM(P273:P295)</f>
        <v>0</v>
      </c>
      <c r="Q272" s="213"/>
      <c r="R272" s="214">
        <f>SUM(R273:R295)</f>
        <v>0</v>
      </c>
      <c r="S272" s="213"/>
      <c r="T272" s="215">
        <f>SUM(T273:T295)</f>
        <v>0</v>
      </c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R272" s="216" t="s">
        <v>82</v>
      </c>
      <c r="AT272" s="217" t="s">
        <v>73</v>
      </c>
      <c r="AU272" s="217" t="s">
        <v>74</v>
      </c>
      <c r="AY272" s="216" t="s">
        <v>172</v>
      </c>
      <c r="BK272" s="218">
        <f>SUM(BK273:BK295)</f>
        <v>0</v>
      </c>
    </row>
    <row r="273" s="2" customFormat="1" ht="24.15" customHeight="1">
      <c r="A273" s="38"/>
      <c r="B273" s="39"/>
      <c r="C273" s="219" t="s">
        <v>729</v>
      </c>
      <c r="D273" s="219" t="s">
        <v>173</v>
      </c>
      <c r="E273" s="220" t="s">
        <v>282</v>
      </c>
      <c r="F273" s="221" t="s">
        <v>283</v>
      </c>
      <c r="G273" s="222" t="s">
        <v>241</v>
      </c>
      <c r="H273" s="223">
        <v>294.38799999999998</v>
      </c>
      <c r="I273" s="224"/>
      <c r="J273" s="225">
        <f>ROUND(I273*H273,2)</f>
        <v>0</v>
      </c>
      <c r="K273" s="221" t="s">
        <v>274</v>
      </c>
      <c r="L273" s="44"/>
      <c r="M273" s="226" t="s">
        <v>1</v>
      </c>
      <c r="N273" s="227" t="s">
        <v>39</v>
      </c>
      <c r="O273" s="91"/>
      <c r="P273" s="228">
        <f>O273*H273</f>
        <v>0</v>
      </c>
      <c r="Q273" s="228">
        <v>0</v>
      </c>
      <c r="R273" s="228">
        <f>Q273*H273</f>
        <v>0</v>
      </c>
      <c r="S273" s="228">
        <v>0</v>
      </c>
      <c r="T273" s="229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0" t="s">
        <v>177</v>
      </c>
      <c r="AT273" s="230" t="s">
        <v>173</v>
      </c>
      <c r="AU273" s="230" t="s">
        <v>82</v>
      </c>
      <c r="AY273" s="17" t="s">
        <v>172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7" t="s">
        <v>82</v>
      </c>
      <c r="BK273" s="231">
        <f>ROUND(I273*H273,2)</f>
        <v>0</v>
      </c>
      <c r="BL273" s="17" t="s">
        <v>177</v>
      </c>
      <c r="BM273" s="230" t="s">
        <v>730</v>
      </c>
    </row>
    <row r="274" s="2" customFormat="1">
      <c r="A274" s="38"/>
      <c r="B274" s="39"/>
      <c r="C274" s="40"/>
      <c r="D274" s="232" t="s">
        <v>178</v>
      </c>
      <c r="E274" s="40"/>
      <c r="F274" s="233" t="s">
        <v>284</v>
      </c>
      <c r="G274" s="40"/>
      <c r="H274" s="40"/>
      <c r="I274" s="234"/>
      <c r="J274" s="40"/>
      <c r="K274" s="40"/>
      <c r="L274" s="44"/>
      <c r="M274" s="235"/>
      <c r="N274" s="236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178</v>
      </c>
      <c r="AU274" s="17" t="s">
        <v>82</v>
      </c>
    </row>
    <row r="275" s="2" customFormat="1" ht="33" customHeight="1">
      <c r="A275" s="38"/>
      <c r="B275" s="39"/>
      <c r="C275" s="219" t="s">
        <v>460</v>
      </c>
      <c r="D275" s="219" t="s">
        <v>173</v>
      </c>
      <c r="E275" s="220" t="s">
        <v>346</v>
      </c>
      <c r="F275" s="221" t="s">
        <v>347</v>
      </c>
      <c r="G275" s="222" t="s">
        <v>241</v>
      </c>
      <c r="H275" s="223">
        <v>288.61500000000001</v>
      </c>
      <c r="I275" s="224"/>
      <c r="J275" s="225">
        <f>ROUND(I275*H275,2)</f>
        <v>0</v>
      </c>
      <c r="K275" s="221" t="s">
        <v>232</v>
      </c>
      <c r="L275" s="44"/>
      <c r="M275" s="226" t="s">
        <v>1</v>
      </c>
      <c r="N275" s="227" t="s">
        <v>39</v>
      </c>
      <c r="O275" s="91"/>
      <c r="P275" s="228">
        <f>O275*H275</f>
        <v>0</v>
      </c>
      <c r="Q275" s="228">
        <v>0</v>
      </c>
      <c r="R275" s="228">
        <f>Q275*H275</f>
        <v>0</v>
      </c>
      <c r="S275" s="228">
        <v>0</v>
      </c>
      <c r="T275" s="229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0" t="s">
        <v>177</v>
      </c>
      <c r="AT275" s="230" t="s">
        <v>173</v>
      </c>
      <c r="AU275" s="230" t="s">
        <v>82</v>
      </c>
      <c r="AY275" s="17" t="s">
        <v>172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7" t="s">
        <v>82</v>
      </c>
      <c r="BK275" s="231">
        <f>ROUND(I275*H275,2)</f>
        <v>0</v>
      </c>
      <c r="BL275" s="17" t="s">
        <v>177</v>
      </c>
      <c r="BM275" s="230" t="s">
        <v>731</v>
      </c>
    </row>
    <row r="276" s="2" customFormat="1">
      <c r="A276" s="38"/>
      <c r="B276" s="39"/>
      <c r="C276" s="40"/>
      <c r="D276" s="232" t="s">
        <v>178</v>
      </c>
      <c r="E276" s="40"/>
      <c r="F276" s="233" t="s">
        <v>732</v>
      </c>
      <c r="G276" s="40"/>
      <c r="H276" s="40"/>
      <c r="I276" s="234"/>
      <c r="J276" s="40"/>
      <c r="K276" s="40"/>
      <c r="L276" s="44"/>
      <c r="M276" s="235"/>
      <c r="N276" s="236"/>
      <c r="O276" s="91"/>
      <c r="P276" s="91"/>
      <c r="Q276" s="91"/>
      <c r="R276" s="91"/>
      <c r="S276" s="91"/>
      <c r="T276" s="92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178</v>
      </c>
      <c r="AU276" s="17" t="s">
        <v>82</v>
      </c>
    </row>
    <row r="277" s="2" customFormat="1" ht="24.15" customHeight="1">
      <c r="A277" s="38"/>
      <c r="B277" s="39"/>
      <c r="C277" s="219" t="s">
        <v>733</v>
      </c>
      <c r="D277" s="219" t="s">
        <v>173</v>
      </c>
      <c r="E277" s="220" t="s">
        <v>734</v>
      </c>
      <c r="F277" s="221" t="s">
        <v>735</v>
      </c>
      <c r="G277" s="222" t="s">
        <v>241</v>
      </c>
      <c r="H277" s="223">
        <v>547.76499999999999</v>
      </c>
      <c r="I277" s="224"/>
      <c r="J277" s="225">
        <f>ROUND(I277*H277,2)</f>
        <v>0</v>
      </c>
      <c r="K277" s="221" t="s">
        <v>232</v>
      </c>
      <c r="L277" s="44"/>
      <c r="M277" s="226" t="s">
        <v>1</v>
      </c>
      <c r="N277" s="227" t="s">
        <v>39</v>
      </c>
      <c r="O277" s="91"/>
      <c r="P277" s="228">
        <f>O277*H277</f>
        <v>0</v>
      </c>
      <c r="Q277" s="228">
        <v>0</v>
      </c>
      <c r="R277" s="228">
        <f>Q277*H277</f>
        <v>0</v>
      </c>
      <c r="S277" s="228">
        <v>0</v>
      </c>
      <c r="T277" s="229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0" t="s">
        <v>177</v>
      </c>
      <c r="AT277" s="230" t="s">
        <v>173</v>
      </c>
      <c r="AU277" s="230" t="s">
        <v>82</v>
      </c>
      <c r="AY277" s="17" t="s">
        <v>172</v>
      </c>
      <c r="BE277" s="231">
        <f>IF(N277="základní",J277,0)</f>
        <v>0</v>
      </c>
      <c r="BF277" s="231">
        <f>IF(N277="snížená",J277,0)</f>
        <v>0</v>
      </c>
      <c r="BG277" s="231">
        <f>IF(N277="zákl. přenesená",J277,0)</f>
        <v>0</v>
      </c>
      <c r="BH277" s="231">
        <f>IF(N277="sníž. přenesená",J277,0)</f>
        <v>0</v>
      </c>
      <c r="BI277" s="231">
        <f>IF(N277="nulová",J277,0)</f>
        <v>0</v>
      </c>
      <c r="BJ277" s="17" t="s">
        <v>82</v>
      </c>
      <c r="BK277" s="231">
        <f>ROUND(I277*H277,2)</f>
        <v>0</v>
      </c>
      <c r="BL277" s="17" t="s">
        <v>177</v>
      </c>
      <c r="BM277" s="230" t="s">
        <v>736</v>
      </c>
    </row>
    <row r="278" s="2" customFormat="1">
      <c r="A278" s="38"/>
      <c r="B278" s="39"/>
      <c r="C278" s="40"/>
      <c r="D278" s="232" t="s">
        <v>178</v>
      </c>
      <c r="E278" s="40"/>
      <c r="F278" s="233" t="s">
        <v>737</v>
      </c>
      <c r="G278" s="40"/>
      <c r="H278" s="40"/>
      <c r="I278" s="234"/>
      <c r="J278" s="40"/>
      <c r="K278" s="40"/>
      <c r="L278" s="44"/>
      <c r="M278" s="235"/>
      <c r="N278" s="236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178</v>
      </c>
      <c r="AU278" s="17" t="s">
        <v>82</v>
      </c>
    </row>
    <row r="279" s="2" customFormat="1" ht="24.15" customHeight="1">
      <c r="A279" s="38"/>
      <c r="B279" s="39"/>
      <c r="C279" s="219" t="s">
        <v>463</v>
      </c>
      <c r="D279" s="219" t="s">
        <v>173</v>
      </c>
      <c r="E279" s="220" t="s">
        <v>400</v>
      </c>
      <c r="F279" s="221" t="s">
        <v>401</v>
      </c>
      <c r="G279" s="222" t="s">
        <v>241</v>
      </c>
      <c r="H279" s="223">
        <v>259.71800000000002</v>
      </c>
      <c r="I279" s="224"/>
      <c r="J279" s="225">
        <f>ROUND(I279*H279,2)</f>
        <v>0</v>
      </c>
      <c r="K279" s="221" t="s">
        <v>274</v>
      </c>
      <c r="L279" s="44"/>
      <c r="M279" s="226" t="s">
        <v>1</v>
      </c>
      <c r="N279" s="227" t="s">
        <v>39</v>
      </c>
      <c r="O279" s="91"/>
      <c r="P279" s="228">
        <f>O279*H279</f>
        <v>0</v>
      </c>
      <c r="Q279" s="228">
        <v>0</v>
      </c>
      <c r="R279" s="228">
        <f>Q279*H279</f>
        <v>0</v>
      </c>
      <c r="S279" s="228">
        <v>0</v>
      </c>
      <c r="T279" s="229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30" t="s">
        <v>177</v>
      </c>
      <c r="AT279" s="230" t="s">
        <v>173</v>
      </c>
      <c r="AU279" s="230" t="s">
        <v>82</v>
      </c>
      <c r="AY279" s="17" t="s">
        <v>172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7" t="s">
        <v>82</v>
      </c>
      <c r="BK279" s="231">
        <f>ROUND(I279*H279,2)</f>
        <v>0</v>
      </c>
      <c r="BL279" s="17" t="s">
        <v>177</v>
      </c>
      <c r="BM279" s="230" t="s">
        <v>738</v>
      </c>
    </row>
    <row r="280" s="2" customFormat="1" ht="33" customHeight="1">
      <c r="A280" s="38"/>
      <c r="B280" s="39"/>
      <c r="C280" s="219" t="s">
        <v>739</v>
      </c>
      <c r="D280" s="219" t="s">
        <v>173</v>
      </c>
      <c r="E280" s="220" t="s">
        <v>740</v>
      </c>
      <c r="F280" s="221" t="s">
        <v>741</v>
      </c>
      <c r="G280" s="222" t="s">
        <v>241</v>
      </c>
      <c r="H280" s="223">
        <v>254.625</v>
      </c>
      <c r="I280" s="224"/>
      <c r="J280" s="225">
        <f>ROUND(I280*H280,2)</f>
        <v>0</v>
      </c>
      <c r="K280" s="221" t="s">
        <v>232</v>
      </c>
      <c r="L280" s="44"/>
      <c r="M280" s="226" t="s">
        <v>1</v>
      </c>
      <c r="N280" s="227" t="s">
        <v>39</v>
      </c>
      <c r="O280" s="91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0" t="s">
        <v>177</v>
      </c>
      <c r="AT280" s="230" t="s">
        <v>173</v>
      </c>
      <c r="AU280" s="230" t="s">
        <v>82</v>
      </c>
      <c r="AY280" s="17" t="s">
        <v>172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7" t="s">
        <v>82</v>
      </c>
      <c r="BK280" s="231">
        <f>ROUND(I280*H280,2)</f>
        <v>0</v>
      </c>
      <c r="BL280" s="17" t="s">
        <v>177</v>
      </c>
      <c r="BM280" s="230" t="s">
        <v>742</v>
      </c>
    </row>
    <row r="281" s="2" customFormat="1">
      <c r="A281" s="38"/>
      <c r="B281" s="39"/>
      <c r="C281" s="40"/>
      <c r="D281" s="232" t="s">
        <v>178</v>
      </c>
      <c r="E281" s="40"/>
      <c r="F281" s="233" t="s">
        <v>743</v>
      </c>
      <c r="G281" s="40"/>
      <c r="H281" s="40"/>
      <c r="I281" s="234"/>
      <c r="J281" s="40"/>
      <c r="K281" s="40"/>
      <c r="L281" s="44"/>
      <c r="M281" s="235"/>
      <c r="N281" s="236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178</v>
      </c>
      <c r="AU281" s="17" t="s">
        <v>82</v>
      </c>
    </row>
    <row r="282" s="2" customFormat="1" ht="24.15" customHeight="1">
      <c r="A282" s="38"/>
      <c r="B282" s="39"/>
      <c r="C282" s="219" t="s">
        <v>467</v>
      </c>
      <c r="D282" s="219" t="s">
        <v>173</v>
      </c>
      <c r="E282" s="220" t="s">
        <v>744</v>
      </c>
      <c r="F282" s="221" t="s">
        <v>745</v>
      </c>
      <c r="G282" s="222" t="s">
        <v>241</v>
      </c>
      <c r="H282" s="223">
        <v>259.14999999999998</v>
      </c>
      <c r="I282" s="224"/>
      <c r="J282" s="225">
        <f>ROUND(I282*H282,2)</f>
        <v>0</v>
      </c>
      <c r="K282" s="221" t="s">
        <v>232</v>
      </c>
      <c r="L282" s="44"/>
      <c r="M282" s="226" t="s">
        <v>1</v>
      </c>
      <c r="N282" s="227" t="s">
        <v>39</v>
      </c>
      <c r="O282" s="91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0" t="s">
        <v>177</v>
      </c>
      <c r="AT282" s="230" t="s">
        <v>173</v>
      </c>
      <c r="AU282" s="230" t="s">
        <v>82</v>
      </c>
      <c r="AY282" s="17" t="s">
        <v>172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7" t="s">
        <v>82</v>
      </c>
      <c r="BK282" s="231">
        <f>ROUND(I282*H282,2)</f>
        <v>0</v>
      </c>
      <c r="BL282" s="17" t="s">
        <v>177</v>
      </c>
      <c r="BM282" s="230" t="s">
        <v>746</v>
      </c>
    </row>
    <row r="283" s="2" customFormat="1">
      <c r="A283" s="38"/>
      <c r="B283" s="39"/>
      <c r="C283" s="40"/>
      <c r="D283" s="232" t="s">
        <v>178</v>
      </c>
      <c r="E283" s="40"/>
      <c r="F283" s="233" t="s">
        <v>747</v>
      </c>
      <c r="G283" s="40"/>
      <c r="H283" s="40"/>
      <c r="I283" s="234"/>
      <c r="J283" s="40"/>
      <c r="K283" s="40"/>
      <c r="L283" s="44"/>
      <c r="M283" s="235"/>
      <c r="N283" s="236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178</v>
      </c>
      <c r="AU283" s="17" t="s">
        <v>82</v>
      </c>
    </row>
    <row r="284" s="2" customFormat="1" ht="24.15" customHeight="1">
      <c r="A284" s="38"/>
      <c r="B284" s="39"/>
      <c r="C284" s="219" t="s">
        <v>748</v>
      </c>
      <c r="D284" s="219" t="s">
        <v>173</v>
      </c>
      <c r="E284" s="220" t="s">
        <v>749</v>
      </c>
      <c r="F284" s="221" t="s">
        <v>750</v>
      </c>
      <c r="G284" s="222" t="s">
        <v>241</v>
      </c>
      <c r="H284" s="223">
        <v>259.14999999999998</v>
      </c>
      <c r="I284" s="224"/>
      <c r="J284" s="225">
        <f>ROUND(I284*H284,2)</f>
        <v>0</v>
      </c>
      <c r="K284" s="221" t="s">
        <v>232</v>
      </c>
      <c r="L284" s="44"/>
      <c r="M284" s="226" t="s">
        <v>1</v>
      </c>
      <c r="N284" s="227" t="s">
        <v>39</v>
      </c>
      <c r="O284" s="91"/>
      <c r="P284" s="228">
        <f>O284*H284</f>
        <v>0</v>
      </c>
      <c r="Q284" s="228">
        <v>0</v>
      </c>
      <c r="R284" s="228">
        <f>Q284*H284</f>
        <v>0</v>
      </c>
      <c r="S284" s="228">
        <v>0</v>
      </c>
      <c r="T284" s="229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0" t="s">
        <v>177</v>
      </c>
      <c r="AT284" s="230" t="s">
        <v>173</v>
      </c>
      <c r="AU284" s="230" t="s">
        <v>82</v>
      </c>
      <c r="AY284" s="17" t="s">
        <v>172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17" t="s">
        <v>82</v>
      </c>
      <c r="BK284" s="231">
        <f>ROUND(I284*H284,2)</f>
        <v>0</v>
      </c>
      <c r="BL284" s="17" t="s">
        <v>177</v>
      </c>
      <c r="BM284" s="230" t="s">
        <v>751</v>
      </c>
    </row>
    <row r="285" s="2" customFormat="1">
      <c r="A285" s="38"/>
      <c r="B285" s="39"/>
      <c r="C285" s="40"/>
      <c r="D285" s="232" t="s">
        <v>178</v>
      </c>
      <c r="E285" s="40"/>
      <c r="F285" s="233" t="s">
        <v>752</v>
      </c>
      <c r="G285" s="40"/>
      <c r="H285" s="40"/>
      <c r="I285" s="234"/>
      <c r="J285" s="40"/>
      <c r="K285" s="40"/>
      <c r="L285" s="44"/>
      <c r="M285" s="235"/>
      <c r="N285" s="236"/>
      <c r="O285" s="91"/>
      <c r="P285" s="91"/>
      <c r="Q285" s="91"/>
      <c r="R285" s="91"/>
      <c r="S285" s="91"/>
      <c r="T285" s="92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7" t="s">
        <v>178</v>
      </c>
      <c r="AU285" s="17" t="s">
        <v>82</v>
      </c>
    </row>
    <row r="286" s="2" customFormat="1" ht="24.15" customHeight="1">
      <c r="A286" s="38"/>
      <c r="B286" s="39"/>
      <c r="C286" s="219" t="s">
        <v>470</v>
      </c>
      <c r="D286" s="219" t="s">
        <v>173</v>
      </c>
      <c r="E286" s="220" t="s">
        <v>753</v>
      </c>
      <c r="F286" s="221" t="s">
        <v>754</v>
      </c>
      <c r="G286" s="222" t="s">
        <v>241</v>
      </c>
      <c r="H286" s="223">
        <v>259.14999999999998</v>
      </c>
      <c r="I286" s="224"/>
      <c r="J286" s="225">
        <f>ROUND(I286*H286,2)</f>
        <v>0</v>
      </c>
      <c r="K286" s="221" t="s">
        <v>232</v>
      </c>
      <c r="L286" s="44"/>
      <c r="M286" s="226" t="s">
        <v>1</v>
      </c>
      <c r="N286" s="227" t="s">
        <v>39</v>
      </c>
      <c r="O286" s="91"/>
      <c r="P286" s="228">
        <f>O286*H286</f>
        <v>0</v>
      </c>
      <c r="Q286" s="228">
        <v>0</v>
      </c>
      <c r="R286" s="228">
        <f>Q286*H286</f>
        <v>0</v>
      </c>
      <c r="S286" s="228">
        <v>0</v>
      </c>
      <c r="T286" s="229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0" t="s">
        <v>177</v>
      </c>
      <c r="AT286" s="230" t="s">
        <v>173</v>
      </c>
      <c r="AU286" s="230" t="s">
        <v>82</v>
      </c>
      <c r="AY286" s="17" t="s">
        <v>172</v>
      </c>
      <c r="BE286" s="231">
        <f>IF(N286="základní",J286,0)</f>
        <v>0</v>
      </c>
      <c r="BF286" s="231">
        <f>IF(N286="snížená",J286,0)</f>
        <v>0</v>
      </c>
      <c r="BG286" s="231">
        <f>IF(N286="zákl. přenesená",J286,0)</f>
        <v>0</v>
      </c>
      <c r="BH286" s="231">
        <f>IF(N286="sníž. přenesená",J286,0)</f>
        <v>0</v>
      </c>
      <c r="BI286" s="231">
        <f>IF(N286="nulová",J286,0)</f>
        <v>0</v>
      </c>
      <c r="BJ286" s="17" t="s">
        <v>82</v>
      </c>
      <c r="BK286" s="231">
        <f>ROUND(I286*H286,2)</f>
        <v>0</v>
      </c>
      <c r="BL286" s="17" t="s">
        <v>177</v>
      </c>
      <c r="BM286" s="230" t="s">
        <v>755</v>
      </c>
    </row>
    <row r="287" s="2" customFormat="1">
      <c r="A287" s="38"/>
      <c r="B287" s="39"/>
      <c r="C287" s="40"/>
      <c r="D287" s="232" t="s">
        <v>178</v>
      </c>
      <c r="E287" s="40"/>
      <c r="F287" s="233" t="s">
        <v>756</v>
      </c>
      <c r="G287" s="40"/>
      <c r="H287" s="40"/>
      <c r="I287" s="234"/>
      <c r="J287" s="40"/>
      <c r="K287" s="40"/>
      <c r="L287" s="44"/>
      <c r="M287" s="235"/>
      <c r="N287" s="236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178</v>
      </c>
      <c r="AU287" s="17" t="s">
        <v>82</v>
      </c>
    </row>
    <row r="288" s="2" customFormat="1" ht="24.15" customHeight="1">
      <c r="A288" s="38"/>
      <c r="B288" s="39"/>
      <c r="C288" s="219" t="s">
        <v>757</v>
      </c>
      <c r="D288" s="219" t="s">
        <v>173</v>
      </c>
      <c r="E288" s="220" t="s">
        <v>758</v>
      </c>
      <c r="F288" s="221" t="s">
        <v>759</v>
      </c>
      <c r="G288" s="222" t="s">
        <v>241</v>
      </c>
      <c r="H288" s="223">
        <v>259.14999999999998</v>
      </c>
      <c r="I288" s="224"/>
      <c r="J288" s="225">
        <f>ROUND(I288*H288,2)</f>
        <v>0</v>
      </c>
      <c r="K288" s="221" t="s">
        <v>232</v>
      </c>
      <c r="L288" s="44"/>
      <c r="M288" s="226" t="s">
        <v>1</v>
      </c>
      <c r="N288" s="227" t="s">
        <v>39</v>
      </c>
      <c r="O288" s="91"/>
      <c r="P288" s="228">
        <f>O288*H288</f>
        <v>0</v>
      </c>
      <c r="Q288" s="228">
        <v>0</v>
      </c>
      <c r="R288" s="228">
        <f>Q288*H288</f>
        <v>0</v>
      </c>
      <c r="S288" s="228">
        <v>0</v>
      </c>
      <c r="T288" s="229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0" t="s">
        <v>177</v>
      </c>
      <c r="AT288" s="230" t="s">
        <v>173</v>
      </c>
      <c r="AU288" s="230" t="s">
        <v>82</v>
      </c>
      <c r="AY288" s="17" t="s">
        <v>172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7" t="s">
        <v>82</v>
      </c>
      <c r="BK288" s="231">
        <f>ROUND(I288*H288,2)</f>
        <v>0</v>
      </c>
      <c r="BL288" s="17" t="s">
        <v>177</v>
      </c>
      <c r="BM288" s="230" t="s">
        <v>760</v>
      </c>
    </row>
    <row r="289" s="2" customFormat="1">
      <c r="A289" s="38"/>
      <c r="B289" s="39"/>
      <c r="C289" s="40"/>
      <c r="D289" s="232" t="s">
        <v>178</v>
      </c>
      <c r="E289" s="40"/>
      <c r="F289" s="233" t="s">
        <v>761</v>
      </c>
      <c r="G289" s="40"/>
      <c r="H289" s="40"/>
      <c r="I289" s="234"/>
      <c r="J289" s="40"/>
      <c r="K289" s="40"/>
      <c r="L289" s="44"/>
      <c r="M289" s="235"/>
      <c r="N289" s="236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178</v>
      </c>
      <c r="AU289" s="17" t="s">
        <v>82</v>
      </c>
    </row>
    <row r="290" s="2" customFormat="1" ht="24.15" customHeight="1">
      <c r="A290" s="38"/>
      <c r="B290" s="39"/>
      <c r="C290" s="219" t="s">
        <v>579</v>
      </c>
      <c r="D290" s="219" t="s">
        <v>173</v>
      </c>
      <c r="E290" s="220" t="s">
        <v>762</v>
      </c>
      <c r="F290" s="221" t="s">
        <v>763</v>
      </c>
      <c r="G290" s="222" t="s">
        <v>241</v>
      </c>
      <c r="H290" s="223">
        <v>259.14999999999998</v>
      </c>
      <c r="I290" s="224"/>
      <c r="J290" s="225">
        <f>ROUND(I290*H290,2)</f>
        <v>0</v>
      </c>
      <c r="K290" s="221" t="s">
        <v>232</v>
      </c>
      <c r="L290" s="44"/>
      <c r="M290" s="226" t="s">
        <v>1</v>
      </c>
      <c r="N290" s="227" t="s">
        <v>39</v>
      </c>
      <c r="O290" s="91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0" t="s">
        <v>177</v>
      </c>
      <c r="AT290" s="230" t="s">
        <v>173</v>
      </c>
      <c r="AU290" s="230" t="s">
        <v>82</v>
      </c>
      <c r="AY290" s="17" t="s">
        <v>172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7" t="s">
        <v>82</v>
      </c>
      <c r="BK290" s="231">
        <f>ROUND(I290*H290,2)</f>
        <v>0</v>
      </c>
      <c r="BL290" s="17" t="s">
        <v>177</v>
      </c>
      <c r="BM290" s="230" t="s">
        <v>764</v>
      </c>
    </row>
    <row r="291" s="2" customFormat="1">
      <c r="A291" s="38"/>
      <c r="B291" s="39"/>
      <c r="C291" s="40"/>
      <c r="D291" s="232" t="s">
        <v>178</v>
      </c>
      <c r="E291" s="40"/>
      <c r="F291" s="233" t="s">
        <v>761</v>
      </c>
      <c r="G291" s="40"/>
      <c r="H291" s="40"/>
      <c r="I291" s="234"/>
      <c r="J291" s="40"/>
      <c r="K291" s="40"/>
      <c r="L291" s="44"/>
      <c r="M291" s="235"/>
      <c r="N291" s="236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178</v>
      </c>
      <c r="AU291" s="17" t="s">
        <v>82</v>
      </c>
    </row>
    <row r="292" s="2" customFormat="1" ht="24.15" customHeight="1">
      <c r="A292" s="38"/>
      <c r="B292" s="39"/>
      <c r="C292" s="219" t="s">
        <v>765</v>
      </c>
      <c r="D292" s="219" t="s">
        <v>173</v>
      </c>
      <c r="E292" s="220" t="s">
        <v>295</v>
      </c>
      <c r="F292" s="221" t="s">
        <v>296</v>
      </c>
      <c r="G292" s="222" t="s">
        <v>241</v>
      </c>
      <c r="H292" s="223">
        <v>513.77499999999998</v>
      </c>
      <c r="I292" s="224"/>
      <c r="J292" s="225">
        <f>ROUND(I292*H292,2)</f>
        <v>0</v>
      </c>
      <c r="K292" s="221" t="s">
        <v>232</v>
      </c>
      <c r="L292" s="44"/>
      <c r="M292" s="226" t="s">
        <v>1</v>
      </c>
      <c r="N292" s="227" t="s">
        <v>39</v>
      </c>
      <c r="O292" s="91"/>
      <c r="P292" s="228">
        <f>O292*H292</f>
        <v>0</v>
      </c>
      <c r="Q292" s="228">
        <v>0</v>
      </c>
      <c r="R292" s="228">
        <f>Q292*H292</f>
        <v>0</v>
      </c>
      <c r="S292" s="228">
        <v>0</v>
      </c>
      <c r="T292" s="229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0" t="s">
        <v>177</v>
      </c>
      <c r="AT292" s="230" t="s">
        <v>173</v>
      </c>
      <c r="AU292" s="230" t="s">
        <v>82</v>
      </c>
      <c r="AY292" s="17" t="s">
        <v>172</v>
      </c>
      <c r="BE292" s="231">
        <f>IF(N292="základní",J292,0)</f>
        <v>0</v>
      </c>
      <c r="BF292" s="231">
        <f>IF(N292="snížená",J292,0)</f>
        <v>0</v>
      </c>
      <c r="BG292" s="231">
        <f>IF(N292="zákl. přenesená",J292,0)</f>
        <v>0</v>
      </c>
      <c r="BH292" s="231">
        <f>IF(N292="sníž. přenesená",J292,0)</f>
        <v>0</v>
      </c>
      <c r="BI292" s="231">
        <f>IF(N292="nulová",J292,0)</f>
        <v>0</v>
      </c>
      <c r="BJ292" s="17" t="s">
        <v>82</v>
      </c>
      <c r="BK292" s="231">
        <f>ROUND(I292*H292,2)</f>
        <v>0</v>
      </c>
      <c r="BL292" s="17" t="s">
        <v>177</v>
      </c>
      <c r="BM292" s="230" t="s">
        <v>766</v>
      </c>
    </row>
    <row r="293" s="2" customFormat="1">
      <c r="A293" s="38"/>
      <c r="B293" s="39"/>
      <c r="C293" s="40"/>
      <c r="D293" s="232" t="s">
        <v>178</v>
      </c>
      <c r="E293" s="40"/>
      <c r="F293" s="233" t="s">
        <v>767</v>
      </c>
      <c r="G293" s="40"/>
      <c r="H293" s="40"/>
      <c r="I293" s="234"/>
      <c r="J293" s="40"/>
      <c r="K293" s="40"/>
      <c r="L293" s="44"/>
      <c r="M293" s="235"/>
      <c r="N293" s="236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178</v>
      </c>
      <c r="AU293" s="17" t="s">
        <v>82</v>
      </c>
    </row>
    <row r="294" s="2" customFormat="1" ht="21.75" customHeight="1">
      <c r="A294" s="38"/>
      <c r="B294" s="39"/>
      <c r="C294" s="219" t="s">
        <v>582</v>
      </c>
      <c r="D294" s="219" t="s">
        <v>173</v>
      </c>
      <c r="E294" s="220" t="s">
        <v>768</v>
      </c>
      <c r="F294" s="221" t="s">
        <v>769</v>
      </c>
      <c r="G294" s="222" t="s">
        <v>245</v>
      </c>
      <c r="H294" s="223">
        <v>26.899999999999999</v>
      </c>
      <c r="I294" s="224"/>
      <c r="J294" s="225">
        <f>ROUND(I294*H294,2)</f>
        <v>0</v>
      </c>
      <c r="K294" s="221" t="s">
        <v>232</v>
      </c>
      <c r="L294" s="44"/>
      <c r="M294" s="226" t="s">
        <v>1</v>
      </c>
      <c r="N294" s="227" t="s">
        <v>39</v>
      </c>
      <c r="O294" s="91"/>
      <c r="P294" s="228">
        <f>O294*H294</f>
        <v>0</v>
      </c>
      <c r="Q294" s="228">
        <v>0</v>
      </c>
      <c r="R294" s="228">
        <f>Q294*H294</f>
        <v>0</v>
      </c>
      <c r="S294" s="228">
        <v>0</v>
      </c>
      <c r="T294" s="229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0" t="s">
        <v>177</v>
      </c>
      <c r="AT294" s="230" t="s">
        <v>173</v>
      </c>
      <c r="AU294" s="230" t="s">
        <v>82</v>
      </c>
      <c r="AY294" s="17" t="s">
        <v>172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7" t="s">
        <v>82</v>
      </c>
      <c r="BK294" s="231">
        <f>ROUND(I294*H294,2)</f>
        <v>0</v>
      </c>
      <c r="BL294" s="17" t="s">
        <v>177</v>
      </c>
      <c r="BM294" s="230" t="s">
        <v>770</v>
      </c>
    </row>
    <row r="295" s="2" customFormat="1">
      <c r="A295" s="38"/>
      <c r="B295" s="39"/>
      <c r="C295" s="40"/>
      <c r="D295" s="232" t="s">
        <v>178</v>
      </c>
      <c r="E295" s="40"/>
      <c r="F295" s="233" t="s">
        <v>771</v>
      </c>
      <c r="G295" s="40"/>
      <c r="H295" s="40"/>
      <c r="I295" s="234"/>
      <c r="J295" s="40"/>
      <c r="K295" s="40"/>
      <c r="L295" s="44"/>
      <c r="M295" s="235"/>
      <c r="N295" s="236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178</v>
      </c>
      <c r="AU295" s="17" t="s">
        <v>82</v>
      </c>
    </row>
    <row r="296" s="11" customFormat="1" ht="25.92" customHeight="1">
      <c r="A296" s="11"/>
      <c r="B296" s="205"/>
      <c r="C296" s="206"/>
      <c r="D296" s="207" t="s">
        <v>73</v>
      </c>
      <c r="E296" s="208" t="s">
        <v>186</v>
      </c>
      <c r="F296" s="208" t="s">
        <v>772</v>
      </c>
      <c r="G296" s="206"/>
      <c r="H296" s="206"/>
      <c r="I296" s="209"/>
      <c r="J296" s="210">
        <f>BK296</f>
        <v>0</v>
      </c>
      <c r="K296" s="206"/>
      <c r="L296" s="211"/>
      <c r="M296" s="212"/>
      <c r="N296" s="213"/>
      <c r="O296" s="213"/>
      <c r="P296" s="214">
        <f>SUM(P297:P298)</f>
        <v>0</v>
      </c>
      <c r="Q296" s="213"/>
      <c r="R296" s="214">
        <f>SUM(R297:R298)</f>
        <v>0</v>
      </c>
      <c r="S296" s="213"/>
      <c r="T296" s="215">
        <f>SUM(T297:T298)</f>
        <v>0</v>
      </c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R296" s="216" t="s">
        <v>82</v>
      </c>
      <c r="AT296" s="217" t="s">
        <v>73</v>
      </c>
      <c r="AU296" s="217" t="s">
        <v>74</v>
      </c>
      <c r="AY296" s="216" t="s">
        <v>172</v>
      </c>
      <c r="BK296" s="218">
        <f>SUM(BK297:BK298)</f>
        <v>0</v>
      </c>
    </row>
    <row r="297" s="2" customFormat="1" ht="24.15" customHeight="1">
      <c r="A297" s="38"/>
      <c r="B297" s="39"/>
      <c r="C297" s="219" t="s">
        <v>773</v>
      </c>
      <c r="D297" s="219" t="s">
        <v>173</v>
      </c>
      <c r="E297" s="220" t="s">
        <v>774</v>
      </c>
      <c r="F297" s="221" t="s">
        <v>775</v>
      </c>
      <c r="G297" s="222" t="s">
        <v>241</v>
      </c>
      <c r="H297" s="223">
        <v>6461.0150000000003</v>
      </c>
      <c r="I297" s="224"/>
      <c r="J297" s="225">
        <f>ROUND(I297*H297,2)</f>
        <v>0</v>
      </c>
      <c r="K297" s="221" t="s">
        <v>232</v>
      </c>
      <c r="L297" s="44"/>
      <c r="M297" s="226" t="s">
        <v>1</v>
      </c>
      <c r="N297" s="227" t="s">
        <v>39</v>
      </c>
      <c r="O297" s="91"/>
      <c r="P297" s="228">
        <f>O297*H297</f>
        <v>0</v>
      </c>
      <c r="Q297" s="228">
        <v>0</v>
      </c>
      <c r="R297" s="228">
        <f>Q297*H297</f>
        <v>0</v>
      </c>
      <c r="S297" s="228">
        <v>0</v>
      </c>
      <c r="T297" s="229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0" t="s">
        <v>177</v>
      </c>
      <c r="AT297" s="230" t="s">
        <v>173</v>
      </c>
      <c r="AU297" s="230" t="s">
        <v>82</v>
      </c>
      <c r="AY297" s="17" t="s">
        <v>172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7" t="s">
        <v>82</v>
      </c>
      <c r="BK297" s="231">
        <f>ROUND(I297*H297,2)</f>
        <v>0</v>
      </c>
      <c r="BL297" s="17" t="s">
        <v>177</v>
      </c>
      <c r="BM297" s="230" t="s">
        <v>776</v>
      </c>
    </row>
    <row r="298" s="2" customFormat="1">
      <c r="A298" s="38"/>
      <c r="B298" s="39"/>
      <c r="C298" s="40"/>
      <c r="D298" s="232" t="s">
        <v>178</v>
      </c>
      <c r="E298" s="40"/>
      <c r="F298" s="233" t="s">
        <v>777</v>
      </c>
      <c r="G298" s="40"/>
      <c r="H298" s="40"/>
      <c r="I298" s="234"/>
      <c r="J298" s="40"/>
      <c r="K298" s="40"/>
      <c r="L298" s="44"/>
      <c r="M298" s="235"/>
      <c r="N298" s="236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178</v>
      </c>
      <c r="AU298" s="17" t="s">
        <v>82</v>
      </c>
    </row>
    <row r="299" s="11" customFormat="1" ht="25.92" customHeight="1">
      <c r="A299" s="11"/>
      <c r="B299" s="205"/>
      <c r="C299" s="206"/>
      <c r="D299" s="207" t="s">
        <v>73</v>
      </c>
      <c r="E299" s="208" t="s">
        <v>200</v>
      </c>
      <c r="F299" s="208" t="s">
        <v>778</v>
      </c>
      <c r="G299" s="206"/>
      <c r="H299" s="206"/>
      <c r="I299" s="209"/>
      <c r="J299" s="210">
        <f>BK299</f>
        <v>0</v>
      </c>
      <c r="K299" s="206"/>
      <c r="L299" s="211"/>
      <c r="M299" s="212"/>
      <c r="N299" s="213"/>
      <c r="O299" s="213"/>
      <c r="P299" s="214">
        <f>SUM(P300:P303)</f>
        <v>0</v>
      </c>
      <c r="Q299" s="213"/>
      <c r="R299" s="214">
        <f>SUM(R300:R303)</f>
        <v>0</v>
      </c>
      <c r="S299" s="213"/>
      <c r="T299" s="215">
        <f>SUM(T300:T303)</f>
        <v>0</v>
      </c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R299" s="216" t="s">
        <v>82</v>
      </c>
      <c r="AT299" s="217" t="s">
        <v>73</v>
      </c>
      <c r="AU299" s="217" t="s">
        <v>74</v>
      </c>
      <c r="AY299" s="216" t="s">
        <v>172</v>
      </c>
      <c r="BK299" s="218">
        <f>SUM(BK300:BK303)</f>
        <v>0</v>
      </c>
    </row>
    <row r="300" s="2" customFormat="1" ht="24.15" customHeight="1">
      <c r="A300" s="38"/>
      <c r="B300" s="39"/>
      <c r="C300" s="219" t="s">
        <v>587</v>
      </c>
      <c r="D300" s="219" t="s">
        <v>173</v>
      </c>
      <c r="E300" s="220" t="s">
        <v>779</v>
      </c>
      <c r="F300" s="221" t="s">
        <v>780</v>
      </c>
      <c r="G300" s="222" t="s">
        <v>241</v>
      </c>
      <c r="H300" s="223">
        <v>4514.6000000000004</v>
      </c>
      <c r="I300" s="224"/>
      <c r="J300" s="225">
        <f>ROUND(I300*H300,2)</f>
        <v>0</v>
      </c>
      <c r="K300" s="221" t="s">
        <v>232</v>
      </c>
      <c r="L300" s="44"/>
      <c r="M300" s="226" t="s">
        <v>1</v>
      </c>
      <c r="N300" s="227" t="s">
        <v>39</v>
      </c>
      <c r="O300" s="91"/>
      <c r="P300" s="228">
        <f>O300*H300</f>
        <v>0</v>
      </c>
      <c r="Q300" s="228">
        <v>0</v>
      </c>
      <c r="R300" s="228">
        <f>Q300*H300</f>
        <v>0</v>
      </c>
      <c r="S300" s="228">
        <v>0</v>
      </c>
      <c r="T300" s="229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0" t="s">
        <v>177</v>
      </c>
      <c r="AT300" s="230" t="s">
        <v>173</v>
      </c>
      <c r="AU300" s="230" t="s">
        <v>82</v>
      </c>
      <c r="AY300" s="17" t="s">
        <v>172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7" t="s">
        <v>82</v>
      </c>
      <c r="BK300" s="231">
        <f>ROUND(I300*H300,2)</f>
        <v>0</v>
      </c>
      <c r="BL300" s="17" t="s">
        <v>177</v>
      </c>
      <c r="BM300" s="230" t="s">
        <v>781</v>
      </c>
    </row>
    <row r="301" s="2" customFormat="1" ht="24.15" customHeight="1">
      <c r="A301" s="38"/>
      <c r="B301" s="39"/>
      <c r="C301" s="219" t="s">
        <v>782</v>
      </c>
      <c r="D301" s="219" t="s">
        <v>173</v>
      </c>
      <c r="E301" s="220" t="s">
        <v>783</v>
      </c>
      <c r="F301" s="221" t="s">
        <v>784</v>
      </c>
      <c r="G301" s="222" t="s">
        <v>241</v>
      </c>
      <c r="H301" s="223">
        <v>703.89999999999998</v>
      </c>
      <c r="I301" s="224"/>
      <c r="J301" s="225">
        <f>ROUND(I301*H301,2)</f>
        <v>0</v>
      </c>
      <c r="K301" s="221" t="s">
        <v>232</v>
      </c>
      <c r="L301" s="44"/>
      <c r="M301" s="226" t="s">
        <v>1</v>
      </c>
      <c r="N301" s="227" t="s">
        <v>39</v>
      </c>
      <c r="O301" s="91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0" t="s">
        <v>177</v>
      </c>
      <c r="AT301" s="230" t="s">
        <v>173</v>
      </c>
      <c r="AU301" s="230" t="s">
        <v>82</v>
      </c>
      <c r="AY301" s="17" t="s">
        <v>172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7" t="s">
        <v>82</v>
      </c>
      <c r="BK301" s="231">
        <f>ROUND(I301*H301,2)</f>
        <v>0</v>
      </c>
      <c r="BL301" s="17" t="s">
        <v>177</v>
      </c>
      <c r="BM301" s="230" t="s">
        <v>785</v>
      </c>
    </row>
    <row r="302" s="2" customFormat="1" ht="44.25" customHeight="1">
      <c r="A302" s="38"/>
      <c r="B302" s="39"/>
      <c r="C302" s="219" t="s">
        <v>591</v>
      </c>
      <c r="D302" s="219" t="s">
        <v>173</v>
      </c>
      <c r="E302" s="220" t="s">
        <v>786</v>
      </c>
      <c r="F302" s="221" t="s">
        <v>787</v>
      </c>
      <c r="G302" s="222" t="s">
        <v>241</v>
      </c>
      <c r="H302" s="223">
        <v>3020.424</v>
      </c>
      <c r="I302" s="224"/>
      <c r="J302" s="225">
        <f>ROUND(I302*H302,2)</f>
        <v>0</v>
      </c>
      <c r="K302" s="221" t="s">
        <v>274</v>
      </c>
      <c r="L302" s="44"/>
      <c r="M302" s="226" t="s">
        <v>1</v>
      </c>
      <c r="N302" s="227" t="s">
        <v>39</v>
      </c>
      <c r="O302" s="91"/>
      <c r="P302" s="228">
        <f>O302*H302</f>
        <v>0</v>
      </c>
      <c r="Q302" s="228">
        <v>0</v>
      </c>
      <c r="R302" s="228">
        <f>Q302*H302</f>
        <v>0</v>
      </c>
      <c r="S302" s="228">
        <v>0</v>
      </c>
      <c r="T302" s="229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0" t="s">
        <v>177</v>
      </c>
      <c r="AT302" s="230" t="s">
        <v>173</v>
      </c>
      <c r="AU302" s="230" t="s">
        <v>82</v>
      </c>
      <c r="AY302" s="17" t="s">
        <v>172</v>
      </c>
      <c r="BE302" s="231">
        <f>IF(N302="základní",J302,0)</f>
        <v>0</v>
      </c>
      <c r="BF302" s="231">
        <f>IF(N302="snížená",J302,0)</f>
        <v>0</v>
      </c>
      <c r="BG302" s="231">
        <f>IF(N302="zákl. přenesená",J302,0)</f>
        <v>0</v>
      </c>
      <c r="BH302" s="231">
        <f>IF(N302="sníž. přenesená",J302,0)</f>
        <v>0</v>
      </c>
      <c r="BI302" s="231">
        <f>IF(N302="nulová",J302,0)</f>
        <v>0</v>
      </c>
      <c r="BJ302" s="17" t="s">
        <v>82</v>
      </c>
      <c r="BK302" s="231">
        <f>ROUND(I302*H302,2)</f>
        <v>0</v>
      </c>
      <c r="BL302" s="17" t="s">
        <v>177</v>
      </c>
      <c r="BM302" s="230" t="s">
        <v>788</v>
      </c>
    </row>
    <row r="303" s="2" customFormat="1" ht="44.25" customHeight="1">
      <c r="A303" s="38"/>
      <c r="B303" s="39"/>
      <c r="C303" s="219" t="s">
        <v>789</v>
      </c>
      <c r="D303" s="219" t="s">
        <v>173</v>
      </c>
      <c r="E303" s="220" t="s">
        <v>790</v>
      </c>
      <c r="F303" s="221" t="s">
        <v>791</v>
      </c>
      <c r="G303" s="222" t="s">
        <v>241</v>
      </c>
      <c r="H303" s="223">
        <v>2302.4459999999999</v>
      </c>
      <c r="I303" s="224"/>
      <c r="J303" s="225">
        <f>ROUND(I303*H303,2)</f>
        <v>0</v>
      </c>
      <c r="K303" s="221" t="s">
        <v>274</v>
      </c>
      <c r="L303" s="44"/>
      <c r="M303" s="226" t="s">
        <v>1</v>
      </c>
      <c r="N303" s="227" t="s">
        <v>39</v>
      </c>
      <c r="O303" s="91"/>
      <c r="P303" s="228">
        <f>O303*H303</f>
        <v>0</v>
      </c>
      <c r="Q303" s="228">
        <v>0</v>
      </c>
      <c r="R303" s="228">
        <f>Q303*H303</f>
        <v>0</v>
      </c>
      <c r="S303" s="228">
        <v>0</v>
      </c>
      <c r="T303" s="229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0" t="s">
        <v>177</v>
      </c>
      <c r="AT303" s="230" t="s">
        <v>173</v>
      </c>
      <c r="AU303" s="230" t="s">
        <v>82</v>
      </c>
      <c r="AY303" s="17" t="s">
        <v>172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7" t="s">
        <v>82</v>
      </c>
      <c r="BK303" s="231">
        <f>ROUND(I303*H303,2)</f>
        <v>0</v>
      </c>
      <c r="BL303" s="17" t="s">
        <v>177</v>
      </c>
      <c r="BM303" s="230" t="s">
        <v>792</v>
      </c>
    </row>
    <row r="304" s="11" customFormat="1" ht="25.92" customHeight="1">
      <c r="A304" s="11"/>
      <c r="B304" s="205"/>
      <c r="C304" s="206"/>
      <c r="D304" s="207" t="s">
        <v>73</v>
      </c>
      <c r="E304" s="208" t="s">
        <v>190</v>
      </c>
      <c r="F304" s="208" t="s">
        <v>793</v>
      </c>
      <c r="G304" s="206"/>
      <c r="H304" s="206"/>
      <c r="I304" s="209"/>
      <c r="J304" s="210">
        <f>BK304</f>
        <v>0</v>
      </c>
      <c r="K304" s="206"/>
      <c r="L304" s="211"/>
      <c r="M304" s="212"/>
      <c r="N304" s="213"/>
      <c r="O304" s="213"/>
      <c r="P304" s="214">
        <f>SUM(P305:P307)</f>
        <v>0</v>
      </c>
      <c r="Q304" s="213"/>
      <c r="R304" s="214">
        <f>SUM(R305:R307)</f>
        <v>0</v>
      </c>
      <c r="S304" s="213"/>
      <c r="T304" s="215">
        <f>SUM(T305:T307)</f>
        <v>0</v>
      </c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R304" s="216" t="s">
        <v>82</v>
      </c>
      <c r="AT304" s="217" t="s">
        <v>73</v>
      </c>
      <c r="AU304" s="217" t="s">
        <v>74</v>
      </c>
      <c r="AY304" s="216" t="s">
        <v>172</v>
      </c>
      <c r="BK304" s="218">
        <f>SUM(BK305:BK307)</f>
        <v>0</v>
      </c>
    </row>
    <row r="305" s="2" customFormat="1" ht="24.15" customHeight="1">
      <c r="A305" s="38"/>
      <c r="B305" s="39"/>
      <c r="C305" s="219" t="s">
        <v>595</v>
      </c>
      <c r="D305" s="219" t="s">
        <v>173</v>
      </c>
      <c r="E305" s="220" t="s">
        <v>794</v>
      </c>
      <c r="F305" s="221" t="s">
        <v>795</v>
      </c>
      <c r="G305" s="222" t="s">
        <v>245</v>
      </c>
      <c r="H305" s="223">
        <v>117</v>
      </c>
      <c r="I305" s="224"/>
      <c r="J305" s="225">
        <f>ROUND(I305*H305,2)</f>
        <v>0</v>
      </c>
      <c r="K305" s="221" t="s">
        <v>232</v>
      </c>
      <c r="L305" s="44"/>
      <c r="M305" s="226" t="s">
        <v>1</v>
      </c>
      <c r="N305" s="227" t="s">
        <v>39</v>
      </c>
      <c r="O305" s="91"/>
      <c r="P305" s="228">
        <f>O305*H305</f>
        <v>0</v>
      </c>
      <c r="Q305" s="228">
        <v>0</v>
      </c>
      <c r="R305" s="228">
        <f>Q305*H305</f>
        <v>0</v>
      </c>
      <c r="S305" s="228">
        <v>0</v>
      </c>
      <c r="T305" s="229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0" t="s">
        <v>177</v>
      </c>
      <c r="AT305" s="230" t="s">
        <v>173</v>
      </c>
      <c r="AU305" s="230" t="s">
        <v>82</v>
      </c>
      <c r="AY305" s="17" t="s">
        <v>172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7" t="s">
        <v>82</v>
      </c>
      <c r="BK305" s="231">
        <f>ROUND(I305*H305,2)</f>
        <v>0</v>
      </c>
      <c r="BL305" s="17" t="s">
        <v>177</v>
      </c>
      <c r="BM305" s="230" t="s">
        <v>796</v>
      </c>
    </row>
    <row r="306" s="2" customFormat="1">
      <c r="A306" s="38"/>
      <c r="B306" s="39"/>
      <c r="C306" s="40"/>
      <c r="D306" s="232" t="s">
        <v>178</v>
      </c>
      <c r="E306" s="40"/>
      <c r="F306" s="233" t="s">
        <v>797</v>
      </c>
      <c r="G306" s="40"/>
      <c r="H306" s="40"/>
      <c r="I306" s="234"/>
      <c r="J306" s="40"/>
      <c r="K306" s="40"/>
      <c r="L306" s="44"/>
      <c r="M306" s="235"/>
      <c r="N306" s="236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178</v>
      </c>
      <c r="AU306" s="17" t="s">
        <v>82</v>
      </c>
    </row>
    <row r="307" s="2" customFormat="1" ht="24.15" customHeight="1">
      <c r="A307" s="38"/>
      <c r="B307" s="39"/>
      <c r="C307" s="219" t="s">
        <v>798</v>
      </c>
      <c r="D307" s="219" t="s">
        <v>173</v>
      </c>
      <c r="E307" s="220" t="s">
        <v>799</v>
      </c>
      <c r="F307" s="221" t="s">
        <v>800</v>
      </c>
      <c r="G307" s="222" t="s">
        <v>245</v>
      </c>
      <c r="H307" s="223">
        <v>119.34</v>
      </c>
      <c r="I307" s="224"/>
      <c r="J307" s="225">
        <f>ROUND(I307*H307,2)</f>
        <v>0</v>
      </c>
      <c r="K307" s="221" t="s">
        <v>274</v>
      </c>
      <c r="L307" s="44"/>
      <c r="M307" s="226" t="s">
        <v>1</v>
      </c>
      <c r="N307" s="227" t="s">
        <v>39</v>
      </c>
      <c r="O307" s="91"/>
      <c r="P307" s="228">
        <f>O307*H307</f>
        <v>0</v>
      </c>
      <c r="Q307" s="228">
        <v>0</v>
      </c>
      <c r="R307" s="228">
        <f>Q307*H307</f>
        <v>0</v>
      </c>
      <c r="S307" s="228">
        <v>0</v>
      </c>
      <c r="T307" s="229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0" t="s">
        <v>177</v>
      </c>
      <c r="AT307" s="230" t="s">
        <v>173</v>
      </c>
      <c r="AU307" s="230" t="s">
        <v>82</v>
      </c>
      <c r="AY307" s="17" t="s">
        <v>172</v>
      </c>
      <c r="BE307" s="231">
        <f>IF(N307="základní",J307,0)</f>
        <v>0</v>
      </c>
      <c r="BF307" s="231">
        <f>IF(N307="snížená",J307,0)</f>
        <v>0</v>
      </c>
      <c r="BG307" s="231">
        <f>IF(N307="zákl. přenesená",J307,0)</f>
        <v>0</v>
      </c>
      <c r="BH307" s="231">
        <f>IF(N307="sníž. přenesená",J307,0)</f>
        <v>0</v>
      </c>
      <c r="BI307" s="231">
        <f>IF(N307="nulová",J307,0)</f>
        <v>0</v>
      </c>
      <c r="BJ307" s="17" t="s">
        <v>82</v>
      </c>
      <c r="BK307" s="231">
        <f>ROUND(I307*H307,2)</f>
        <v>0</v>
      </c>
      <c r="BL307" s="17" t="s">
        <v>177</v>
      </c>
      <c r="BM307" s="230" t="s">
        <v>801</v>
      </c>
    </row>
    <row r="308" s="11" customFormat="1" ht="25.92" customHeight="1">
      <c r="A308" s="11"/>
      <c r="B308" s="205"/>
      <c r="C308" s="206"/>
      <c r="D308" s="207" t="s">
        <v>73</v>
      </c>
      <c r="E308" s="208" t="s">
        <v>209</v>
      </c>
      <c r="F308" s="208" t="s">
        <v>304</v>
      </c>
      <c r="G308" s="206"/>
      <c r="H308" s="206"/>
      <c r="I308" s="209"/>
      <c r="J308" s="210">
        <f>BK308</f>
        <v>0</v>
      </c>
      <c r="K308" s="206"/>
      <c r="L308" s="211"/>
      <c r="M308" s="212"/>
      <c r="N308" s="213"/>
      <c r="O308" s="213"/>
      <c r="P308" s="214">
        <f>SUM(P309:P346)</f>
        <v>0</v>
      </c>
      <c r="Q308" s="213"/>
      <c r="R308" s="214">
        <f>SUM(R309:R346)</f>
        <v>0</v>
      </c>
      <c r="S308" s="213"/>
      <c r="T308" s="215">
        <f>SUM(T309:T346)</f>
        <v>0</v>
      </c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R308" s="216" t="s">
        <v>82</v>
      </c>
      <c r="AT308" s="217" t="s">
        <v>73</v>
      </c>
      <c r="AU308" s="217" t="s">
        <v>74</v>
      </c>
      <c r="AY308" s="216" t="s">
        <v>172</v>
      </c>
      <c r="BK308" s="218">
        <f>SUM(BK309:BK346)</f>
        <v>0</v>
      </c>
    </row>
    <row r="309" s="2" customFormat="1" ht="33" customHeight="1">
      <c r="A309" s="38"/>
      <c r="B309" s="39"/>
      <c r="C309" s="219" t="s">
        <v>599</v>
      </c>
      <c r="D309" s="219" t="s">
        <v>173</v>
      </c>
      <c r="E309" s="220" t="s">
        <v>327</v>
      </c>
      <c r="F309" s="221" t="s">
        <v>328</v>
      </c>
      <c r="G309" s="222" t="s">
        <v>261</v>
      </c>
      <c r="H309" s="223">
        <v>751.178</v>
      </c>
      <c r="I309" s="224"/>
      <c r="J309" s="225">
        <f>ROUND(I309*H309,2)</f>
        <v>0</v>
      </c>
      <c r="K309" s="221" t="s">
        <v>232</v>
      </c>
      <c r="L309" s="44"/>
      <c r="M309" s="226" t="s">
        <v>1</v>
      </c>
      <c r="N309" s="227" t="s">
        <v>39</v>
      </c>
      <c r="O309" s="91"/>
      <c r="P309" s="228">
        <f>O309*H309</f>
        <v>0</v>
      </c>
      <c r="Q309" s="228">
        <v>0</v>
      </c>
      <c r="R309" s="228">
        <f>Q309*H309</f>
        <v>0</v>
      </c>
      <c r="S309" s="228">
        <v>0</v>
      </c>
      <c r="T309" s="229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0" t="s">
        <v>177</v>
      </c>
      <c r="AT309" s="230" t="s">
        <v>173</v>
      </c>
      <c r="AU309" s="230" t="s">
        <v>82</v>
      </c>
      <c r="AY309" s="17" t="s">
        <v>172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7" t="s">
        <v>82</v>
      </c>
      <c r="BK309" s="231">
        <f>ROUND(I309*H309,2)</f>
        <v>0</v>
      </c>
      <c r="BL309" s="17" t="s">
        <v>177</v>
      </c>
      <c r="BM309" s="230" t="s">
        <v>802</v>
      </c>
    </row>
    <row r="310" s="2" customFormat="1">
      <c r="A310" s="38"/>
      <c r="B310" s="39"/>
      <c r="C310" s="40"/>
      <c r="D310" s="232" t="s">
        <v>178</v>
      </c>
      <c r="E310" s="40"/>
      <c r="F310" s="233" t="s">
        <v>330</v>
      </c>
      <c r="G310" s="40"/>
      <c r="H310" s="40"/>
      <c r="I310" s="234"/>
      <c r="J310" s="40"/>
      <c r="K310" s="40"/>
      <c r="L310" s="44"/>
      <c r="M310" s="235"/>
      <c r="N310" s="236"/>
      <c r="O310" s="91"/>
      <c r="P310" s="91"/>
      <c r="Q310" s="91"/>
      <c r="R310" s="91"/>
      <c r="S310" s="91"/>
      <c r="T310" s="92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178</v>
      </c>
      <c r="AU310" s="17" t="s">
        <v>82</v>
      </c>
    </row>
    <row r="311" s="2" customFormat="1" ht="21.75" customHeight="1">
      <c r="A311" s="38"/>
      <c r="B311" s="39"/>
      <c r="C311" s="219" t="s">
        <v>803</v>
      </c>
      <c r="D311" s="219" t="s">
        <v>173</v>
      </c>
      <c r="E311" s="220" t="s">
        <v>331</v>
      </c>
      <c r="F311" s="221" t="s">
        <v>332</v>
      </c>
      <c r="G311" s="222" t="s">
        <v>261</v>
      </c>
      <c r="H311" s="223">
        <v>14272.382</v>
      </c>
      <c r="I311" s="224"/>
      <c r="J311" s="225">
        <f>ROUND(I311*H311,2)</f>
        <v>0</v>
      </c>
      <c r="K311" s="221" t="s">
        <v>232</v>
      </c>
      <c r="L311" s="44"/>
      <c r="M311" s="226" t="s">
        <v>1</v>
      </c>
      <c r="N311" s="227" t="s">
        <v>39</v>
      </c>
      <c r="O311" s="91"/>
      <c r="P311" s="228">
        <f>O311*H311</f>
        <v>0</v>
      </c>
      <c r="Q311" s="228">
        <v>0</v>
      </c>
      <c r="R311" s="228">
        <f>Q311*H311</f>
        <v>0</v>
      </c>
      <c r="S311" s="228">
        <v>0</v>
      </c>
      <c r="T311" s="229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0" t="s">
        <v>177</v>
      </c>
      <c r="AT311" s="230" t="s">
        <v>173</v>
      </c>
      <c r="AU311" s="230" t="s">
        <v>82</v>
      </c>
      <c r="AY311" s="17" t="s">
        <v>172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7" t="s">
        <v>82</v>
      </c>
      <c r="BK311" s="231">
        <f>ROUND(I311*H311,2)</f>
        <v>0</v>
      </c>
      <c r="BL311" s="17" t="s">
        <v>177</v>
      </c>
      <c r="BM311" s="230" t="s">
        <v>804</v>
      </c>
    </row>
    <row r="312" s="2" customFormat="1">
      <c r="A312" s="38"/>
      <c r="B312" s="39"/>
      <c r="C312" s="40"/>
      <c r="D312" s="232" t="s">
        <v>178</v>
      </c>
      <c r="E312" s="40"/>
      <c r="F312" s="233" t="s">
        <v>334</v>
      </c>
      <c r="G312" s="40"/>
      <c r="H312" s="40"/>
      <c r="I312" s="234"/>
      <c r="J312" s="40"/>
      <c r="K312" s="40"/>
      <c r="L312" s="44"/>
      <c r="M312" s="235"/>
      <c r="N312" s="236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178</v>
      </c>
      <c r="AU312" s="17" t="s">
        <v>82</v>
      </c>
    </row>
    <row r="313" s="2" customFormat="1" ht="37.8" customHeight="1">
      <c r="A313" s="38"/>
      <c r="B313" s="39"/>
      <c r="C313" s="219" t="s">
        <v>604</v>
      </c>
      <c r="D313" s="219" t="s">
        <v>173</v>
      </c>
      <c r="E313" s="220" t="s">
        <v>336</v>
      </c>
      <c r="F313" s="221" t="s">
        <v>337</v>
      </c>
      <c r="G313" s="222" t="s">
        <v>261</v>
      </c>
      <c r="H313" s="223">
        <v>220.67500000000001</v>
      </c>
      <c r="I313" s="224"/>
      <c r="J313" s="225">
        <f>ROUND(I313*H313,2)</f>
        <v>0</v>
      </c>
      <c r="K313" s="221" t="s">
        <v>232</v>
      </c>
      <c r="L313" s="44"/>
      <c r="M313" s="226" t="s">
        <v>1</v>
      </c>
      <c r="N313" s="227" t="s">
        <v>39</v>
      </c>
      <c r="O313" s="91"/>
      <c r="P313" s="228">
        <f>O313*H313</f>
        <v>0</v>
      </c>
      <c r="Q313" s="228">
        <v>0</v>
      </c>
      <c r="R313" s="228">
        <f>Q313*H313</f>
        <v>0</v>
      </c>
      <c r="S313" s="228">
        <v>0</v>
      </c>
      <c r="T313" s="229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0" t="s">
        <v>177</v>
      </c>
      <c r="AT313" s="230" t="s">
        <v>173</v>
      </c>
      <c r="AU313" s="230" t="s">
        <v>82</v>
      </c>
      <c r="AY313" s="17" t="s">
        <v>172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17" t="s">
        <v>82</v>
      </c>
      <c r="BK313" s="231">
        <f>ROUND(I313*H313,2)</f>
        <v>0</v>
      </c>
      <c r="BL313" s="17" t="s">
        <v>177</v>
      </c>
      <c r="BM313" s="230" t="s">
        <v>805</v>
      </c>
    </row>
    <row r="314" s="2" customFormat="1" ht="44.25" customHeight="1">
      <c r="A314" s="38"/>
      <c r="B314" s="39"/>
      <c r="C314" s="219" t="s">
        <v>806</v>
      </c>
      <c r="D314" s="219" t="s">
        <v>173</v>
      </c>
      <c r="E314" s="220" t="s">
        <v>339</v>
      </c>
      <c r="F314" s="221" t="s">
        <v>340</v>
      </c>
      <c r="G314" s="222" t="s">
        <v>261</v>
      </c>
      <c r="H314" s="223">
        <v>369.20800000000003</v>
      </c>
      <c r="I314" s="224"/>
      <c r="J314" s="225">
        <f>ROUND(I314*H314,2)</f>
        <v>0</v>
      </c>
      <c r="K314" s="221" t="s">
        <v>232</v>
      </c>
      <c r="L314" s="44"/>
      <c r="M314" s="226" t="s">
        <v>1</v>
      </c>
      <c r="N314" s="227" t="s">
        <v>39</v>
      </c>
      <c r="O314" s="91"/>
      <c r="P314" s="228">
        <f>O314*H314</f>
        <v>0</v>
      </c>
      <c r="Q314" s="228">
        <v>0</v>
      </c>
      <c r="R314" s="228">
        <f>Q314*H314</f>
        <v>0</v>
      </c>
      <c r="S314" s="228">
        <v>0</v>
      </c>
      <c r="T314" s="229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0" t="s">
        <v>177</v>
      </c>
      <c r="AT314" s="230" t="s">
        <v>173</v>
      </c>
      <c r="AU314" s="230" t="s">
        <v>82</v>
      </c>
      <c r="AY314" s="17" t="s">
        <v>172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7" t="s">
        <v>82</v>
      </c>
      <c r="BK314" s="231">
        <f>ROUND(I314*H314,2)</f>
        <v>0</v>
      </c>
      <c r="BL314" s="17" t="s">
        <v>177</v>
      </c>
      <c r="BM314" s="230" t="s">
        <v>807</v>
      </c>
    </row>
    <row r="315" s="2" customFormat="1" ht="44.25" customHeight="1">
      <c r="A315" s="38"/>
      <c r="B315" s="39"/>
      <c r="C315" s="219" t="s">
        <v>608</v>
      </c>
      <c r="D315" s="219" t="s">
        <v>173</v>
      </c>
      <c r="E315" s="220" t="s">
        <v>444</v>
      </c>
      <c r="F315" s="221" t="s">
        <v>445</v>
      </c>
      <c r="G315" s="222" t="s">
        <v>261</v>
      </c>
      <c r="H315" s="223">
        <v>133.91999999999999</v>
      </c>
      <c r="I315" s="224"/>
      <c r="J315" s="225">
        <f>ROUND(I315*H315,2)</f>
        <v>0</v>
      </c>
      <c r="K315" s="221" t="s">
        <v>232</v>
      </c>
      <c r="L315" s="44"/>
      <c r="M315" s="226" t="s">
        <v>1</v>
      </c>
      <c r="N315" s="227" t="s">
        <v>39</v>
      </c>
      <c r="O315" s="91"/>
      <c r="P315" s="228">
        <f>O315*H315</f>
        <v>0</v>
      </c>
      <c r="Q315" s="228">
        <v>0</v>
      </c>
      <c r="R315" s="228">
        <f>Q315*H315</f>
        <v>0</v>
      </c>
      <c r="S315" s="228">
        <v>0</v>
      </c>
      <c r="T315" s="229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0" t="s">
        <v>177</v>
      </c>
      <c r="AT315" s="230" t="s">
        <v>173</v>
      </c>
      <c r="AU315" s="230" t="s">
        <v>82</v>
      </c>
      <c r="AY315" s="17" t="s">
        <v>172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7" t="s">
        <v>82</v>
      </c>
      <c r="BK315" s="231">
        <f>ROUND(I315*H315,2)</f>
        <v>0</v>
      </c>
      <c r="BL315" s="17" t="s">
        <v>177</v>
      </c>
      <c r="BM315" s="230" t="s">
        <v>808</v>
      </c>
    </row>
    <row r="316" s="2" customFormat="1" ht="37.8" customHeight="1">
      <c r="A316" s="38"/>
      <c r="B316" s="39"/>
      <c r="C316" s="219" t="s">
        <v>809</v>
      </c>
      <c r="D316" s="219" t="s">
        <v>173</v>
      </c>
      <c r="E316" s="220" t="s">
        <v>810</v>
      </c>
      <c r="F316" s="221" t="s">
        <v>811</v>
      </c>
      <c r="G316" s="222" t="s">
        <v>261</v>
      </c>
      <c r="H316" s="223">
        <v>27.375</v>
      </c>
      <c r="I316" s="224"/>
      <c r="J316" s="225">
        <f>ROUND(I316*H316,2)</f>
        <v>0</v>
      </c>
      <c r="K316" s="221" t="s">
        <v>232</v>
      </c>
      <c r="L316" s="44"/>
      <c r="M316" s="226" t="s">
        <v>1</v>
      </c>
      <c r="N316" s="227" t="s">
        <v>39</v>
      </c>
      <c r="O316" s="91"/>
      <c r="P316" s="228">
        <f>O316*H316</f>
        <v>0</v>
      </c>
      <c r="Q316" s="228">
        <v>0</v>
      </c>
      <c r="R316" s="228">
        <f>Q316*H316</f>
        <v>0</v>
      </c>
      <c r="S316" s="228">
        <v>0</v>
      </c>
      <c r="T316" s="229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0" t="s">
        <v>177</v>
      </c>
      <c r="AT316" s="230" t="s">
        <v>173</v>
      </c>
      <c r="AU316" s="230" t="s">
        <v>82</v>
      </c>
      <c r="AY316" s="17" t="s">
        <v>172</v>
      </c>
      <c r="BE316" s="231">
        <f>IF(N316="základní",J316,0)</f>
        <v>0</v>
      </c>
      <c r="BF316" s="231">
        <f>IF(N316="snížená",J316,0)</f>
        <v>0</v>
      </c>
      <c r="BG316" s="231">
        <f>IF(N316="zákl. přenesená",J316,0)</f>
        <v>0</v>
      </c>
      <c r="BH316" s="231">
        <f>IF(N316="sníž. přenesená",J316,0)</f>
        <v>0</v>
      </c>
      <c r="BI316" s="231">
        <f>IF(N316="nulová",J316,0)</f>
        <v>0</v>
      </c>
      <c r="BJ316" s="17" t="s">
        <v>82</v>
      </c>
      <c r="BK316" s="231">
        <f>ROUND(I316*H316,2)</f>
        <v>0</v>
      </c>
      <c r="BL316" s="17" t="s">
        <v>177</v>
      </c>
      <c r="BM316" s="230" t="s">
        <v>812</v>
      </c>
    </row>
    <row r="317" s="2" customFormat="1" ht="16.5" customHeight="1">
      <c r="A317" s="38"/>
      <c r="B317" s="39"/>
      <c r="C317" s="219" t="s">
        <v>612</v>
      </c>
      <c r="D317" s="219" t="s">
        <v>173</v>
      </c>
      <c r="E317" s="220" t="s">
        <v>813</v>
      </c>
      <c r="F317" s="221" t="s">
        <v>814</v>
      </c>
      <c r="G317" s="222" t="s">
        <v>245</v>
      </c>
      <c r="H317" s="223">
        <v>84.659999999999997</v>
      </c>
      <c r="I317" s="224"/>
      <c r="J317" s="225">
        <f>ROUND(I317*H317,2)</f>
        <v>0</v>
      </c>
      <c r="K317" s="221" t="s">
        <v>274</v>
      </c>
      <c r="L317" s="44"/>
      <c r="M317" s="226" t="s">
        <v>1</v>
      </c>
      <c r="N317" s="227" t="s">
        <v>39</v>
      </c>
      <c r="O317" s="91"/>
      <c r="P317" s="228">
        <f>O317*H317</f>
        <v>0</v>
      </c>
      <c r="Q317" s="228">
        <v>0</v>
      </c>
      <c r="R317" s="228">
        <f>Q317*H317</f>
        <v>0</v>
      </c>
      <c r="S317" s="228">
        <v>0</v>
      </c>
      <c r="T317" s="229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0" t="s">
        <v>177</v>
      </c>
      <c r="AT317" s="230" t="s">
        <v>173</v>
      </c>
      <c r="AU317" s="230" t="s">
        <v>82</v>
      </c>
      <c r="AY317" s="17" t="s">
        <v>172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7" t="s">
        <v>82</v>
      </c>
      <c r="BK317" s="231">
        <f>ROUND(I317*H317,2)</f>
        <v>0</v>
      </c>
      <c r="BL317" s="17" t="s">
        <v>177</v>
      </c>
      <c r="BM317" s="230" t="s">
        <v>815</v>
      </c>
    </row>
    <row r="318" s="2" customFormat="1" ht="16.5" customHeight="1">
      <c r="A318" s="38"/>
      <c r="B318" s="39"/>
      <c r="C318" s="219" t="s">
        <v>816</v>
      </c>
      <c r="D318" s="219" t="s">
        <v>173</v>
      </c>
      <c r="E318" s="220" t="s">
        <v>313</v>
      </c>
      <c r="F318" s="221" t="s">
        <v>314</v>
      </c>
      <c r="G318" s="222" t="s">
        <v>245</v>
      </c>
      <c r="H318" s="223">
        <v>421.25999999999999</v>
      </c>
      <c r="I318" s="224"/>
      <c r="J318" s="225">
        <f>ROUND(I318*H318,2)</f>
        <v>0</v>
      </c>
      <c r="K318" s="221" t="s">
        <v>274</v>
      </c>
      <c r="L318" s="44"/>
      <c r="M318" s="226" t="s">
        <v>1</v>
      </c>
      <c r="N318" s="227" t="s">
        <v>39</v>
      </c>
      <c r="O318" s="91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0" t="s">
        <v>177</v>
      </c>
      <c r="AT318" s="230" t="s">
        <v>173</v>
      </c>
      <c r="AU318" s="230" t="s">
        <v>82</v>
      </c>
      <c r="AY318" s="17" t="s">
        <v>172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7" t="s">
        <v>82</v>
      </c>
      <c r="BK318" s="231">
        <f>ROUND(I318*H318,2)</f>
        <v>0</v>
      </c>
      <c r="BL318" s="17" t="s">
        <v>177</v>
      </c>
      <c r="BM318" s="230" t="s">
        <v>817</v>
      </c>
    </row>
    <row r="319" s="2" customFormat="1" ht="33" customHeight="1">
      <c r="A319" s="38"/>
      <c r="B319" s="39"/>
      <c r="C319" s="219" t="s">
        <v>615</v>
      </c>
      <c r="D319" s="219" t="s">
        <v>173</v>
      </c>
      <c r="E319" s="220" t="s">
        <v>306</v>
      </c>
      <c r="F319" s="221" t="s">
        <v>307</v>
      </c>
      <c r="G319" s="222" t="s">
        <v>245</v>
      </c>
      <c r="H319" s="223">
        <v>413</v>
      </c>
      <c r="I319" s="224"/>
      <c r="J319" s="225">
        <f>ROUND(I319*H319,2)</f>
        <v>0</v>
      </c>
      <c r="K319" s="221" t="s">
        <v>232</v>
      </c>
      <c r="L319" s="44"/>
      <c r="M319" s="226" t="s">
        <v>1</v>
      </c>
      <c r="N319" s="227" t="s">
        <v>39</v>
      </c>
      <c r="O319" s="91"/>
      <c r="P319" s="228">
        <f>O319*H319</f>
        <v>0</v>
      </c>
      <c r="Q319" s="228">
        <v>0</v>
      </c>
      <c r="R319" s="228">
        <f>Q319*H319</f>
        <v>0</v>
      </c>
      <c r="S319" s="228">
        <v>0</v>
      </c>
      <c r="T319" s="229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0" t="s">
        <v>177</v>
      </c>
      <c r="AT319" s="230" t="s">
        <v>173</v>
      </c>
      <c r="AU319" s="230" t="s">
        <v>82</v>
      </c>
      <c r="AY319" s="17" t="s">
        <v>172</v>
      </c>
      <c r="BE319" s="231">
        <f>IF(N319="základní",J319,0)</f>
        <v>0</v>
      </c>
      <c r="BF319" s="231">
        <f>IF(N319="snížená",J319,0)</f>
        <v>0</v>
      </c>
      <c r="BG319" s="231">
        <f>IF(N319="zákl. přenesená",J319,0)</f>
        <v>0</v>
      </c>
      <c r="BH319" s="231">
        <f>IF(N319="sníž. přenesená",J319,0)</f>
        <v>0</v>
      </c>
      <c r="BI319" s="231">
        <f>IF(N319="nulová",J319,0)</f>
        <v>0</v>
      </c>
      <c r="BJ319" s="17" t="s">
        <v>82</v>
      </c>
      <c r="BK319" s="231">
        <f>ROUND(I319*H319,2)</f>
        <v>0</v>
      </c>
      <c r="BL319" s="17" t="s">
        <v>177</v>
      </c>
      <c r="BM319" s="230" t="s">
        <v>818</v>
      </c>
    </row>
    <row r="320" s="2" customFormat="1">
      <c r="A320" s="38"/>
      <c r="B320" s="39"/>
      <c r="C320" s="40"/>
      <c r="D320" s="232" t="s">
        <v>178</v>
      </c>
      <c r="E320" s="40"/>
      <c r="F320" s="233" t="s">
        <v>819</v>
      </c>
      <c r="G320" s="40"/>
      <c r="H320" s="40"/>
      <c r="I320" s="234"/>
      <c r="J320" s="40"/>
      <c r="K320" s="40"/>
      <c r="L320" s="44"/>
      <c r="M320" s="235"/>
      <c r="N320" s="236"/>
      <c r="O320" s="91"/>
      <c r="P320" s="91"/>
      <c r="Q320" s="91"/>
      <c r="R320" s="91"/>
      <c r="S320" s="91"/>
      <c r="T320" s="92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7" t="s">
        <v>178</v>
      </c>
      <c r="AU320" s="17" t="s">
        <v>82</v>
      </c>
    </row>
    <row r="321" s="2" customFormat="1" ht="33" customHeight="1">
      <c r="A321" s="38"/>
      <c r="B321" s="39"/>
      <c r="C321" s="219" t="s">
        <v>820</v>
      </c>
      <c r="D321" s="219" t="s">
        <v>173</v>
      </c>
      <c r="E321" s="220" t="s">
        <v>310</v>
      </c>
      <c r="F321" s="221" t="s">
        <v>311</v>
      </c>
      <c r="G321" s="222" t="s">
        <v>245</v>
      </c>
      <c r="H321" s="223">
        <v>83</v>
      </c>
      <c r="I321" s="224"/>
      <c r="J321" s="225">
        <f>ROUND(I321*H321,2)</f>
        <v>0</v>
      </c>
      <c r="K321" s="221" t="s">
        <v>232</v>
      </c>
      <c r="L321" s="44"/>
      <c r="M321" s="226" t="s">
        <v>1</v>
      </c>
      <c r="N321" s="227" t="s">
        <v>39</v>
      </c>
      <c r="O321" s="91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0" t="s">
        <v>177</v>
      </c>
      <c r="AT321" s="230" t="s">
        <v>173</v>
      </c>
      <c r="AU321" s="230" t="s">
        <v>82</v>
      </c>
      <c r="AY321" s="17" t="s">
        <v>172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7" t="s">
        <v>82</v>
      </c>
      <c r="BK321" s="231">
        <f>ROUND(I321*H321,2)</f>
        <v>0</v>
      </c>
      <c r="BL321" s="17" t="s">
        <v>177</v>
      </c>
      <c r="BM321" s="230" t="s">
        <v>821</v>
      </c>
    </row>
    <row r="322" s="2" customFormat="1">
      <c r="A322" s="38"/>
      <c r="B322" s="39"/>
      <c r="C322" s="40"/>
      <c r="D322" s="232" t="s">
        <v>178</v>
      </c>
      <c r="E322" s="40"/>
      <c r="F322" s="233" t="s">
        <v>822</v>
      </c>
      <c r="G322" s="40"/>
      <c r="H322" s="40"/>
      <c r="I322" s="234"/>
      <c r="J322" s="40"/>
      <c r="K322" s="40"/>
      <c r="L322" s="44"/>
      <c r="M322" s="235"/>
      <c r="N322" s="236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178</v>
      </c>
      <c r="AU322" s="17" t="s">
        <v>82</v>
      </c>
    </row>
    <row r="323" s="2" customFormat="1" ht="24.15" customHeight="1">
      <c r="A323" s="38"/>
      <c r="B323" s="39"/>
      <c r="C323" s="219" t="s">
        <v>619</v>
      </c>
      <c r="D323" s="219" t="s">
        <v>173</v>
      </c>
      <c r="E323" s="220" t="s">
        <v>823</v>
      </c>
      <c r="F323" s="221" t="s">
        <v>824</v>
      </c>
      <c r="G323" s="222" t="s">
        <v>245</v>
      </c>
      <c r="H323" s="223">
        <v>1577.1500000000001</v>
      </c>
      <c r="I323" s="224"/>
      <c r="J323" s="225">
        <f>ROUND(I323*H323,2)</f>
        <v>0</v>
      </c>
      <c r="K323" s="221" t="s">
        <v>232</v>
      </c>
      <c r="L323" s="44"/>
      <c r="M323" s="226" t="s">
        <v>1</v>
      </c>
      <c r="N323" s="227" t="s">
        <v>39</v>
      </c>
      <c r="O323" s="91"/>
      <c r="P323" s="228">
        <f>O323*H323</f>
        <v>0</v>
      </c>
      <c r="Q323" s="228">
        <v>0</v>
      </c>
      <c r="R323" s="228">
        <f>Q323*H323</f>
        <v>0</v>
      </c>
      <c r="S323" s="228">
        <v>0</v>
      </c>
      <c r="T323" s="229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0" t="s">
        <v>177</v>
      </c>
      <c r="AT323" s="230" t="s">
        <v>173</v>
      </c>
      <c r="AU323" s="230" t="s">
        <v>82</v>
      </c>
      <c r="AY323" s="17" t="s">
        <v>172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7" t="s">
        <v>82</v>
      </c>
      <c r="BK323" s="231">
        <f>ROUND(I323*H323,2)</f>
        <v>0</v>
      </c>
      <c r="BL323" s="17" t="s">
        <v>177</v>
      </c>
      <c r="BM323" s="230" t="s">
        <v>825</v>
      </c>
    </row>
    <row r="324" s="2" customFormat="1">
      <c r="A324" s="38"/>
      <c r="B324" s="39"/>
      <c r="C324" s="40"/>
      <c r="D324" s="232" t="s">
        <v>178</v>
      </c>
      <c r="E324" s="40"/>
      <c r="F324" s="233" t="s">
        <v>826</v>
      </c>
      <c r="G324" s="40"/>
      <c r="H324" s="40"/>
      <c r="I324" s="234"/>
      <c r="J324" s="40"/>
      <c r="K324" s="40"/>
      <c r="L324" s="44"/>
      <c r="M324" s="235"/>
      <c r="N324" s="236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178</v>
      </c>
      <c r="AU324" s="17" t="s">
        <v>82</v>
      </c>
    </row>
    <row r="325" s="2" customFormat="1" ht="24.15" customHeight="1">
      <c r="A325" s="38"/>
      <c r="B325" s="39"/>
      <c r="C325" s="219" t="s">
        <v>827</v>
      </c>
      <c r="D325" s="219" t="s">
        <v>173</v>
      </c>
      <c r="E325" s="220" t="s">
        <v>414</v>
      </c>
      <c r="F325" s="221" t="s">
        <v>415</v>
      </c>
      <c r="G325" s="222" t="s">
        <v>416</v>
      </c>
      <c r="H325" s="223">
        <v>81</v>
      </c>
      <c r="I325" s="224"/>
      <c r="J325" s="225">
        <f>ROUND(I325*H325,2)</f>
        <v>0</v>
      </c>
      <c r="K325" s="221" t="s">
        <v>232</v>
      </c>
      <c r="L325" s="44"/>
      <c r="M325" s="226" t="s">
        <v>1</v>
      </c>
      <c r="N325" s="227" t="s">
        <v>39</v>
      </c>
      <c r="O325" s="91"/>
      <c r="P325" s="228">
        <f>O325*H325</f>
        <v>0</v>
      </c>
      <c r="Q325" s="228">
        <v>0</v>
      </c>
      <c r="R325" s="228">
        <f>Q325*H325</f>
        <v>0</v>
      </c>
      <c r="S325" s="228">
        <v>0</v>
      </c>
      <c r="T325" s="229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0" t="s">
        <v>177</v>
      </c>
      <c r="AT325" s="230" t="s">
        <v>173</v>
      </c>
      <c r="AU325" s="230" t="s">
        <v>82</v>
      </c>
      <c r="AY325" s="17" t="s">
        <v>172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7" t="s">
        <v>82</v>
      </c>
      <c r="BK325" s="231">
        <f>ROUND(I325*H325,2)</f>
        <v>0</v>
      </c>
      <c r="BL325" s="17" t="s">
        <v>177</v>
      </c>
      <c r="BM325" s="230" t="s">
        <v>828</v>
      </c>
    </row>
    <row r="326" s="2" customFormat="1">
      <c r="A326" s="38"/>
      <c r="B326" s="39"/>
      <c r="C326" s="40"/>
      <c r="D326" s="232" t="s">
        <v>178</v>
      </c>
      <c r="E326" s="40"/>
      <c r="F326" s="233" t="s">
        <v>418</v>
      </c>
      <c r="G326" s="40"/>
      <c r="H326" s="40"/>
      <c r="I326" s="234"/>
      <c r="J326" s="40"/>
      <c r="K326" s="40"/>
      <c r="L326" s="44"/>
      <c r="M326" s="235"/>
      <c r="N326" s="236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178</v>
      </c>
      <c r="AU326" s="17" t="s">
        <v>82</v>
      </c>
    </row>
    <row r="327" s="2" customFormat="1" ht="16.5" customHeight="1">
      <c r="A327" s="38"/>
      <c r="B327" s="39"/>
      <c r="C327" s="219" t="s">
        <v>622</v>
      </c>
      <c r="D327" s="219" t="s">
        <v>173</v>
      </c>
      <c r="E327" s="220" t="s">
        <v>829</v>
      </c>
      <c r="F327" s="221" t="s">
        <v>830</v>
      </c>
      <c r="G327" s="222" t="s">
        <v>416</v>
      </c>
      <c r="H327" s="223">
        <v>9</v>
      </c>
      <c r="I327" s="224"/>
      <c r="J327" s="225">
        <f>ROUND(I327*H327,2)</f>
        <v>0</v>
      </c>
      <c r="K327" s="221" t="s">
        <v>232</v>
      </c>
      <c r="L327" s="44"/>
      <c r="M327" s="226" t="s">
        <v>1</v>
      </c>
      <c r="N327" s="227" t="s">
        <v>39</v>
      </c>
      <c r="O327" s="91"/>
      <c r="P327" s="228">
        <f>O327*H327</f>
        <v>0</v>
      </c>
      <c r="Q327" s="228">
        <v>0</v>
      </c>
      <c r="R327" s="228">
        <f>Q327*H327</f>
        <v>0</v>
      </c>
      <c r="S327" s="228">
        <v>0</v>
      </c>
      <c r="T327" s="229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30" t="s">
        <v>177</v>
      </c>
      <c r="AT327" s="230" t="s">
        <v>173</v>
      </c>
      <c r="AU327" s="230" t="s">
        <v>82</v>
      </c>
      <c r="AY327" s="17" t="s">
        <v>172</v>
      </c>
      <c r="BE327" s="231">
        <f>IF(N327="základní",J327,0)</f>
        <v>0</v>
      </c>
      <c r="BF327" s="231">
        <f>IF(N327="snížená",J327,0)</f>
        <v>0</v>
      </c>
      <c r="BG327" s="231">
        <f>IF(N327="zákl. přenesená",J327,0)</f>
        <v>0</v>
      </c>
      <c r="BH327" s="231">
        <f>IF(N327="sníž. přenesená",J327,0)</f>
        <v>0</v>
      </c>
      <c r="BI327" s="231">
        <f>IF(N327="nulová",J327,0)</f>
        <v>0</v>
      </c>
      <c r="BJ327" s="17" t="s">
        <v>82</v>
      </c>
      <c r="BK327" s="231">
        <f>ROUND(I327*H327,2)</f>
        <v>0</v>
      </c>
      <c r="BL327" s="17" t="s">
        <v>177</v>
      </c>
      <c r="BM327" s="230" t="s">
        <v>831</v>
      </c>
    </row>
    <row r="328" s="2" customFormat="1">
      <c r="A328" s="38"/>
      <c r="B328" s="39"/>
      <c r="C328" s="40"/>
      <c r="D328" s="232" t="s">
        <v>178</v>
      </c>
      <c r="E328" s="40"/>
      <c r="F328" s="233" t="s">
        <v>832</v>
      </c>
      <c r="G328" s="40"/>
      <c r="H328" s="40"/>
      <c r="I328" s="234"/>
      <c r="J328" s="40"/>
      <c r="K328" s="40"/>
      <c r="L328" s="44"/>
      <c r="M328" s="235"/>
      <c r="N328" s="236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178</v>
      </c>
      <c r="AU328" s="17" t="s">
        <v>82</v>
      </c>
    </row>
    <row r="329" s="2" customFormat="1" ht="16.5" customHeight="1">
      <c r="A329" s="38"/>
      <c r="B329" s="39"/>
      <c r="C329" s="219" t="s">
        <v>833</v>
      </c>
      <c r="D329" s="219" t="s">
        <v>173</v>
      </c>
      <c r="E329" s="220" t="s">
        <v>834</v>
      </c>
      <c r="F329" s="221" t="s">
        <v>835</v>
      </c>
      <c r="G329" s="222" t="s">
        <v>416</v>
      </c>
      <c r="H329" s="223">
        <v>9</v>
      </c>
      <c r="I329" s="224"/>
      <c r="J329" s="225">
        <f>ROUND(I329*H329,2)</f>
        <v>0</v>
      </c>
      <c r="K329" s="221" t="s">
        <v>274</v>
      </c>
      <c r="L329" s="44"/>
      <c r="M329" s="226" t="s">
        <v>1</v>
      </c>
      <c r="N329" s="227" t="s">
        <v>39</v>
      </c>
      <c r="O329" s="91"/>
      <c r="P329" s="228">
        <f>O329*H329</f>
        <v>0</v>
      </c>
      <c r="Q329" s="228">
        <v>0</v>
      </c>
      <c r="R329" s="228">
        <f>Q329*H329</f>
        <v>0</v>
      </c>
      <c r="S329" s="228">
        <v>0</v>
      </c>
      <c r="T329" s="229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30" t="s">
        <v>177</v>
      </c>
      <c r="AT329" s="230" t="s">
        <v>173</v>
      </c>
      <c r="AU329" s="230" t="s">
        <v>82</v>
      </c>
      <c r="AY329" s="17" t="s">
        <v>172</v>
      </c>
      <c r="BE329" s="231">
        <f>IF(N329="základní",J329,0)</f>
        <v>0</v>
      </c>
      <c r="BF329" s="231">
        <f>IF(N329="snížená",J329,0)</f>
        <v>0</v>
      </c>
      <c r="BG329" s="231">
        <f>IF(N329="zákl. přenesená",J329,0)</f>
        <v>0</v>
      </c>
      <c r="BH329" s="231">
        <f>IF(N329="sníž. přenesená",J329,0)</f>
        <v>0</v>
      </c>
      <c r="BI329" s="231">
        <f>IF(N329="nulová",J329,0)</f>
        <v>0</v>
      </c>
      <c r="BJ329" s="17" t="s">
        <v>82</v>
      </c>
      <c r="BK329" s="231">
        <f>ROUND(I329*H329,2)</f>
        <v>0</v>
      </c>
      <c r="BL329" s="17" t="s">
        <v>177</v>
      </c>
      <c r="BM329" s="230" t="s">
        <v>836</v>
      </c>
    </row>
    <row r="330" s="2" customFormat="1" ht="21.75" customHeight="1">
      <c r="A330" s="38"/>
      <c r="B330" s="39"/>
      <c r="C330" s="219" t="s">
        <v>628</v>
      </c>
      <c r="D330" s="219" t="s">
        <v>173</v>
      </c>
      <c r="E330" s="220" t="s">
        <v>837</v>
      </c>
      <c r="F330" s="221" t="s">
        <v>838</v>
      </c>
      <c r="G330" s="222" t="s">
        <v>261</v>
      </c>
      <c r="H330" s="223">
        <v>18715.053</v>
      </c>
      <c r="I330" s="224"/>
      <c r="J330" s="225">
        <f>ROUND(I330*H330,2)</f>
        <v>0</v>
      </c>
      <c r="K330" s="221" t="s">
        <v>232</v>
      </c>
      <c r="L330" s="44"/>
      <c r="M330" s="226" t="s">
        <v>1</v>
      </c>
      <c r="N330" s="227" t="s">
        <v>39</v>
      </c>
      <c r="O330" s="91"/>
      <c r="P330" s="228">
        <f>O330*H330</f>
        <v>0</v>
      </c>
      <c r="Q330" s="228">
        <v>0</v>
      </c>
      <c r="R330" s="228">
        <f>Q330*H330</f>
        <v>0</v>
      </c>
      <c r="S330" s="228">
        <v>0</v>
      </c>
      <c r="T330" s="229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0" t="s">
        <v>177</v>
      </c>
      <c r="AT330" s="230" t="s">
        <v>173</v>
      </c>
      <c r="AU330" s="230" t="s">
        <v>82</v>
      </c>
      <c r="AY330" s="17" t="s">
        <v>172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7" t="s">
        <v>82</v>
      </c>
      <c r="BK330" s="231">
        <f>ROUND(I330*H330,2)</f>
        <v>0</v>
      </c>
      <c r="BL330" s="17" t="s">
        <v>177</v>
      </c>
      <c r="BM330" s="230" t="s">
        <v>839</v>
      </c>
    </row>
    <row r="331" s="2" customFormat="1" ht="16.5" customHeight="1">
      <c r="A331" s="38"/>
      <c r="B331" s="39"/>
      <c r="C331" s="219" t="s">
        <v>840</v>
      </c>
      <c r="D331" s="219" t="s">
        <v>173</v>
      </c>
      <c r="E331" s="220" t="s">
        <v>841</v>
      </c>
      <c r="F331" s="221" t="s">
        <v>842</v>
      </c>
      <c r="G331" s="222" t="s">
        <v>843</v>
      </c>
      <c r="H331" s="223">
        <v>1643.9400000000001</v>
      </c>
      <c r="I331" s="224"/>
      <c r="J331" s="225">
        <f>ROUND(I331*H331,2)</f>
        <v>0</v>
      </c>
      <c r="K331" s="221" t="s">
        <v>1</v>
      </c>
      <c r="L331" s="44"/>
      <c r="M331" s="226" t="s">
        <v>1</v>
      </c>
      <c r="N331" s="227" t="s">
        <v>39</v>
      </c>
      <c r="O331" s="91"/>
      <c r="P331" s="228">
        <f>O331*H331</f>
        <v>0</v>
      </c>
      <c r="Q331" s="228">
        <v>0</v>
      </c>
      <c r="R331" s="228">
        <f>Q331*H331</f>
        <v>0</v>
      </c>
      <c r="S331" s="228">
        <v>0</v>
      </c>
      <c r="T331" s="229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0" t="s">
        <v>177</v>
      </c>
      <c r="AT331" s="230" t="s">
        <v>173</v>
      </c>
      <c r="AU331" s="230" t="s">
        <v>82</v>
      </c>
      <c r="AY331" s="17" t="s">
        <v>172</v>
      </c>
      <c r="BE331" s="231">
        <f>IF(N331="základní",J331,0)</f>
        <v>0</v>
      </c>
      <c r="BF331" s="231">
        <f>IF(N331="snížená",J331,0)</f>
        <v>0</v>
      </c>
      <c r="BG331" s="231">
        <f>IF(N331="zákl. přenesená",J331,0)</f>
        <v>0</v>
      </c>
      <c r="BH331" s="231">
        <f>IF(N331="sníž. přenesená",J331,0)</f>
        <v>0</v>
      </c>
      <c r="BI331" s="231">
        <f>IF(N331="nulová",J331,0)</f>
        <v>0</v>
      </c>
      <c r="BJ331" s="17" t="s">
        <v>82</v>
      </c>
      <c r="BK331" s="231">
        <f>ROUND(I331*H331,2)</f>
        <v>0</v>
      </c>
      <c r="BL331" s="17" t="s">
        <v>177</v>
      </c>
      <c r="BM331" s="230" t="s">
        <v>844</v>
      </c>
    </row>
    <row r="332" s="2" customFormat="1">
      <c r="A332" s="38"/>
      <c r="B332" s="39"/>
      <c r="C332" s="40"/>
      <c r="D332" s="232" t="s">
        <v>178</v>
      </c>
      <c r="E332" s="40"/>
      <c r="F332" s="233" t="s">
        <v>845</v>
      </c>
      <c r="G332" s="40"/>
      <c r="H332" s="40"/>
      <c r="I332" s="234"/>
      <c r="J332" s="40"/>
      <c r="K332" s="40"/>
      <c r="L332" s="44"/>
      <c r="M332" s="235"/>
      <c r="N332" s="236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178</v>
      </c>
      <c r="AU332" s="17" t="s">
        <v>82</v>
      </c>
    </row>
    <row r="333" s="2" customFormat="1" ht="16.5" customHeight="1">
      <c r="A333" s="38"/>
      <c r="B333" s="39"/>
      <c r="C333" s="219" t="s">
        <v>632</v>
      </c>
      <c r="D333" s="219" t="s">
        <v>173</v>
      </c>
      <c r="E333" s="220" t="s">
        <v>846</v>
      </c>
      <c r="F333" s="221" t="s">
        <v>842</v>
      </c>
      <c r="G333" s="222" t="s">
        <v>843</v>
      </c>
      <c r="H333" s="223">
        <v>11383.504999999999</v>
      </c>
      <c r="I333" s="224"/>
      <c r="J333" s="225">
        <f>ROUND(I333*H333,2)</f>
        <v>0</v>
      </c>
      <c r="K333" s="221" t="s">
        <v>1</v>
      </c>
      <c r="L333" s="44"/>
      <c r="M333" s="226" t="s">
        <v>1</v>
      </c>
      <c r="N333" s="227" t="s">
        <v>39</v>
      </c>
      <c r="O333" s="91"/>
      <c r="P333" s="228">
        <f>O333*H333</f>
        <v>0</v>
      </c>
      <c r="Q333" s="228">
        <v>0</v>
      </c>
      <c r="R333" s="228">
        <f>Q333*H333</f>
        <v>0</v>
      </c>
      <c r="S333" s="228">
        <v>0</v>
      </c>
      <c r="T333" s="229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30" t="s">
        <v>177</v>
      </c>
      <c r="AT333" s="230" t="s">
        <v>173</v>
      </c>
      <c r="AU333" s="230" t="s">
        <v>82</v>
      </c>
      <c r="AY333" s="17" t="s">
        <v>172</v>
      </c>
      <c r="BE333" s="231">
        <f>IF(N333="základní",J333,0)</f>
        <v>0</v>
      </c>
      <c r="BF333" s="231">
        <f>IF(N333="snížená",J333,0)</f>
        <v>0</v>
      </c>
      <c r="BG333" s="231">
        <f>IF(N333="zákl. přenesená",J333,0)</f>
        <v>0</v>
      </c>
      <c r="BH333" s="231">
        <f>IF(N333="sníž. přenesená",J333,0)</f>
        <v>0</v>
      </c>
      <c r="BI333" s="231">
        <f>IF(N333="nulová",J333,0)</f>
        <v>0</v>
      </c>
      <c r="BJ333" s="17" t="s">
        <v>82</v>
      </c>
      <c r="BK333" s="231">
        <f>ROUND(I333*H333,2)</f>
        <v>0</v>
      </c>
      <c r="BL333" s="17" t="s">
        <v>177</v>
      </c>
      <c r="BM333" s="230" t="s">
        <v>847</v>
      </c>
    </row>
    <row r="334" s="2" customFormat="1">
      <c r="A334" s="38"/>
      <c r="B334" s="39"/>
      <c r="C334" s="40"/>
      <c r="D334" s="232" t="s">
        <v>178</v>
      </c>
      <c r="E334" s="40"/>
      <c r="F334" s="233" t="s">
        <v>848</v>
      </c>
      <c r="G334" s="40"/>
      <c r="H334" s="40"/>
      <c r="I334" s="234"/>
      <c r="J334" s="40"/>
      <c r="K334" s="40"/>
      <c r="L334" s="44"/>
      <c r="M334" s="235"/>
      <c r="N334" s="236"/>
      <c r="O334" s="91"/>
      <c r="P334" s="91"/>
      <c r="Q334" s="91"/>
      <c r="R334" s="91"/>
      <c r="S334" s="91"/>
      <c r="T334" s="92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178</v>
      </c>
      <c r="AU334" s="17" t="s">
        <v>82</v>
      </c>
    </row>
    <row r="335" s="2" customFormat="1" ht="16.5" customHeight="1">
      <c r="A335" s="38"/>
      <c r="B335" s="39"/>
      <c r="C335" s="219" t="s">
        <v>849</v>
      </c>
      <c r="D335" s="219" t="s">
        <v>173</v>
      </c>
      <c r="E335" s="220" t="s">
        <v>850</v>
      </c>
      <c r="F335" s="221" t="s">
        <v>842</v>
      </c>
      <c r="G335" s="222" t="s">
        <v>843</v>
      </c>
      <c r="H335" s="223">
        <v>509</v>
      </c>
      <c r="I335" s="224"/>
      <c r="J335" s="225">
        <f>ROUND(I335*H335,2)</f>
        <v>0</v>
      </c>
      <c r="K335" s="221" t="s">
        <v>1</v>
      </c>
      <c r="L335" s="44"/>
      <c r="M335" s="226" t="s">
        <v>1</v>
      </c>
      <c r="N335" s="227" t="s">
        <v>39</v>
      </c>
      <c r="O335" s="91"/>
      <c r="P335" s="228">
        <f>O335*H335</f>
        <v>0</v>
      </c>
      <c r="Q335" s="228">
        <v>0</v>
      </c>
      <c r="R335" s="228">
        <f>Q335*H335</f>
        <v>0</v>
      </c>
      <c r="S335" s="228">
        <v>0</v>
      </c>
      <c r="T335" s="229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30" t="s">
        <v>177</v>
      </c>
      <c r="AT335" s="230" t="s">
        <v>173</v>
      </c>
      <c r="AU335" s="230" t="s">
        <v>82</v>
      </c>
      <c r="AY335" s="17" t="s">
        <v>172</v>
      </c>
      <c r="BE335" s="231">
        <f>IF(N335="základní",J335,0)</f>
        <v>0</v>
      </c>
      <c r="BF335" s="231">
        <f>IF(N335="snížená",J335,0)</f>
        <v>0</v>
      </c>
      <c r="BG335" s="231">
        <f>IF(N335="zákl. přenesená",J335,0)</f>
        <v>0</v>
      </c>
      <c r="BH335" s="231">
        <f>IF(N335="sníž. přenesená",J335,0)</f>
        <v>0</v>
      </c>
      <c r="BI335" s="231">
        <f>IF(N335="nulová",J335,0)</f>
        <v>0</v>
      </c>
      <c r="BJ335" s="17" t="s">
        <v>82</v>
      </c>
      <c r="BK335" s="231">
        <f>ROUND(I335*H335,2)</f>
        <v>0</v>
      </c>
      <c r="BL335" s="17" t="s">
        <v>177</v>
      </c>
      <c r="BM335" s="230" t="s">
        <v>851</v>
      </c>
    </row>
    <row r="336" s="2" customFormat="1">
      <c r="A336" s="38"/>
      <c r="B336" s="39"/>
      <c r="C336" s="40"/>
      <c r="D336" s="232" t="s">
        <v>178</v>
      </c>
      <c r="E336" s="40"/>
      <c r="F336" s="233" t="s">
        <v>852</v>
      </c>
      <c r="G336" s="40"/>
      <c r="H336" s="40"/>
      <c r="I336" s="234"/>
      <c r="J336" s="40"/>
      <c r="K336" s="40"/>
      <c r="L336" s="44"/>
      <c r="M336" s="235"/>
      <c r="N336" s="236"/>
      <c r="O336" s="91"/>
      <c r="P336" s="91"/>
      <c r="Q336" s="91"/>
      <c r="R336" s="91"/>
      <c r="S336" s="91"/>
      <c r="T336" s="92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7" t="s">
        <v>178</v>
      </c>
      <c r="AU336" s="17" t="s">
        <v>82</v>
      </c>
    </row>
    <row r="337" s="2" customFormat="1" ht="16.5" customHeight="1">
      <c r="A337" s="38"/>
      <c r="B337" s="39"/>
      <c r="C337" s="219" t="s">
        <v>636</v>
      </c>
      <c r="D337" s="219" t="s">
        <v>173</v>
      </c>
      <c r="E337" s="220" t="s">
        <v>853</v>
      </c>
      <c r="F337" s="221" t="s">
        <v>842</v>
      </c>
      <c r="G337" s="222" t="s">
        <v>843</v>
      </c>
      <c r="H337" s="223">
        <v>2144.8000000000002</v>
      </c>
      <c r="I337" s="224"/>
      <c r="J337" s="225">
        <f>ROUND(I337*H337,2)</f>
        <v>0</v>
      </c>
      <c r="K337" s="221" t="s">
        <v>1</v>
      </c>
      <c r="L337" s="44"/>
      <c r="M337" s="226" t="s">
        <v>1</v>
      </c>
      <c r="N337" s="227" t="s">
        <v>39</v>
      </c>
      <c r="O337" s="91"/>
      <c r="P337" s="228">
        <f>O337*H337</f>
        <v>0</v>
      </c>
      <c r="Q337" s="228">
        <v>0</v>
      </c>
      <c r="R337" s="228">
        <f>Q337*H337</f>
        <v>0</v>
      </c>
      <c r="S337" s="228">
        <v>0</v>
      </c>
      <c r="T337" s="229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0" t="s">
        <v>177</v>
      </c>
      <c r="AT337" s="230" t="s">
        <v>173</v>
      </c>
      <c r="AU337" s="230" t="s">
        <v>82</v>
      </c>
      <c r="AY337" s="17" t="s">
        <v>172</v>
      </c>
      <c r="BE337" s="231">
        <f>IF(N337="základní",J337,0)</f>
        <v>0</v>
      </c>
      <c r="BF337" s="231">
        <f>IF(N337="snížená",J337,0)</f>
        <v>0</v>
      </c>
      <c r="BG337" s="231">
        <f>IF(N337="zákl. přenesená",J337,0)</f>
        <v>0</v>
      </c>
      <c r="BH337" s="231">
        <f>IF(N337="sníž. přenesená",J337,0)</f>
        <v>0</v>
      </c>
      <c r="BI337" s="231">
        <f>IF(N337="nulová",J337,0)</f>
        <v>0</v>
      </c>
      <c r="BJ337" s="17" t="s">
        <v>82</v>
      </c>
      <c r="BK337" s="231">
        <f>ROUND(I337*H337,2)</f>
        <v>0</v>
      </c>
      <c r="BL337" s="17" t="s">
        <v>177</v>
      </c>
      <c r="BM337" s="230" t="s">
        <v>854</v>
      </c>
    </row>
    <row r="338" s="2" customFormat="1">
      <c r="A338" s="38"/>
      <c r="B338" s="39"/>
      <c r="C338" s="40"/>
      <c r="D338" s="232" t="s">
        <v>178</v>
      </c>
      <c r="E338" s="40"/>
      <c r="F338" s="233" t="s">
        <v>855</v>
      </c>
      <c r="G338" s="40"/>
      <c r="H338" s="40"/>
      <c r="I338" s="234"/>
      <c r="J338" s="40"/>
      <c r="K338" s="40"/>
      <c r="L338" s="44"/>
      <c r="M338" s="235"/>
      <c r="N338" s="236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178</v>
      </c>
      <c r="AU338" s="17" t="s">
        <v>82</v>
      </c>
    </row>
    <row r="339" s="2" customFormat="1" ht="37.8" customHeight="1">
      <c r="A339" s="38"/>
      <c r="B339" s="39"/>
      <c r="C339" s="219" t="s">
        <v>856</v>
      </c>
      <c r="D339" s="219" t="s">
        <v>173</v>
      </c>
      <c r="E339" s="220" t="s">
        <v>857</v>
      </c>
      <c r="F339" s="221" t="s">
        <v>858</v>
      </c>
      <c r="G339" s="222" t="s">
        <v>241</v>
      </c>
      <c r="H339" s="223">
        <v>997</v>
      </c>
      <c r="I339" s="224"/>
      <c r="J339" s="225">
        <f>ROUND(I339*H339,2)</f>
        <v>0</v>
      </c>
      <c r="K339" s="221" t="s">
        <v>232</v>
      </c>
      <c r="L339" s="44"/>
      <c r="M339" s="226" t="s">
        <v>1</v>
      </c>
      <c r="N339" s="227" t="s">
        <v>39</v>
      </c>
      <c r="O339" s="91"/>
      <c r="P339" s="228">
        <f>O339*H339</f>
        <v>0</v>
      </c>
      <c r="Q339" s="228">
        <v>0</v>
      </c>
      <c r="R339" s="228">
        <f>Q339*H339</f>
        <v>0</v>
      </c>
      <c r="S339" s="228">
        <v>0</v>
      </c>
      <c r="T339" s="229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0" t="s">
        <v>177</v>
      </c>
      <c r="AT339" s="230" t="s">
        <v>173</v>
      </c>
      <c r="AU339" s="230" t="s">
        <v>82</v>
      </c>
      <c r="AY339" s="17" t="s">
        <v>172</v>
      </c>
      <c r="BE339" s="231">
        <f>IF(N339="základní",J339,0)</f>
        <v>0</v>
      </c>
      <c r="BF339" s="231">
        <f>IF(N339="snížená",J339,0)</f>
        <v>0</v>
      </c>
      <c r="BG339" s="231">
        <f>IF(N339="zákl. přenesená",J339,0)</f>
        <v>0</v>
      </c>
      <c r="BH339" s="231">
        <f>IF(N339="sníž. přenesená",J339,0)</f>
        <v>0</v>
      </c>
      <c r="BI339" s="231">
        <f>IF(N339="nulová",J339,0)</f>
        <v>0</v>
      </c>
      <c r="BJ339" s="17" t="s">
        <v>82</v>
      </c>
      <c r="BK339" s="231">
        <f>ROUND(I339*H339,2)</f>
        <v>0</v>
      </c>
      <c r="BL339" s="17" t="s">
        <v>177</v>
      </c>
      <c r="BM339" s="230" t="s">
        <v>859</v>
      </c>
    </row>
    <row r="340" s="2" customFormat="1">
      <c r="A340" s="38"/>
      <c r="B340" s="39"/>
      <c r="C340" s="40"/>
      <c r="D340" s="232" t="s">
        <v>178</v>
      </c>
      <c r="E340" s="40"/>
      <c r="F340" s="233" t="s">
        <v>860</v>
      </c>
      <c r="G340" s="40"/>
      <c r="H340" s="40"/>
      <c r="I340" s="234"/>
      <c r="J340" s="40"/>
      <c r="K340" s="40"/>
      <c r="L340" s="44"/>
      <c r="M340" s="235"/>
      <c r="N340" s="236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178</v>
      </c>
      <c r="AU340" s="17" t="s">
        <v>82</v>
      </c>
    </row>
    <row r="341" s="2" customFormat="1" ht="37.8" customHeight="1">
      <c r="A341" s="38"/>
      <c r="B341" s="39"/>
      <c r="C341" s="219" t="s">
        <v>639</v>
      </c>
      <c r="D341" s="219" t="s">
        <v>173</v>
      </c>
      <c r="E341" s="220" t="s">
        <v>861</v>
      </c>
      <c r="F341" s="221" t="s">
        <v>862</v>
      </c>
      <c r="G341" s="222" t="s">
        <v>241</v>
      </c>
      <c r="H341" s="223">
        <v>119640</v>
      </c>
      <c r="I341" s="224"/>
      <c r="J341" s="225">
        <f>ROUND(I341*H341,2)</f>
        <v>0</v>
      </c>
      <c r="K341" s="221" t="s">
        <v>232</v>
      </c>
      <c r="L341" s="44"/>
      <c r="M341" s="226" t="s">
        <v>1</v>
      </c>
      <c r="N341" s="227" t="s">
        <v>39</v>
      </c>
      <c r="O341" s="91"/>
      <c r="P341" s="228">
        <f>O341*H341</f>
        <v>0</v>
      </c>
      <c r="Q341" s="228">
        <v>0</v>
      </c>
      <c r="R341" s="228">
        <f>Q341*H341</f>
        <v>0</v>
      </c>
      <c r="S341" s="228">
        <v>0</v>
      </c>
      <c r="T341" s="229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30" t="s">
        <v>177</v>
      </c>
      <c r="AT341" s="230" t="s">
        <v>173</v>
      </c>
      <c r="AU341" s="230" t="s">
        <v>82</v>
      </c>
      <c r="AY341" s="17" t="s">
        <v>172</v>
      </c>
      <c r="BE341" s="231">
        <f>IF(N341="základní",J341,0)</f>
        <v>0</v>
      </c>
      <c r="BF341" s="231">
        <f>IF(N341="snížená",J341,0)</f>
        <v>0</v>
      </c>
      <c r="BG341" s="231">
        <f>IF(N341="zákl. přenesená",J341,0)</f>
        <v>0</v>
      </c>
      <c r="BH341" s="231">
        <f>IF(N341="sníž. přenesená",J341,0)</f>
        <v>0</v>
      </c>
      <c r="BI341" s="231">
        <f>IF(N341="nulová",J341,0)</f>
        <v>0</v>
      </c>
      <c r="BJ341" s="17" t="s">
        <v>82</v>
      </c>
      <c r="BK341" s="231">
        <f>ROUND(I341*H341,2)</f>
        <v>0</v>
      </c>
      <c r="BL341" s="17" t="s">
        <v>177</v>
      </c>
      <c r="BM341" s="230" t="s">
        <v>863</v>
      </c>
    </row>
    <row r="342" s="2" customFormat="1">
      <c r="A342" s="38"/>
      <c r="B342" s="39"/>
      <c r="C342" s="40"/>
      <c r="D342" s="232" t="s">
        <v>178</v>
      </c>
      <c r="E342" s="40"/>
      <c r="F342" s="233" t="s">
        <v>864</v>
      </c>
      <c r="G342" s="40"/>
      <c r="H342" s="40"/>
      <c r="I342" s="234"/>
      <c r="J342" s="40"/>
      <c r="K342" s="40"/>
      <c r="L342" s="44"/>
      <c r="M342" s="235"/>
      <c r="N342" s="236"/>
      <c r="O342" s="91"/>
      <c r="P342" s="91"/>
      <c r="Q342" s="91"/>
      <c r="R342" s="91"/>
      <c r="S342" s="91"/>
      <c r="T342" s="92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7" t="s">
        <v>178</v>
      </c>
      <c r="AU342" s="17" t="s">
        <v>82</v>
      </c>
    </row>
    <row r="343" s="2" customFormat="1" ht="44.25" customHeight="1">
      <c r="A343" s="38"/>
      <c r="B343" s="39"/>
      <c r="C343" s="219" t="s">
        <v>865</v>
      </c>
      <c r="D343" s="219" t="s">
        <v>173</v>
      </c>
      <c r="E343" s="220" t="s">
        <v>866</v>
      </c>
      <c r="F343" s="221" t="s">
        <v>867</v>
      </c>
      <c r="G343" s="222" t="s">
        <v>416</v>
      </c>
      <c r="H343" s="223">
        <v>1</v>
      </c>
      <c r="I343" s="224"/>
      <c r="J343" s="225">
        <f>ROUND(I343*H343,2)</f>
        <v>0</v>
      </c>
      <c r="K343" s="221" t="s">
        <v>232</v>
      </c>
      <c r="L343" s="44"/>
      <c r="M343" s="226" t="s">
        <v>1</v>
      </c>
      <c r="N343" s="227" t="s">
        <v>39</v>
      </c>
      <c r="O343" s="91"/>
      <c r="P343" s="228">
        <f>O343*H343</f>
        <v>0</v>
      </c>
      <c r="Q343" s="228">
        <v>0</v>
      </c>
      <c r="R343" s="228">
        <f>Q343*H343</f>
        <v>0</v>
      </c>
      <c r="S343" s="228">
        <v>0</v>
      </c>
      <c r="T343" s="229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30" t="s">
        <v>177</v>
      </c>
      <c r="AT343" s="230" t="s">
        <v>173</v>
      </c>
      <c r="AU343" s="230" t="s">
        <v>82</v>
      </c>
      <c r="AY343" s="17" t="s">
        <v>172</v>
      </c>
      <c r="BE343" s="231">
        <f>IF(N343="základní",J343,0)</f>
        <v>0</v>
      </c>
      <c r="BF343" s="231">
        <f>IF(N343="snížená",J343,0)</f>
        <v>0</v>
      </c>
      <c r="BG343" s="231">
        <f>IF(N343="zákl. přenesená",J343,0)</f>
        <v>0</v>
      </c>
      <c r="BH343" s="231">
        <f>IF(N343="sníž. přenesená",J343,0)</f>
        <v>0</v>
      </c>
      <c r="BI343" s="231">
        <f>IF(N343="nulová",J343,0)</f>
        <v>0</v>
      </c>
      <c r="BJ343" s="17" t="s">
        <v>82</v>
      </c>
      <c r="BK343" s="231">
        <f>ROUND(I343*H343,2)</f>
        <v>0</v>
      </c>
      <c r="BL343" s="17" t="s">
        <v>177</v>
      </c>
      <c r="BM343" s="230" t="s">
        <v>868</v>
      </c>
    </row>
    <row r="344" s="2" customFormat="1">
      <c r="A344" s="38"/>
      <c r="B344" s="39"/>
      <c r="C344" s="40"/>
      <c r="D344" s="232" t="s">
        <v>178</v>
      </c>
      <c r="E344" s="40"/>
      <c r="F344" s="233" t="s">
        <v>869</v>
      </c>
      <c r="G344" s="40"/>
      <c r="H344" s="40"/>
      <c r="I344" s="234"/>
      <c r="J344" s="40"/>
      <c r="K344" s="40"/>
      <c r="L344" s="44"/>
      <c r="M344" s="235"/>
      <c r="N344" s="236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178</v>
      </c>
      <c r="AU344" s="17" t="s">
        <v>82</v>
      </c>
    </row>
    <row r="345" s="2" customFormat="1" ht="37.8" customHeight="1">
      <c r="A345" s="38"/>
      <c r="B345" s="39"/>
      <c r="C345" s="219" t="s">
        <v>644</v>
      </c>
      <c r="D345" s="219" t="s">
        <v>173</v>
      </c>
      <c r="E345" s="220" t="s">
        <v>870</v>
      </c>
      <c r="F345" s="221" t="s">
        <v>871</v>
      </c>
      <c r="G345" s="222" t="s">
        <v>241</v>
      </c>
      <c r="H345" s="223">
        <v>997</v>
      </c>
      <c r="I345" s="224"/>
      <c r="J345" s="225">
        <f>ROUND(I345*H345,2)</f>
        <v>0</v>
      </c>
      <c r="K345" s="221" t="s">
        <v>232</v>
      </c>
      <c r="L345" s="44"/>
      <c r="M345" s="226" t="s">
        <v>1</v>
      </c>
      <c r="N345" s="227" t="s">
        <v>39</v>
      </c>
      <c r="O345" s="91"/>
      <c r="P345" s="228">
        <f>O345*H345</f>
        <v>0</v>
      </c>
      <c r="Q345" s="228">
        <v>0</v>
      </c>
      <c r="R345" s="228">
        <f>Q345*H345</f>
        <v>0</v>
      </c>
      <c r="S345" s="228">
        <v>0</v>
      </c>
      <c r="T345" s="229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30" t="s">
        <v>177</v>
      </c>
      <c r="AT345" s="230" t="s">
        <v>173</v>
      </c>
      <c r="AU345" s="230" t="s">
        <v>82</v>
      </c>
      <c r="AY345" s="17" t="s">
        <v>172</v>
      </c>
      <c r="BE345" s="231">
        <f>IF(N345="základní",J345,0)</f>
        <v>0</v>
      </c>
      <c r="BF345" s="231">
        <f>IF(N345="snížená",J345,0)</f>
        <v>0</v>
      </c>
      <c r="BG345" s="231">
        <f>IF(N345="zákl. přenesená",J345,0)</f>
        <v>0</v>
      </c>
      <c r="BH345" s="231">
        <f>IF(N345="sníž. přenesená",J345,0)</f>
        <v>0</v>
      </c>
      <c r="BI345" s="231">
        <f>IF(N345="nulová",J345,0)</f>
        <v>0</v>
      </c>
      <c r="BJ345" s="17" t="s">
        <v>82</v>
      </c>
      <c r="BK345" s="231">
        <f>ROUND(I345*H345,2)</f>
        <v>0</v>
      </c>
      <c r="BL345" s="17" t="s">
        <v>177</v>
      </c>
      <c r="BM345" s="230" t="s">
        <v>872</v>
      </c>
    </row>
    <row r="346" s="2" customFormat="1">
      <c r="A346" s="38"/>
      <c r="B346" s="39"/>
      <c r="C346" s="40"/>
      <c r="D346" s="232" t="s">
        <v>178</v>
      </c>
      <c r="E346" s="40"/>
      <c r="F346" s="233" t="s">
        <v>860</v>
      </c>
      <c r="G346" s="40"/>
      <c r="H346" s="40"/>
      <c r="I346" s="234"/>
      <c r="J346" s="40"/>
      <c r="K346" s="40"/>
      <c r="L346" s="44"/>
      <c r="M346" s="242"/>
      <c r="N346" s="243"/>
      <c r="O346" s="239"/>
      <c r="P346" s="239"/>
      <c r="Q346" s="239"/>
      <c r="R346" s="239"/>
      <c r="S346" s="239"/>
      <c r="T346" s="244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178</v>
      </c>
      <c r="AU346" s="17" t="s">
        <v>82</v>
      </c>
    </row>
    <row r="347" s="2" customFormat="1" ht="6.96" customHeight="1">
      <c r="A347" s="38"/>
      <c r="B347" s="66"/>
      <c r="C347" s="67"/>
      <c r="D347" s="67"/>
      <c r="E347" s="67"/>
      <c r="F347" s="67"/>
      <c r="G347" s="67"/>
      <c r="H347" s="67"/>
      <c r="I347" s="67"/>
      <c r="J347" s="67"/>
      <c r="K347" s="67"/>
      <c r="L347" s="44"/>
      <c r="M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</sheetData>
  <sheetProtection sheet="1" autoFilter="0" formatColumns="0" formatRows="0" objects="1" scenarios="1" spinCount="100000" saltValue="osDIBnMiVIXyHJ0iamuX4ZJKEJHTCUxi5weKStW9VNeRtEIt9Tal6ip8YUwMr6D5yj3SgPnPF3+n110d+h+mjg==" hashValue="+5McE64AbKnXXolzwrVVqF/MaTjwzhpQnvpBwQs9qTzzyzMSJ4zA3djG78/yWDqXCow7kwm+AdimGDVSvvgnLw==" algorithmName="SHA-512" password="CC35"/>
  <autoFilter ref="C124:K346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99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873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ROUND((SUM(BE122:BE215)),  2)</f>
        <v>0</v>
      </c>
      <c r="G33" s="38"/>
      <c r="H33" s="38"/>
      <c r="I33" s="164">
        <v>0.20999999999999999</v>
      </c>
      <c r="J33" s="163">
        <f>ROUND(((SUM(BE122:BE215))*I33),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ROUND((SUM(BF122:BF215)),  2)</f>
        <v>0</v>
      </c>
      <c r="G34" s="38"/>
      <c r="H34" s="38"/>
      <c r="I34" s="164">
        <v>0.12</v>
      </c>
      <c r="J34" s="163">
        <f>ROUND(((SUM(BF122:BF215))*I34),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ROUND((SUM(BG122:BG215)),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ROUND((SUM(BH122:BH215)),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ROUND((SUM(BI122:BI215)),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301 - Přípojka dešťové kanalizace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J123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472</v>
      </c>
      <c r="E98" s="191"/>
      <c r="F98" s="191"/>
      <c r="G98" s="191"/>
      <c r="H98" s="191"/>
      <c r="I98" s="191"/>
      <c r="J98" s="192">
        <f>J149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473</v>
      </c>
      <c r="E99" s="191"/>
      <c r="F99" s="191"/>
      <c r="G99" s="191"/>
      <c r="H99" s="191"/>
      <c r="I99" s="191"/>
      <c r="J99" s="192">
        <f>J154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8"/>
      <c r="C100" s="189"/>
      <c r="D100" s="190" t="s">
        <v>475</v>
      </c>
      <c r="E100" s="191"/>
      <c r="F100" s="191"/>
      <c r="G100" s="191"/>
      <c r="H100" s="191"/>
      <c r="I100" s="191"/>
      <c r="J100" s="192">
        <f>J157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88"/>
      <c r="C101" s="189"/>
      <c r="D101" s="190" t="s">
        <v>476</v>
      </c>
      <c r="E101" s="191"/>
      <c r="F101" s="191"/>
      <c r="G101" s="191"/>
      <c r="H101" s="191"/>
      <c r="I101" s="191"/>
      <c r="J101" s="192">
        <f>J160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8"/>
      <c r="C102" s="189"/>
      <c r="D102" s="190" t="s">
        <v>237</v>
      </c>
      <c r="E102" s="191"/>
      <c r="F102" s="191"/>
      <c r="G102" s="191"/>
      <c r="H102" s="191"/>
      <c r="I102" s="191"/>
      <c r="J102" s="192">
        <f>J212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hidden="1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hidden="1"/>
    <row r="106" hidden="1"/>
    <row r="107" hidden="1"/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159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3" t="str">
        <f>E7</f>
        <v>Parkovací dům Nový Lískovec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151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SO 301 - Přípojka dešťové kanalizace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3. 11. 2025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30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0" customFormat="1" ht="29.28" customHeight="1">
      <c r="A121" s="194"/>
      <c r="B121" s="195"/>
      <c r="C121" s="196" t="s">
        <v>160</v>
      </c>
      <c r="D121" s="197" t="s">
        <v>59</v>
      </c>
      <c r="E121" s="197" t="s">
        <v>55</v>
      </c>
      <c r="F121" s="197" t="s">
        <v>56</v>
      </c>
      <c r="G121" s="197" t="s">
        <v>161</v>
      </c>
      <c r="H121" s="197" t="s">
        <v>162</v>
      </c>
      <c r="I121" s="197" t="s">
        <v>163</v>
      </c>
      <c r="J121" s="197" t="s">
        <v>155</v>
      </c>
      <c r="K121" s="198" t="s">
        <v>164</v>
      </c>
      <c r="L121" s="199"/>
      <c r="M121" s="100" t="s">
        <v>1</v>
      </c>
      <c r="N121" s="101" t="s">
        <v>38</v>
      </c>
      <c r="O121" s="101" t="s">
        <v>165</v>
      </c>
      <c r="P121" s="101" t="s">
        <v>166</v>
      </c>
      <c r="Q121" s="101" t="s">
        <v>167</v>
      </c>
      <c r="R121" s="101" t="s">
        <v>168</v>
      </c>
      <c r="S121" s="101" t="s">
        <v>169</v>
      </c>
      <c r="T121" s="102" t="s">
        <v>170</v>
      </c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</row>
    <row r="122" s="2" customFormat="1" ht="22.8" customHeight="1">
      <c r="A122" s="38"/>
      <c r="B122" s="39"/>
      <c r="C122" s="107" t="s">
        <v>171</v>
      </c>
      <c r="D122" s="40"/>
      <c r="E122" s="40"/>
      <c r="F122" s="40"/>
      <c r="G122" s="40"/>
      <c r="H122" s="40"/>
      <c r="I122" s="40"/>
      <c r="J122" s="200">
        <f>BK122</f>
        <v>0</v>
      </c>
      <c r="K122" s="40"/>
      <c r="L122" s="44"/>
      <c r="M122" s="103"/>
      <c r="N122" s="201"/>
      <c r="O122" s="104"/>
      <c r="P122" s="202">
        <f>P123+P149+P154+P157+P160+P212</f>
        <v>0</v>
      </c>
      <c r="Q122" s="104"/>
      <c r="R122" s="202">
        <f>R123+R149+R154+R157+R160+R212</f>
        <v>0</v>
      </c>
      <c r="S122" s="104"/>
      <c r="T122" s="203">
        <f>T123+T149+T154+T157+T160+T212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157</v>
      </c>
      <c r="BK122" s="204">
        <f>BK123+BK149+BK154+BK157+BK160+BK212</f>
        <v>0</v>
      </c>
    </row>
    <row r="123" s="11" customFormat="1" ht="25.92" customHeight="1">
      <c r="A123" s="11"/>
      <c r="B123" s="205"/>
      <c r="C123" s="206"/>
      <c r="D123" s="207" t="s">
        <v>73</v>
      </c>
      <c r="E123" s="208" t="s">
        <v>82</v>
      </c>
      <c r="F123" s="208" t="s">
        <v>238</v>
      </c>
      <c r="G123" s="206"/>
      <c r="H123" s="206"/>
      <c r="I123" s="209"/>
      <c r="J123" s="210">
        <f>BK123</f>
        <v>0</v>
      </c>
      <c r="K123" s="206"/>
      <c r="L123" s="211"/>
      <c r="M123" s="212"/>
      <c r="N123" s="213"/>
      <c r="O123" s="213"/>
      <c r="P123" s="214">
        <f>SUM(P124:P148)</f>
        <v>0</v>
      </c>
      <c r="Q123" s="213"/>
      <c r="R123" s="214">
        <f>SUM(R124:R148)</f>
        <v>0</v>
      </c>
      <c r="S123" s="213"/>
      <c r="T123" s="215">
        <f>SUM(T124:T148)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16" t="s">
        <v>82</v>
      </c>
      <c r="AT123" s="217" t="s">
        <v>73</v>
      </c>
      <c r="AU123" s="217" t="s">
        <v>74</v>
      </c>
      <c r="AY123" s="216" t="s">
        <v>172</v>
      </c>
      <c r="BK123" s="218">
        <f>SUM(BK124:BK148)</f>
        <v>0</v>
      </c>
    </row>
    <row r="124" s="2" customFormat="1" ht="16.5" customHeight="1">
      <c r="A124" s="38"/>
      <c r="B124" s="39"/>
      <c r="C124" s="219" t="s">
        <v>82</v>
      </c>
      <c r="D124" s="219" t="s">
        <v>173</v>
      </c>
      <c r="E124" s="220" t="s">
        <v>256</v>
      </c>
      <c r="F124" s="221" t="s">
        <v>257</v>
      </c>
      <c r="G124" s="222" t="s">
        <v>251</v>
      </c>
      <c r="H124" s="223">
        <v>658.721</v>
      </c>
      <c r="I124" s="224"/>
      <c r="J124" s="225">
        <f>ROUND(I124*H124,2)</f>
        <v>0</v>
      </c>
      <c r="K124" s="221" t="s">
        <v>232</v>
      </c>
      <c r="L124" s="44"/>
      <c r="M124" s="226" t="s">
        <v>1</v>
      </c>
      <c r="N124" s="227" t="s">
        <v>39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177</v>
      </c>
      <c r="AT124" s="230" t="s">
        <v>173</v>
      </c>
      <c r="AU124" s="230" t="s">
        <v>82</v>
      </c>
      <c r="AY124" s="17" t="s">
        <v>172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82</v>
      </c>
      <c r="BK124" s="231">
        <f>ROUND(I124*H124,2)</f>
        <v>0</v>
      </c>
      <c r="BL124" s="17" t="s">
        <v>177</v>
      </c>
      <c r="BM124" s="230" t="s">
        <v>84</v>
      </c>
    </row>
    <row r="125" s="2" customFormat="1">
      <c r="A125" s="38"/>
      <c r="B125" s="39"/>
      <c r="C125" s="40"/>
      <c r="D125" s="232" t="s">
        <v>178</v>
      </c>
      <c r="E125" s="40"/>
      <c r="F125" s="233" t="s">
        <v>874</v>
      </c>
      <c r="G125" s="40"/>
      <c r="H125" s="40"/>
      <c r="I125" s="234"/>
      <c r="J125" s="40"/>
      <c r="K125" s="40"/>
      <c r="L125" s="44"/>
      <c r="M125" s="235"/>
      <c r="N125" s="236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178</v>
      </c>
      <c r="AU125" s="17" t="s">
        <v>82</v>
      </c>
    </row>
    <row r="126" s="2" customFormat="1" ht="21.75" customHeight="1">
      <c r="A126" s="38"/>
      <c r="B126" s="39"/>
      <c r="C126" s="219" t="s">
        <v>84</v>
      </c>
      <c r="D126" s="219" t="s">
        <v>173</v>
      </c>
      <c r="E126" s="220" t="s">
        <v>875</v>
      </c>
      <c r="F126" s="221" t="s">
        <v>876</v>
      </c>
      <c r="G126" s="222" t="s">
        <v>241</v>
      </c>
      <c r="H126" s="223">
        <v>231.38</v>
      </c>
      <c r="I126" s="224"/>
      <c r="J126" s="225">
        <f>ROUND(I126*H126,2)</f>
        <v>0</v>
      </c>
      <c r="K126" s="221" t="s">
        <v>232</v>
      </c>
      <c r="L126" s="44"/>
      <c r="M126" s="226" t="s">
        <v>1</v>
      </c>
      <c r="N126" s="227" t="s">
        <v>39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177</v>
      </c>
      <c r="AT126" s="230" t="s">
        <v>173</v>
      </c>
      <c r="AU126" s="230" t="s">
        <v>82</v>
      </c>
      <c r="AY126" s="17" t="s">
        <v>172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82</v>
      </c>
      <c r="BK126" s="231">
        <f>ROUND(I126*H126,2)</f>
        <v>0</v>
      </c>
      <c r="BL126" s="17" t="s">
        <v>177</v>
      </c>
      <c r="BM126" s="230" t="s">
        <v>177</v>
      </c>
    </row>
    <row r="127" s="2" customFormat="1" ht="24.15" customHeight="1">
      <c r="A127" s="38"/>
      <c r="B127" s="39"/>
      <c r="C127" s="219" t="s">
        <v>183</v>
      </c>
      <c r="D127" s="219" t="s">
        <v>173</v>
      </c>
      <c r="E127" s="220" t="s">
        <v>877</v>
      </c>
      <c r="F127" s="221" t="s">
        <v>878</v>
      </c>
      <c r="G127" s="222" t="s">
        <v>251</v>
      </c>
      <c r="H127" s="223">
        <v>94.912000000000006</v>
      </c>
      <c r="I127" s="224"/>
      <c r="J127" s="225">
        <f>ROUND(I127*H127,2)</f>
        <v>0</v>
      </c>
      <c r="K127" s="221" t="s">
        <v>232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186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879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24.15" customHeight="1">
      <c r="A129" s="38"/>
      <c r="B129" s="39"/>
      <c r="C129" s="219" t="s">
        <v>177</v>
      </c>
      <c r="D129" s="219" t="s">
        <v>173</v>
      </c>
      <c r="E129" s="220" t="s">
        <v>523</v>
      </c>
      <c r="F129" s="221" t="s">
        <v>524</v>
      </c>
      <c r="G129" s="222" t="s">
        <v>251</v>
      </c>
      <c r="H129" s="223">
        <v>356.11099999999999</v>
      </c>
      <c r="I129" s="224"/>
      <c r="J129" s="225">
        <f>ROUND(I129*H129,2)</f>
        <v>0</v>
      </c>
      <c r="K129" s="221" t="s">
        <v>232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190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880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16.5" customHeight="1">
      <c r="A131" s="38"/>
      <c r="B131" s="39"/>
      <c r="C131" s="219" t="s">
        <v>192</v>
      </c>
      <c r="D131" s="219" t="s">
        <v>173</v>
      </c>
      <c r="E131" s="220" t="s">
        <v>881</v>
      </c>
      <c r="F131" s="221" t="s">
        <v>882</v>
      </c>
      <c r="G131" s="222" t="s">
        <v>261</v>
      </c>
      <c r="H131" s="223">
        <v>208.80600000000001</v>
      </c>
      <c r="I131" s="224"/>
      <c r="J131" s="225">
        <f>ROUND(I131*H131,2)</f>
        <v>0</v>
      </c>
      <c r="K131" s="221" t="s">
        <v>274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195</v>
      </c>
    </row>
    <row r="132" s="2" customFormat="1">
      <c r="A132" s="38"/>
      <c r="B132" s="39"/>
      <c r="C132" s="40"/>
      <c r="D132" s="232" t="s">
        <v>178</v>
      </c>
      <c r="E132" s="40"/>
      <c r="F132" s="233" t="s">
        <v>883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178</v>
      </c>
      <c r="AU132" s="17" t="s">
        <v>82</v>
      </c>
    </row>
    <row r="133" s="2" customFormat="1" ht="16.5" customHeight="1">
      <c r="A133" s="38"/>
      <c r="B133" s="39"/>
      <c r="C133" s="219" t="s">
        <v>186</v>
      </c>
      <c r="D133" s="219" t="s">
        <v>173</v>
      </c>
      <c r="E133" s="220" t="s">
        <v>884</v>
      </c>
      <c r="F133" s="221" t="s">
        <v>885</v>
      </c>
      <c r="G133" s="222" t="s">
        <v>261</v>
      </c>
      <c r="H133" s="223">
        <v>1060.039</v>
      </c>
      <c r="I133" s="224"/>
      <c r="J133" s="225">
        <f>ROUND(I133*H133,2)</f>
        <v>0</v>
      </c>
      <c r="K133" s="221" t="s">
        <v>274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8</v>
      </c>
    </row>
    <row r="134" s="2" customFormat="1">
      <c r="A134" s="38"/>
      <c r="B134" s="39"/>
      <c r="C134" s="40"/>
      <c r="D134" s="232" t="s">
        <v>178</v>
      </c>
      <c r="E134" s="40"/>
      <c r="F134" s="233" t="s">
        <v>886</v>
      </c>
      <c r="G134" s="40"/>
      <c r="H134" s="40"/>
      <c r="I134" s="234"/>
      <c r="J134" s="40"/>
      <c r="K134" s="40"/>
      <c r="L134" s="44"/>
      <c r="M134" s="235"/>
      <c r="N134" s="236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178</v>
      </c>
      <c r="AU134" s="17" t="s">
        <v>82</v>
      </c>
    </row>
    <row r="135" s="2" customFormat="1" ht="33" customHeight="1">
      <c r="A135" s="38"/>
      <c r="B135" s="39"/>
      <c r="C135" s="219" t="s">
        <v>200</v>
      </c>
      <c r="D135" s="219" t="s">
        <v>173</v>
      </c>
      <c r="E135" s="220" t="s">
        <v>887</v>
      </c>
      <c r="F135" s="221" t="s">
        <v>888</v>
      </c>
      <c r="G135" s="222" t="s">
        <v>251</v>
      </c>
      <c r="H135" s="223">
        <v>563.80899999999997</v>
      </c>
      <c r="I135" s="224"/>
      <c r="J135" s="225">
        <f>ROUND(I135*H135,2)</f>
        <v>0</v>
      </c>
      <c r="K135" s="221" t="s">
        <v>232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203</v>
      </c>
    </row>
    <row r="136" s="2" customFormat="1" ht="24.15" customHeight="1">
      <c r="A136" s="38"/>
      <c r="B136" s="39"/>
      <c r="C136" s="219" t="s">
        <v>190</v>
      </c>
      <c r="D136" s="219" t="s">
        <v>173</v>
      </c>
      <c r="E136" s="220" t="s">
        <v>889</v>
      </c>
      <c r="F136" s="221" t="s">
        <v>890</v>
      </c>
      <c r="G136" s="222" t="s">
        <v>241</v>
      </c>
      <c r="H136" s="223">
        <v>231.38</v>
      </c>
      <c r="I136" s="224"/>
      <c r="J136" s="225">
        <f>ROUND(I136*H136,2)</f>
        <v>0</v>
      </c>
      <c r="K136" s="221" t="s">
        <v>232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177</v>
      </c>
      <c r="AT136" s="230" t="s">
        <v>173</v>
      </c>
      <c r="AU136" s="230" t="s">
        <v>82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177</v>
      </c>
      <c r="BM136" s="230" t="s">
        <v>207</v>
      </c>
    </row>
    <row r="137" s="2" customFormat="1" ht="37.8" customHeight="1">
      <c r="A137" s="38"/>
      <c r="B137" s="39"/>
      <c r="C137" s="219" t="s">
        <v>209</v>
      </c>
      <c r="D137" s="219" t="s">
        <v>173</v>
      </c>
      <c r="E137" s="220" t="s">
        <v>253</v>
      </c>
      <c r="F137" s="221" t="s">
        <v>254</v>
      </c>
      <c r="G137" s="222" t="s">
        <v>251</v>
      </c>
      <c r="H137" s="223">
        <v>658.721</v>
      </c>
      <c r="I137" s="224"/>
      <c r="J137" s="225">
        <f>ROUND(I137*H137,2)</f>
        <v>0</v>
      </c>
      <c r="K137" s="221" t="s">
        <v>232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212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357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37.8" customHeight="1">
      <c r="A139" s="38"/>
      <c r="B139" s="39"/>
      <c r="C139" s="219" t="s">
        <v>195</v>
      </c>
      <c r="D139" s="219" t="s">
        <v>173</v>
      </c>
      <c r="E139" s="220" t="s">
        <v>275</v>
      </c>
      <c r="F139" s="221" t="s">
        <v>276</v>
      </c>
      <c r="G139" s="222" t="s">
        <v>251</v>
      </c>
      <c r="H139" s="223">
        <v>6587.21</v>
      </c>
      <c r="I139" s="224"/>
      <c r="J139" s="225">
        <f>ROUND(I139*H139,2)</f>
        <v>0</v>
      </c>
      <c r="K139" s="221" t="s">
        <v>232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216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376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2" customFormat="1" ht="33" customHeight="1">
      <c r="A141" s="38"/>
      <c r="B141" s="39"/>
      <c r="C141" s="219" t="s">
        <v>218</v>
      </c>
      <c r="D141" s="219" t="s">
        <v>173</v>
      </c>
      <c r="E141" s="220" t="s">
        <v>259</v>
      </c>
      <c r="F141" s="221" t="s">
        <v>260</v>
      </c>
      <c r="G141" s="222" t="s">
        <v>261</v>
      </c>
      <c r="H141" s="223">
        <v>1317.442</v>
      </c>
      <c r="I141" s="224"/>
      <c r="J141" s="225">
        <f>ROUND(I141*H141,2)</f>
        <v>0</v>
      </c>
      <c r="K141" s="221" t="s">
        <v>232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221</v>
      </c>
    </row>
    <row r="142" s="2" customFormat="1">
      <c r="A142" s="38"/>
      <c r="B142" s="39"/>
      <c r="C142" s="40"/>
      <c r="D142" s="232" t="s">
        <v>178</v>
      </c>
      <c r="E142" s="40"/>
      <c r="F142" s="233" t="s">
        <v>359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178</v>
      </c>
      <c r="AU142" s="17" t="s">
        <v>82</v>
      </c>
    </row>
    <row r="143" s="2" customFormat="1" ht="33" customHeight="1">
      <c r="A143" s="38"/>
      <c r="B143" s="39"/>
      <c r="C143" s="219" t="s">
        <v>8</v>
      </c>
      <c r="D143" s="219" t="s">
        <v>173</v>
      </c>
      <c r="E143" s="220" t="s">
        <v>891</v>
      </c>
      <c r="F143" s="221" t="s">
        <v>892</v>
      </c>
      <c r="G143" s="222" t="s">
        <v>251</v>
      </c>
      <c r="H143" s="223">
        <v>83.111999999999995</v>
      </c>
      <c r="I143" s="224"/>
      <c r="J143" s="225">
        <f>ROUND(I143*H143,2)</f>
        <v>0</v>
      </c>
      <c r="K143" s="221" t="s">
        <v>232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223</v>
      </c>
    </row>
    <row r="144" s="2" customFormat="1" ht="33" customHeight="1">
      <c r="A144" s="38"/>
      <c r="B144" s="39"/>
      <c r="C144" s="219" t="s">
        <v>225</v>
      </c>
      <c r="D144" s="219" t="s">
        <v>173</v>
      </c>
      <c r="E144" s="220" t="s">
        <v>893</v>
      </c>
      <c r="F144" s="221" t="s">
        <v>894</v>
      </c>
      <c r="G144" s="222" t="s">
        <v>251</v>
      </c>
      <c r="H144" s="223">
        <v>11.800000000000001</v>
      </c>
      <c r="I144" s="224"/>
      <c r="J144" s="225">
        <f>ROUND(I144*H144,2)</f>
        <v>0</v>
      </c>
      <c r="K144" s="221" t="s">
        <v>232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177</v>
      </c>
      <c r="AT144" s="230" t="s">
        <v>173</v>
      </c>
      <c r="AU144" s="230" t="s">
        <v>82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177</v>
      </c>
      <c r="BM144" s="230" t="s">
        <v>228</v>
      </c>
    </row>
    <row r="145" s="2" customFormat="1" ht="33" customHeight="1">
      <c r="A145" s="38"/>
      <c r="B145" s="39"/>
      <c r="C145" s="219" t="s">
        <v>203</v>
      </c>
      <c r="D145" s="219" t="s">
        <v>173</v>
      </c>
      <c r="E145" s="220" t="s">
        <v>895</v>
      </c>
      <c r="F145" s="221" t="s">
        <v>896</v>
      </c>
      <c r="G145" s="222" t="s">
        <v>251</v>
      </c>
      <c r="H145" s="223">
        <v>125.72499999999999</v>
      </c>
      <c r="I145" s="224"/>
      <c r="J145" s="225">
        <f>ROUND(I145*H145,2)</f>
        <v>0</v>
      </c>
      <c r="K145" s="221" t="s">
        <v>232</v>
      </c>
      <c r="L145" s="44"/>
      <c r="M145" s="226" t="s">
        <v>1</v>
      </c>
      <c r="N145" s="227" t="s">
        <v>39</v>
      </c>
      <c r="O145" s="91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0" t="s">
        <v>177</v>
      </c>
      <c r="AT145" s="230" t="s">
        <v>173</v>
      </c>
      <c r="AU145" s="230" t="s">
        <v>82</v>
      </c>
      <c r="AY145" s="17" t="s">
        <v>172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7" t="s">
        <v>82</v>
      </c>
      <c r="BK145" s="231">
        <f>ROUND(I145*H145,2)</f>
        <v>0</v>
      </c>
      <c r="BL145" s="17" t="s">
        <v>177</v>
      </c>
      <c r="BM145" s="230" t="s">
        <v>233</v>
      </c>
    </row>
    <row r="146" s="2" customFormat="1">
      <c r="A146" s="38"/>
      <c r="B146" s="39"/>
      <c r="C146" s="40"/>
      <c r="D146" s="232" t="s">
        <v>178</v>
      </c>
      <c r="E146" s="40"/>
      <c r="F146" s="233" t="s">
        <v>897</v>
      </c>
      <c r="G146" s="40"/>
      <c r="H146" s="40"/>
      <c r="I146" s="234"/>
      <c r="J146" s="40"/>
      <c r="K146" s="40"/>
      <c r="L146" s="44"/>
      <c r="M146" s="235"/>
      <c r="N146" s="236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178</v>
      </c>
      <c r="AU146" s="17" t="s">
        <v>82</v>
      </c>
    </row>
    <row r="147" s="2" customFormat="1" ht="24.15" customHeight="1">
      <c r="A147" s="38"/>
      <c r="B147" s="39"/>
      <c r="C147" s="219" t="s">
        <v>285</v>
      </c>
      <c r="D147" s="219" t="s">
        <v>173</v>
      </c>
      <c r="E147" s="220" t="s">
        <v>239</v>
      </c>
      <c r="F147" s="221" t="s">
        <v>240</v>
      </c>
      <c r="G147" s="222" t="s">
        <v>241</v>
      </c>
      <c r="H147" s="223">
        <v>91.840000000000003</v>
      </c>
      <c r="I147" s="224"/>
      <c r="J147" s="225">
        <f>ROUND(I147*H147,2)</f>
        <v>0</v>
      </c>
      <c r="K147" s="221" t="s">
        <v>232</v>
      </c>
      <c r="L147" s="44"/>
      <c r="M147" s="226" t="s">
        <v>1</v>
      </c>
      <c r="N147" s="227" t="s">
        <v>39</v>
      </c>
      <c r="O147" s="91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0" t="s">
        <v>177</v>
      </c>
      <c r="AT147" s="230" t="s">
        <v>173</v>
      </c>
      <c r="AU147" s="230" t="s">
        <v>82</v>
      </c>
      <c r="AY147" s="17" t="s">
        <v>172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7" t="s">
        <v>82</v>
      </c>
      <c r="BK147" s="231">
        <f>ROUND(I147*H147,2)</f>
        <v>0</v>
      </c>
      <c r="BL147" s="17" t="s">
        <v>177</v>
      </c>
      <c r="BM147" s="230" t="s">
        <v>288</v>
      </c>
    </row>
    <row r="148" s="2" customFormat="1">
      <c r="A148" s="38"/>
      <c r="B148" s="39"/>
      <c r="C148" s="40"/>
      <c r="D148" s="232" t="s">
        <v>178</v>
      </c>
      <c r="E148" s="40"/>
      <c r="F148" s="233" t="s">
        <v>898</v>
      </c>
      <c r="G148" s="40"/>
      <c r="H148" s="40"/>
      <c r="I148" s="234"/>
      <c r="J148" s="40"/>
      <c r="K148" s="40"/>
      <c r="L148" s="44"/>
      <c r="M148" s="235"/>
      <c r="N148" s="236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178</v>
      </c>
      <c r="AU148" s="17" t="s">
        <v>82</v>
      </c>
    </row>
    <row r="149" s="11" customFormat="1" ht="25.92" customHeight="1">
      <c r="A149" s="11"/>
      <c r="B149" s="205"/>
      <c r="C149" s="206"/>
      <c r="D149" s="207" t="s">
        <v>73</v>
      </c>
      <c r="E149" s="208" t="s">
        <v>183</v>
      </c>
      <c r="F149" s="208" t="s">
        <v>624</v>
      </c>
      <c r="G149" s="206"/>
      <c r="H149" s="206"/>
      <c r="I149" s="209"/>
      <c r="J149" s="210">
        <f>BK149</f>
        <v>0</v>
      </c>
      <c r="K149" s="206"/>
      <c r="L149" s="211"/>
      <c r="M149" s="212"/>
      <c r="N149" s="213"/>
      <c r="O149" s="213"/>
      <c r="P149" s="214">
        <f>SUM(P150:P153)</f>
        <v>0</v>
      </c>
      <c r="Q149" s="213"/>
      <c r="R149" s="214">
        <f>SUM(R150:R153)</f>
        <v>0</v>
      </c>
      <c r="S149" s="213"/>
      <c r="T149" s="215">
        <f>SUM(T150:T153)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216" t="s">
        <v>82</v>
      </c>
      <c r="AT149" s="217" t="s">
        <v>73</v>
      </c>
      <c r="AU149" s="217" t="s">
        <v>74</v>
      </c>
      <c r="AY149" s="216" t="s">
        <v>172</v>
      </c>
      <c r="BK149" s="218">
        <f>SUM(BK150:BK153)</f>
        <v>0</v>
      </c>
    </row>
    <row r="150" s="2" customFormat="1" ht="24.15" customHeight="1">
      <c r="A150" s="38"/>
      <c r="B150" s="39"/>
      <c r="C150" s="219" t="s">
        <v>207</v>
      </c>
      <c r="D150" s="219" t="s">
        <v>173</v>
      </c>
      <c r="E150" s="220" t="s">
        <v>899</v>
      </c>
      <c r="F150" s="221" t="s">
        <v>900</v>
      </c>
      <c r="G150" s="222" t="s">
        <v>416</v>
      </c>
      <c r="H150" s="223">
        <v>1</v>
      </c>
      <c r="I150" s="224"/>
      <c r="J150" s="225">
        <f>ROUND(I150*H150,2)</f>
        <v>0</v>
      </c>
      <c r="K150" s="221" t="s">
        <v>1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292</v>
      </c>
    </row>
    <row r="151" s="2" customFormat="1">
      <c r="A151" s="38"/>
      <c r="B151" s="39"/>
      <c r="C151" s="40"/>
      <c r="D151" s="232" t="s">
        <v>178</v>
      </c>
      <c r="E151" s="40"/>
      <c r="F151" s="233" t="s">
        <v>901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178</v>
      </c>
      <c r="AU151" s="17" t="s">
        <v>82</v>
      </c>
    </row>
    <row r="152" s="2" customFormat="1" ht="24.15" customHeight="1">
      <c r="A152" s="38"/>
      <c r="B152" s="39"/>
      <c r="C152" s="219" t="s">
        <v>294</v>
      </c>
      <c r="D152" s="219" t="s">
        <v>173</v>
      </c>
      <c r="E152" s="220" t="s">
        <v>902</v>
      </c>
      <c r="F152" s="221" t="s">
        <v>903</v>
      </c>
      <c r="G152" s="222" t="s">
        <v>416</v>
      </c>
      <c r="H152" s="223">
        <v>1</v>
      </c>
      <c r="I152" s="224"/>
      <c r="J152" s="225">
        <f>ROUND(I152*H152,2)</f>
        <v>0</v>
      </c>
      <c r="K152" s="221" t="s">
        <v>232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177</v>
      </c>
      <c r="AT152" s="230" t="s">
        <v>173</v>
      </c>
      <c r="AU152" s="230" t="s">
        <v>82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177</v>
      </c>
      <c r="BM152" s="230" t="s">
        <v>297</v>
      </c>
    </row>
    <row r="153" s="2" customFormat="1">
      <c r="A153" s="38"/>
      <c r="B153" s="39"/>
      <c r="C153" s="40"/>
      <c r="D153" s="232" t="s">
        <v>178</v>
      </c>
      <c r="E153" s="40"/>
      <c r="F153" s="233" t="s">
        <v>904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178</v>
      </c>
      <c r="AU153" s="17" t="s">
        <v>82</v>
      </c>
    </row>
    <row r="154" s="11" customFormat="1" ht="25.92" customHeight="1">
      <c r="A154" s="11"/>
      <c r="B154" s="205"/>
      <c r="C154" s="206"/>
      <c r="D154" s="207" t="s">
        <v>73</v>
      </c>
      <c r="E154" s="208" t="s">
        <v>177</v>
      </c>
      <c r="F154" s="208" t="s">
        <v>665</v>
      </c>
      <c r="G154" s="206"/>
      <c r="H154" s="206"/>
      <c r="I154" s="209"/>
      <c r="J154" s="210">
        <f>BK154</f>
        <v>0</v>
      </c>
      <c r="K154" s="206"/>
      <c r="L154" s="211"/>
      <c r="M154" s="212"/>
      <c r="N154" s="213"/>
      <c r="O154" s="213"/>
      <c r="P154" s="214">
        <f>SUM(P155:P156)</f>
        <v>0</v>
      </c>
      <c r="Q154" s="213"/>
      <c r="R154" s="214">
        <f>SUM(R155:R156)</f>
        <v>0</v>
      </c>
      <c r="S154" s="213"/>
      <c r="T154" s="215">
        <f>SUM(T155:T156)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16" t="s">
        <v>82</v>
      </c>
      <c r="AT154" s="217" t="s">
        <v>73</v>
      </c>
      <c r="AU154" s="217" t="s">
        <v>74</v>
      </c>
      <c r="AY154" s="216" t="s">
        <v>172</v>
      </c>
      <c r="BK154" s="218">
        <f>SUM(BK155:BK156)</f>
        <v>0</v>
      </c>
    </row>
    <row r="155" s="2" customFormat="1" ht="33" customHeight="1">
      <c r="A155" s="38"/>
      <c r="B155" s="39"/>
      <c r="C155" s="219" t="s">
        <v>212</v>
      </c>
      <c r="D155" s="219" t="s">
        <v>173</v>
      </c>
      <c r="E155" s="220" t="s">
        <v>905</v>
      </c>
      <c r="F155" s="221" t="s">
        <v>906</v>
      </c>
      <c r="G155" s="222" t="s">
        <v>251</v>
      </c>
      <c r="H155" s="223">
        <v>4.5919999999999996</v>
      </c>
      <c r="I155" s="224"/>
      <c r="J155" s="225">
        <f>ROUND(I155*H155,2)</f>
        <v>0</v>
      </c>
      <c r="K155" s="221" t="s">
        <v>232</v>
      </c>
      <c r="L155" s="44"/>
      <c r="M155" s="226" t="s">
        <v>1</v>
      </c>
      <c r="N155" s="227" t="s">
        <v>39</v>
      </c>
      <c r="O155" s="91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177</v>
      </c>
      <c r="AT155" s="230" t="s">
        <v>173</v>
      </c>
      <c r="AU155" s="230" t="s">
        <v>82</v>
      </c>
      <c r="AY155" s="17" t="s">
        <v>172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82</v>
      </c>
      <c r="BK155" s="231">
        <f>ROUND(I155*H155,2)</f>
        <v>0</v>
      </c>
      <c r="BL155" s="17" t="s">
        <v>177</v>
      </c>
      <c r="BM155" s="230" t="s">
        <v>302</v>
      </c>
    </row>
    <row r="156" s="2" customFormat="1">
      <c r="A156" s="38"/>
      <c r="B156" s="39"/>
      <c r="C156" s="40"/>
      <c r="D156" s="232" t="s">
        <v>178</v>
      </c>
      <c r="E156" s="40"/>
      <c r="F156" s="233" t="s">
        <v>907</v>
      </c>
      <c r="G156" s="40"/>
      <c r="H156" s="40"/>
      <c r="I156" s="234"/>
      <c r="J156" s="40"/>
      <c r="K156" s="40"/>
      <c r="L156" s="44"/>
      <c r="M156" s="235"/>
      <c r="N156" s="236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178</v>
      </c>
      <c r="AU156" s="17" t="s">
        <v>82</v>
      </c>
    </row>
    <row r="157" s="11" customFormat="1" ht="25.92" customHeight="1">
      <c r="A157" s="11"/>
      <c r="B157" s="205"/>
      <c r="C157" s="206"/>
      <c r="D157" s="207" t="s">
        <v>73</v>
      </c>
      <c r="E157" s="208" t="s">
        <v>200</v>
      </c>
      <c r="F157" s="208" t="s">
        <v>778</v>
      </c>
      <c r="G157" s="206"/>
      <c r="H157" s="206"/>
      <c r="I157" s="209"/>
      <c r="J157" s="210">
        <f>BK157</f>
        <v>0</v>
      </c>
      <c r="K157" s="206"/>
      <c r="L157" s="211"/>
      <c r="M157" s="212"/>
      <c r="N157" s="213"/>
      <c r="O157" s="213"/>
      <c r="P157" s="214">
        <f>SUM(P158:P159)</f>
        <v>0</v>
      </c>
      <c r="Q157" s="213"/>
      <c r="R157" s="214">
        <f>SUM(R158:R159)</f>
        <v>0</v>
      </c>
      <c r="S157" s="213"/>
      <c r="T157" s="215">
        <f>SUM(T158:T159)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216" t="s">
        <v>82</v>
      </c>
      <c r="AT157" s="217" t="s">
        <v>73</v>
      </c>
      <c r="AU157" s="217" t="s">
        <v>74</v>
      </c>
      <c r="AY157" s="216" t="s">
        <v>172</v>
      </c>
      <c r="BK157" s="218">
        <f>SUM(BK158:BK159)</f>
        <v>0</v>
      </c>
    </row>
    <row r="158" s="2" customFormat="1" ht="16.5" customHeight="1">
      <c r="A158" s="38"/>
      <c r="B158" s="39"/>
      <c r="C158" s="219" t="s">
        <v>305</v>
      </c>
      <c r="D158" s="219" t="s">
        <v>173</v>
      </c>
      <c r="E158" s="220" t="s">
        <v>908</v>
      </c>
      <c r="F158" s="221" t="s">
        <v>909</v>
      </c>
      <c r="G158" s="222" t="s">
        <v>245</v>
      </c>
      <c r="H158" s="223">
        <v>138</v>
      </c>
      <c r="I158" s="224"/>
      <c r="J158" s="225">
        <f>ROUND(I158*H158,2)</f>
        <v>0</v>
      </c>
      <c r="K158" s="221" t="s">
        <v>232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177</v>
      </c>
      <c r="AT158" s="230" t="s">
        <v>173</v>
      </c>
      <c r="AU158" s="230" t="s">
        <v>82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177</v>
      </c>
      <c r="BM158" s="230" t="s">
        <v>308</v>
      </c>
    </row>
    <row r="159" s="2" customFormat="1">
      <c r="A159" s="38"/>
      <c r="B159" s="39"/>
      <c r="C159" s="40"/>
      <c r="D159" s="232" t="s">
        <v>178</v>
      </c>
      <c r="E159" s="40"/>
      <c r="F159" s="233" t="s">
        <v>910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178</v>
      </c>
      <c r="AU159" s="17" t="s">
        <v>82</v>
      </c>
    </row>
    <row r="160" s="11" customFormat="1" ht="25.92" customHeight="1">
      <c r="A160" s="11"/>
      <c r="B160" s="205"/>
      <c r="C160" s="206"/>
      <c r="D160" s="207" t="s">
        <v>73</v>
      </c>
      <c r="E160" s="208" t="s">
        <v>190</v>
      </c>
      <c r="F160" s="208" t="s">
        <v>793</v>
      </c>
      <c r="G160" s="206"/>
      <c r="H160" s="206"/>
      <c r="I160" s="209"/>
      <c r="J160" s="210">
        <f>BK160</f>
        <v>0</v>
      </c>
      <c r="K160" s="206"/>
      <c r="L160" s="211"/>
      <c r="M160" s="212"/>
      <c r="N160" s="213"/>
      <c r="O160" s="213"/>
      <c r="P160" s="214">
        <f>SUM(P161:P211)</f>
        <v>0</v>
      </c>
      <c r="Q160" s="213"/>
      <c r="R160" s="214">
        <f>SUM(R161:R211)</f>
        <v>0</v>
      </c>
      <c r="S160" s="213"/>
      <c r="T160" s="215">
        <f>SUM(T161:T211)</f>
        <v>0</v>
      </c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R160" s="216" t="s">
        <v>82</v>
      </c>
      <c r="AT160" s="217" t="s">
        <v>73</v>
      </c>
      <c r="AU160" s="217" t="s">
        <v>74</v>
      </c>
      <c r="AY160" s="216" t="s">
        <v>172</v>
      </c>
      <c r="BK160" s="218">
        <f>SUM(BK161:BK211)</f>
        <v>0</v>
      </c>
    </row>
    <row r="161" s="2" customFormat="1" ht="24.15" customHeight="1">
      <c r="A161" s="38"/>
      <c r="B161" s="39"/>
      <c r="C161" s="219" t="s">
        <v>216</v>
      </c>
      <c r="D161" s="219" t="s">
        <v>173</v>
      </c>
      <c r="E161" s="220" t="s">
        <v>911</v>
      </c>
      <c r="F161" s="221" t="s">
        <v>912</v>
      </c>
      <c r="G161" s="222" t="s">
        <v>416</v>
      </c>
      <c r="H161" s="223">
        <v>1</v>
      </c>
      <c r="I161" s="224"/>
      <c r="J161" s="225">
        <f>ROUND(I161*H161,2)</f>
        <v>0</v>
      </c>
      <c r="K161" s="221" t="s">
        <v>232</v>
      </c>
      <c r="L161" s="44"/>
      <c r="M161" s="226" t="s">
        <v>1</v>
      </c>
      <c r="N161" s="227" t="s">
        <v>39</v>
      </c>
      <c r="O161" s="91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0" t="s">
        <v>177</v>
      </c>
      <c r="AT161" s="230" t="s">
        <v>173</v>
      </c>
      <c r="AU161" s="230" t="s">
        <v>82</v>
      </c>
      <c r="AY161" s="17" t="s">
        <v>172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7" t="s">
        <v>82</v>
      </c>
      <c r="BK161" s="231">
        <f>ROUND(I161*H161,2)</f>
        <v>0</v>
      </c>
      <c r="BL161" s="17" t="s">
        <v>177</v>
      </c>
      <c r="BM161" s="230" t="s">
        <v>312</v>
      </c>
    </row>
    <row r="162" s="2" customFormat="1">
      <c r="A162" s="38"/>
      <c r="B162" s="39"/>
      <c r="C162" s="40"/>
      <c r="D162" s="232" t="s">
        <v>178</v>
      </c>
      <c r="E162" s="40"/>
      <c r="F162" s="233" t="s">
        <v>913</v>
      </c>
      <c r="G162" s="40"/>
      <c r="H162" s="40"/>
      <c r="I162" s="234"/>
      <c r="J162" s="40"/>
      <c r="K162" s="40"/>
      <c r="L162" s="44"/>
      <c r="M162" s="235"/>
      <c r="N162" s="236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178</v>
      </c>
      <c r="AU162" s="17" t="s">
        <v>82</v>
      </c>
    </row>
    <row r="163" s="2" customFormat="1" ht="24.15" customHeight="1">
      <c r="A163" s="38"/>
      <c r="B163" s="39"/>
      <c r="C163" s="219" t="s">
        <v>7</v>
      </c>
      <c r="D163" s="219" t="s">
        <v>173</v>
      </c>
      <c r="E163" s="220" t="s">
        <v>914</v>
      </c>
      <c r="F163" s="221" t="s">
        <v>915</v>
      </c>
      <c r="G163" s="222" t="s">
        <v>416</v>
      </c>
      <c r="H163" s="223">
        <v>1</v>
      </c>
      <c r="I163" s="224"/>
      <c r="J163" s="225">
        <f>ROUND(I163*H163,2)</f>
        <v>0</v>
      </c>
      <c r="K163" s="221" t="s">
        <v>232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177</v>
      </c>
      <c r="AT163" s="230" t="s">
        <v>173</v>
      </c>
      <c r="AU163" s="230" t="s">
        <v>82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177</v>
      </c>
      <c r="BM163" s="230" t="s">
        <v>315</v>
      </c>
    </row>
    <row r="164" s="2" customFormat="1">
      <c r="A164" s="38"/>
      <c r="B164" s="39"/>
      <c r="C164" s="40"/>
      <c r="D164" s="232" t="s">
        <v>178</v>
      </c>
      <c r="E164" s="40"/>
      <c r="F164" s="233" t="s">
        <v>916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178</v>
      </c>
      <c r="AU164" s="17" t="s">
        <v>82</v>
      </c>
    </row>
    <row r="165" s="2" customFormat="1" ht="16.5" customHeight="1">
      <c r="A165" s="38"/>
      <c r="B165" s="39"/>
      <c r="C165" s="219" t="s">
        <v>221</v>
      </c>
      <c r="D165" s="219" t="s">
        <v>173</v>
      </c>
      <c r="E165" s="220" t="s">
        <v>917</v>
      </c>
      <c r="F165" s="221" t="s">
        <v>918</v>
      </c>
      <c r="G165" s="222" t="s">
        <v>416</v>
      </c>
      <c r="H165" s="223">
        <v>7</v>
      </c>
      <c r="I165" s="224"/>
      <c r="J165" s="225">
        <f>ROUND(I165*H165,2)</f>
        <v>0</v>
      </c>
      <c r="K165" s="221" t="s">
        <v>1</v>
      </c>
      <c r="L165" s="44"/>
      <c r="M165" s="226" t="s">
        <v>1</v>
      </c>
      <c r="N165" s="22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177</v>
      </c>
      <c r="AT165" s="230" t="s">
        <v>173</v>
      </c>
      <c r="AU165" s="230" t="s">
        <v>82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177</v>
      </c>
      <c r="BM165" s="230" t="s">
        <v>318</v>
      </c>
    </row>
    <row r="166" s="2" customFormat="1">
      <c r="A166" s="38"/>
      <c r="B166" s="39"/>
      <c r="C166" s="40"/>
      <c r="D166" s="232" t="s">
        <v>178</v>
      </c>
      <c r="E166" s="40"/>
      <c r="F166" s="233" t="s">
        <v>919</v>
      </c>
      <c r="G166" s="40"/>
      <c r="H166" s="40"/>
      <c r="I166" s="234"/>
      <c r="J166" s="40"/>
      <c r="K166" s="40"/>
      <c r="L166" s="44"/>
      <c r="M166" s="235"/>
      <c r="N166" s="236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178</v>
      </c>
      <c r="AU166" s="17" t="s">
        <v>82</v>
      </c>
    </row>
    <row r="167" s="2" customFormat="1" ht="24.15" customHeight="1">
      <c r="A167" s="38"/>
      <c r="B167" s="39"/>
      <c r="C167" s="219" t="s">
        <v>319</v>
      </c>
      <c r="D167" s="219" t="s">
        <v>173</v>
      </c>
      <c r="E167" s="220" t="s">
        <v>920</v>
      </c>
      <c r="F167" s="221" t="s">
        <v>921</v>
      </c>
      <c r="G167" s="222" t="s">
        <v>245</v>
      </c>
      <c r="H167" s="223">
        <v>42.799999999999997</v>
      </c>
      <c r="I167" s="224"/>
      <c r="J167" s="225">
        <f>ROUND(I167*H167,2)</f>
        <v>0</v>
      </c>
      <c r="K167" s="221" t="s">
        <v>232</v>
      </c>
      <c r="L167" s="44"/>
      <c r="M167" s="226" t="s">
        <v>1</v>
      </c>
      <c r="N167" s="227" t="s">
        <v>39</v>
      </c>
      <c r="O167" s="91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177</v>
      </c>
      <c r="AT167" s="230" t="s">
        <v>173</v>
      </c>
      <c r="AU167" s="230" t="s">
        <v>82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177</v>
      </c>
      <c r="BM167" s="230" t="s">
        <v>322</v>
      </c>
    </row>
    <row r="168" s="2" customFormat="1">
      <c r="A168" s="38"/>
      <c r="B168" s="39"/>
      <c r="C168" s="40"/>
      <c r="D168" s="232" t="s">
        <v>178</v>
      </c>
      <c r="E168" s="40"/>
      <c r="F168" s="233" t="s">
        <v>922</v>
      </c>
      <c r="G168" s="40"/>
      <c r="H168" s="40"/>
      <c r="I168" s="234"/>
      <c r="J168" s="40"/>
      <c r="K168" s="40"/>
      <c r="L168" s="44"/>
      <c r="M168" s="235"/>
      <c r="N168" s="236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178</v>
      </c>
      <c r="AU168" s="17" t="s">
        <v>82</v>
      </c>
    </row>
    <row r="169" s="2" customFormat="1" ht="16.5" customHeight="1">
      <c r="A169" s="38"/>
      <c r="B169" s="39"/>
      <c r="C169" s="219" t="s">
        <v>223</v>
      </c>
      <c r="D169" s="219" t="s">
        <v>173</v>
      </c>
      <c r="E169" s="220" t="s">
        <v>923</v>
      </c>
      <c r="F169" s="221" t="s">
        <v>924</v>
      </c>
      <c r="G169" s="222" t="s">
        <v>416</v>
      </c>
      <c r="H169" s="223">
        <v>2</v>
      </c>
      <c r="I169" s="224"/>
      <c r="J169" s="225">
        <f>ROUND(I169*H169,2)</f>
        <v>0</v>
      </c>
      <c r="K169" s="221" t="s">
        <v>232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177</v>
      </c>
      <c r="AT169" s="230" t="s">
        <v>173</v>
      </c>
      <c r="AU169" s="230" t="s">
        <v>82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177</v>
      </c>
      <c r="BM169" s="230" t="s">
        <v>325</v>
      </c>
    </row>
    <row r="170" s="2" customFormat="1">
      <c r="A170" s="38"/>
      <c r="B170" s="39"/>
      <c r="C170" s="40"/>
      <c r="D170" s="232" t="s">
        <v>178</v>
      </c>
      <c r="E170" s="40"/>
      <c r="F170" s="233" t="s">
        <v>925</v>
      </c>
      <c r="G170" s="40"/>
      <c r="H170" s="40"/>
      <c r="I170" s="234"/>
      <c r="J170" s="40"/>
      <c r="K170" s="40"/>
      <c r="L170" s="44"/>
      <c r="M170" s="235"/>
      <c r="N170" s="236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178</v>
      </c>
      <c r="AU170" s="17" t="s">
        <v>82</v>
      </c>
    </row>
    <row r="171" s="2" customFormat="1" ht="33" customHeight="1">
      <c r="A171" s="38"/>
      <c r="B171" s="39"/>
      <c r="C171" s="219" t="s">
        <v>326</v>
      </c>
      <c r="D171" s="219" t="s">
        <v>173</v>
      </c>
      <c r="E171" s="220" t="s">
        <v>926</v>
      </c>
      <c r="F171" s="221" t="s">
        <v>927</v>
      </c>
      <c r="G171" s="222" t="s">
        <v>245</v>
      </c>
      <c r="H171" s="223">
        <v>5</v>
      </c>
      <c r="I171" s="224"/>
      <c r="J171" s="225">
        <f>ROUND(I171*H171,2)</f>
        <v>0</v>
      </c>
      <c r="K171" s="221" t="s">
        <v>232</v>
      </c>
      <c r="L171" s="44"/>
      <c r="M171" s="226" t="s">
        <v>1</v>
      </c>
      <c r="N171" s="227" t="s">
        <v>39</v>
      </c>
      <c r="O171" s="91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177</v>
      </c>
      <c r="AT171" s="230" t="s">
        <v>173</v>
      </c>
      <c r="AU171" s="230" t="s">
        <v>82</v>
      </c>
      <c r="AY171" s="17" t="s">
        <v>172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82</v>
      </c>
      <c r="BK171" s="231">
        <f>ROUND(I171*H171,2)</f>
        <v>0</v>
      </c>
      <c r="BL171" s="17" t="s">
        <v>177</v>
      </c>
      <c r="BM171" s="230" t="s">
        <v>329</v>
      </c>
    </row>
    <row r="172" s="2" customFormat="1">
      <c r="A172" s="38"/>
      <c r="B172" s="39"/>
      <c r="C172" s="40"/>
      <c r="D172" s="232" t="s">
        <v>178</v>
      </c>
      <c r="E172" s="40"/>
      <c r="F172" s="233" t="s">
        <v>928</v>
      </c>
      <c r="G172" s="40"/>
      <c r="H172" s="40"/>
      <c r="I172" s="234"/>
      <c r="J172" s="40"/>
      <c r="K172" s="40"/>
      <c r="L172" s="44"/>
      <c r="M172" s="235"/>
      <c r="N172" s="236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178</v>
      </c>
      <c r="AU172" s="17" t="s">
        <v>82</v>
      </c>
    </row>
    <row r="173" s="2" customFormat="1" ht="24.15" customHeight="1">
      <c r="A173" s="38"/>
      <c r="B173" s="39"/>
      <c r="C173" s="219" t="s">
        <v>228</v>
      </c>
      <c r="D173" s="219" t="s">
        <v>173</v>
      </c>
      <c r="E173" s="220" t="s">
        <v>929</v>
      </c>
      <c r="F173" s="221" t="s">
        <v>930</v>
      </c>
      <c r="G173" s="222" t="s">
        <v>251</v>
      </c>
      <c r="H173" s="223">
        <v>8.5679999999999996</v>
      </c>
      <c r="I173" s="224"/>
      <c r="J173" s="225">
        <f>ROUND(I173*H173,2)</f>
        <v>0</v>
      </c>
      <c r="K173" s="221" t="s">
        <v>232</v>
      </c>
      <c r="L173" s="44"/>
      <c r="M173" s="226" t="s">
        <v>1</v>
      </c>
      <c r="N173" s="227" t="s">
        <v>39</v>
      </c>
      <c r="O173" s="91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177</v>
      </c>
      <c r="AT173" s="230" t="s">
        <v>173</v>
      </c>
      <c r="AU173" s="230" t="s">
        <v>82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177</v>
      </c>
      <c r="BM173" s="230" t="s">
        <v>333</v>
      </c>
    </row>
    <row r="174" s="2" customFormat="1">
      <c r="A174" s="38"/>
      <c r="B174" s="39"/>
      <c r="C174" s="40"/>
      <c r="D174" s="232" t="s">
        <v>178</v>
      </c>
      <c r="E174" s="40"/>
      <c r="F174" s="233" t="s">
        <v>931</v>
      </c>
      <c r="G174" s="40"/>
      <c r="H174" s="40"/>
      <c r="I174" s="234"/>
      <c r="J174" s="40"/>
      <c r="K174" s="40"/>
      <c r="L174" s="44"/>
      <c r="M174" s="235"/>
      <c r="N174" s="236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178</v>
      </c>
      <c r="AU174" s="17" t="s">
        <v>82</v>
      </c>
    </row>
    <row r="175" s="2" customFormat="1" ht="24.15" customHeight="1">
      <c r="A175" s="38"/>
      <c r="B175" s="39"/>
      <c r="C175" s="219" t="s">
        <v>335</v>
      </c>
      <c r="D175" s="219" t="s">
        <v>173</v>
      </c>
      <c r="E175" s="220" t="s">
        <v>932</v>
      </c>
      <c r="F175" s="221" t="s">
        <v>933</v>
      </c>
      <c r="G175" s="222" t="s">
        <v>245</v>
      </c>
      <c r="H175" s="223">
        <v>5.9000000000000004</v>
      </c>
      <c r="I175" s="224"/>
      <c r="J175" s="225">
        <f>ROUND(I175*H175,2)</f>
        <v>0</v>
      </c>
      <c r="K175" s="221" t="s">
        <v>232</v>
      </c>
      <c r="L175" s="44"/>
      <c r="M175" s="226" t="s">
        <v>1</v>
      </c>
      <c r="N175" s="227" t="s">
        <v>39</v>
      </c>
      <c r="O175" s="91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177</v>
      </c>
      <c r="AT175" s="230" t="s">
        <v>173</v>
      </c>
      <c r="AU175" s="230" t="s">
        <v>82</v>
      </c>
      <c r="AY175" s="17" t="s">
        <v>172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82</v>
      </c>
      <c r="BK175" s="231">
        <f>ROUND(I175*H175,2)</f>
        <v>0</v>
      </c>
      <c r="BL175" s="17" t="s">
        <v>177</v>
      </c>
      <c r="BM175" s="230" t="s">
        <v>338</v>
      </c>
    </row>
    <row r="176" s="2" customFormat="1">
      <c r="A176" s="38"/>
      <c r="B176" s="39"/>
      <c r="C176" s="40"/>
      <c r="D176" s="232" t="s">
        <v>178</v>
      </c>
      <c r="E176" s="40"/>
      <c r="F176" s="233" t="s">
        <v>934</v>
      </c>
      <c r="G176" s="40"/>
      <c r="H176" s="40"/>
      <c r="I176" s="234"/>
      <c r="J176" s="40"/>
      <c r="K176" s="40"/>
      <c r="L176" s="44"/>
      <c r="M176" s="235"/>
      <c r="N176" s="236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178</v>
      </c>
      <c r="AU176" s="17" t="s">
        <v>82</v>
      </c>
    </row>
    <row r="177" s="2" customFormat="1" ht="16.5" customHeight="1">
      <c r="A177" s="38"/>
      <c r="B177" s="39"/>
      <c r="C177" s="219" t="s">
        <v>233</v>
      </c>
      <c r="D177" s="219" t="s">
        <v>173</v>
      </c>
      <c r="E177" s="220" t="s">
        <v>935</v>
      </c>
      <c r="F177" s="221" t="s">
        <v>924</v>
      </c>
      <c r="G177" s="222" t="s">
        <v>416</v>
      </c>
      <c r="H177" s="223">
        <v>1</v>
      </c>
      <c r="I177" s="224"/>
      <c r="J177" s="225">
        <f>ROUND(I177*H177,2)</f>
        <v>0</v>
      </c>
      <c r="K177" s="221" t="s">
        <v>232</v>
      </c>
      <c r="L177" s="44"/>
      <c r="M177" s="226" t="s">
        <v>1</v>
      </c>
      <c r="N177" s="227" t="s">
        <v>39</v>
      </c>
      <c r="O177" s="91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0" t="s">
        <v>177</v>
      </c>
      <c r="AT177" s="230" t="s">
        <v>173</v>
      </c>
      <c r="AU177" s="230" t="s">
        <v>82</v>
      </c>
      <c r="AY177" s="17" t="s">
        <v>172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7" t="s">
        <v>82</v>
      </c>
      <c r="BK177" s="231">
        <f>ROUND(I177*H177,2)</f>
        <v>0</v>
      </c>
      <c r="BL177" s="17" t="s">
        <v>177</v>
      </c>
      <c r="BM177" s="230" t="s">
        <v>341</v>
      </c>
    </row>
    <row r="178" s="2" customFormat="1">
      <c r="A178" s="38"/>
      <c r="B178" s="39"/>
      <c r="C178" s="40"/>
      <c r="D178" s="232" t="s">
        <v>178</v>
      </c>
      <c r="E178" s="40"/>
      <c r="F178" s="233" t="s">
        <v>936</v>
      </c>
      <c r="G178" s="40"/>
      <c r="H178" s="40"/>
      <c r="I178" s="234"/>
      <c r="J178" s="40"/>
      <c r="K178" s="40"/>
      <c r="L178" s="44"/>
      <c r="M178" s="235"/>
      <c r="N178" s="236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178</v>
      </c>
      <c r="AU178" s="17" t="s">
        <v>82</v>
      </c>
    </row>
    <row r="179" s="2" customFormat="1" ht="16.5" customHeight="1">
      <c r="A179" s="38"/>
      <c r="B179" s="39"/>
      <c r="C179" s="219" t="s">
        <v>403</v>
      </c>
      <c r="D179" s="219" t="s">
        <v>173</v>
      </c>
      <c r="E179" s="220" t="s">
        <v>937</v>
      </c>
      <c r="F179" s="221" t="s">
        <v>938</v>
      </c>
      <c r="G179" s="222" t="s">
        <v>416</v>
      </c>
      <c r="H179" s="223">
        <v>2</v>
      </c>
      <c r="I179" s="224"/>
      <c r="J179" s="225">
        <f>ROUND(I179*H179,2)</f>
        <v>0</v>
      </c>
      <c r="K179" s="221" t="s">
        <v>232</v>
      </c>
      <c r="L179" s="44"/>
      <c r="M179" s="226" t="s">
        <v>1</v>
      </c>
      <c r="N179" s="227" t="s">
        <v>39</v>
      </c>
      <c r="O179" s="91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177</v>
      </c>
      <c r="AT179" s="230" t="s">
        <v>173</v>
      </c>
      <c r="AU179" s="230" t="s">
        <v>82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177</v>
      </c>
      <c r="BM179" s="230" t="s">
        <v>406</v>
      </c>
    </row>
    <row r="180" s="2" customFormat="1">
      <c r="A180" s="38"/>
      <c r="B180" s="39"/>
      <c r="C180" s="40"/>
      <c r="D180" s="232" t="s">
        <v>178</v>
      </c>
      <c r="E180" s="40"/>
      <c r="F180" s="233" t="s">
        <v>939</v>
      </c>
      <c r="G180" s="40"/>
      <c r="H180" s="40"/>
      <c r="I180" s="234"/>
      <c r="J180" s="40"/>
      <c r="K180" s="40"/>
      <c r="L180" s="44"/>
      <c r="M180" s="235"/>
      <c r="N180" s="236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178</v>
      </c>
      <c r="AU180" s="17" t="s">
        <v>82</v>
      </c>
    </row>
    <row r="181" s="2" customFormat="1" ht="44.25" customHeight="1">
      <c r="A181" s="38"/>
      <c r="B181" s="39"/>
      <c r="C181" s="219" t="s">
        <v>288</v>
      </c>
      <c r="D181" s="219" t="s">
        <v>173</v>
      </c>
      <c r="E181" s="220" t="s">
        <v>940</v>
      </c>
      <c r="F181" s="221" t="s">
        <v>941</v>
      </c>
      <c r="G181" s="222" t="s">
        <v>251</v>
      </c>
      <c r="H181" s="223">
        <v>67.390000000000001</v>
      </c>
      <c r="I181" s="224"/>
      <c r="J181" s="225">
        <f>ROUND(I181*H181,2)</f>
        <v>0</v>
      </c>
      <c r="K181" s="221" t="s">
        <v>232</v>
      </c>
      <c r="L181" s="44"/>
      <c r="M181" s="226" t="s">
        <v>1</v>
      </c>
      <c r="N181" s="227" t="s">
        <v>39</v>
      </c>
      <c r="O181" s="91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177</v>
      </c>
      <c r="AT181" s="230" t="s">
        <v>173</v>
      </c>
      <c r="AU181" s="230" t="s">
        <v>82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177</v>
      </c>
      <c r="BM181" s="230" t="s">
        <v>409</v>
      </c>
    </row>
    <row r="182" s="2" customFormat="1">
      <c r="A182" s="38"/>
      <c r="B182" s="39"/>
      <c r="C182" s="40"/>
      <c r="D182" s="232" t="s">
        <v>178</v>
      </c>
      <c r="E182" s="40"/>
      <c r="F182" s="233" t="s">
        <v>942</v>
      </c>
      <c r="G182" s="40"/>
      <c r="H182" s="40"/>
      <c r="I182" s="234"/>
      <c r="J182" s="40"/>
      <c r="K182" s="40"/>
      <c r="L182" s="44"/>
      <c r="M182" s="235"/>
      <c r="N182" s="236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178</v>
      </c>
      <c r="AU182" s="17" t="s">
        <v>82</v>
      </c>
    </row>
    <row r="183" s="2" customFormat="1" ht="37.8" customHeight="1">
      <c r="A183" s="38"/>
      <c r="B183" s="39"/>
      <c r="C183" s="219" t="s">
        <v>410</v>
      </c>
      <c r="D183" s="219" t="s">
        <v>173</v>
      </c>
      <c r="E183" s="220" t="s">
        <v>943</v>
      </c>
      <c r="F183" s="221" t="s">
        <v>944</v>
      </c>
      <c r="G183" s="222" t="s">
        <v>416</v>
      </c>
      <c r="H183" s="223">
        <v>2</v>
      </c>
      <c r="I183" s="224"/>
      <c r="J183" s="225">
        <f>ROUND(I183*H183,2)</f>
        <v>0</v>
      </c>
      <c r="K183" s="221" t="s">
        <v>232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177</v>
      </c>
      <c r="AT183" s="230" t="s">
        <v>173</v>
      </c>
      <c r="AU183" s="230" t="s">
        <v>82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177</v>
      </c>
      <c r="BM183" s="230" t="s">
        <v>413</v>
      </c>
    </row>
    <row r="184" s="2" customFormat="1">
      <c r="A184" s="38"/>
      <c r="B184" s="39"/>
      <c r="C184" s="40"/>
      <c r="D184" s="232" t="s">
        <v>178</v>
      </c>
      <c r="E184" s="40"/>
      <c r="F184" s="233" t="s">
        <v>945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178</v>
      </c>
      <c r="AU184" s="17" t="s">
        <v>82</v>
      </c>
    </row>
    <row r="185" s="2" customFormat="1" ht="21.75" customHeight="1">
      <c r="A185" s="38"/>
      <c r="B185" s="39"/>
      <c r="C185" s="219" t="s">
        <v>292</v>
      </c>
      <c r="D185" s="219" t="s">
        <v>173</v>
      </c>
      <c r="E185" s="220" t="s">
        <v>946</v>
      </c>
      <c r="F185" s="221" t="s">
        <v>947</v>
      </c>
      <c r="G185" s="222" t="s">
        <v>416</v>
      </c>
      <c r="H185" s="223">
        <v>2</v>
      </c>
      <c r="I185" s="224"/>
      <c r="J185" s="225">
        <f>ROUND(I185*H185,2)</f>
        <v>0</v>
      </c>
      <c r="K185" s="221" t="s">
        <v>274</v>
      </c>
      <c r="L185" s="44"/>
      <c r="M185" s="226" t="s">
        <v>1</v>
      </c>
      <c r="N185" s="227" t="s">
        <v>39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177</v>
      </c>
      <c r="AT185" s="230" t="s">
        <v>173</v>
      </c>
      <c r="AU185" s="230" t="s">
        <v>82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177</v>
      </c>
      <c r="BM185" s="230" t="s">
        <v>417</v>
      </c>
    </row>
    <row r="186" s="2" customFormat="1">
      <c r="A186" s="38"/>
      <c r="B186" s="39"/>
      <c r="C186" s="40"/>
      <c r="D186" s="232" t="s">
        <v>178</v>
      </c>
      <c r="E186" s="40"/>
      <c r="F186" s="233" t="s">
        <v>948</v>
      </c>
      <c r="G186" s="40"/>
      <c r="H186" s="40"/>
      <c r="I186" s="234"/>
      <c r="J186" s="40"/>
      <c r="K186" s="40"/>
      <c r="L186" s="44"/>
      <c r="M186" s="235"/>
      <c r="N186" s="236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178</v>
      </c>
      <c r="AU186" s="17" t="s">
        <v>82</v>
      </c>
    </row>
    <row r="187" s="2" customFormat="1" ht="24.15" customHeight="1">
      <c r="A187" s="38"/>
      <c r="B187" s="39"/>
      <c r="C187" s="219" t="s">
        <v>419</v>
      </c>
      <c r="D187" s="219" t="s">
        <v>173</v>
      </c>
      <c r="E187" s="220" t="s">
        <v>949</v>
      </c>
      <c r="F187" s="221" t="s">
        <v>950</v>
      </c>
      <c r="G187" s="222" t="s">
        <v>416</v>
      </c>
      <c r="H187" s="223">
        <v>0</v>
      </c>
      <c r="I187" s="224"/>
      <c r="J187" s="225">
        <f>ROUND(I187*H187,2)</f>
        <v>0</v>
      </c>
      <c r="K187" s="221" t="s">
        <v>1</v>
      </c>
      <c r="L187" s="44"/>
      <c r="M187" s="226" t="s">
        <v>1</v>
      </c>
      <c r="N187" s="22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177</v>
      </c>
      <c r="AT187" s="230" t="s">
        <v>173</v>
      </c>
      <c r="AU187" s="230" t="s">
        <v>82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177</v>
      </c>
      <c r="BM187" s="230" t="s">
        <v>422</v>
      </c>
    </row>
    <row r="188" s="2" customFormat="1" ht="24.15" customHeight="1">
      <c r="A188" s="38"/>
      <c r="B188" s="39"/>
      <c r="C188" s="219" t="s">
        <v>297</v>
      </c>
      <c r="D188" s="219" t="s">
        <v>173</v>
      </c>
      <c r="E188" s="220" t="s">
        <v>951</v>
      </c>
      <c r="F188" s="221" t="s">
        <v>952</v>
      </c>
      <c r="G188" s="222" t="s">
        <v>245</v>
      </c>
      <c r="H188" s="223">
        <v>8.6999999999999993</v>
      </c>
      <c r="I188" s="224"/>
      <c r="J188" s="225">
        <f>ROUND(I188*H188,2)</f>
        <v>0</v>
      </c>
      <c r="K188" s="221" t="s">
        <v>232</v>
      </c>
      <c r="L188" s="44"/>
      <c r="M188" s="226" t="s">
        <v>1</v>
      </c>
      <c r="N188" s="227" t="s">
        <v>39</v>
      </c>
      <c r="O188" s="91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177</v>
      </c>
      <c r="AT188" s="230" t="s">
        <v>173</v>
      </c>
      <c r="AU188" s="230" t="s">
        <v>82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177</v>
      </c>
      <c r="BM188" s="230" t="s">
        <v>426</v>
      </c>
    </row>
    <row r="189" s="2" customFormat="1">
      <c r="A189" s="38"/>
      <c r="B189" s="39"/>
      <c r="C189" s="40"/>
      <c r="D189" s="232" t="s">
        <v>178</v>
      </c>
      <c r="E189" s="40"/>
      <c r="F189" s="233" t="s">
        <v>953</v>
      </c>
      <c r="G189" s="40"/>
      <c r="H189" s="40"/>
      <c r="I189" s="234"/>
      <c r="J189" s="40"/>
      <c r="K189" s="40"/>
      <c r="L189" s="44"/>
      <c r="M189" s="235"/>
      <c r="N189" s="236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178</v>
      </c>
      <c r="AU189" s="17" t="s">
        <v>82</v>
      </c>
    </row>
    <row r="190" s="2" customFormat="1" ht="21.75" customHeight="1">
      <c r="A190" s="38"/>
      <c r="B190" s="39"/>
      <c r="C190" s="219" t="s">
        <v>427</v>
      </c>
      <c r="D190" s="219" t="s">
        <v>173</v>
      </c>
      <c r="E190" s="220" t="s">
        <v>954</v>
      </c>
      <c r="F190" s="221" t="s">
        <v>955</v>
      </c>
      <c r="G190" s="222" t="s">
        <v>416</v>
      </c>
      <c r="H190" s="223">
        <v>1</v>
      </c>
      <c r="I190" s="224"/>
      <c r="J190" s="225">
        <f>ROUND(I190*H190,2)</f>
        <v>0</v>
      </c>
      <c r="K190" s="221" t="s">
        <v>274</v>
      </c>
      <c r="L190" s="44"/>
      <c r="M190" s="226" t="s">
        <v>1</v>
      </c>
      <c r="N190" s="227" t="s">
        <v>39</v>
      </c>
      <c r="O190" s="91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0" t="s">
        <v>177</v>
      </c>
      <c r="AT190" s="230" t="s">
        <v>173</v>
      </c>
      <c r="AU190" s="230" t="s">
        <v>82</v>
      </c>
      <c r="AY190" s="17" t="s">
        <v>172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7" t="s">
        <v>82</v>
      </c>
      <c r="BK190" s="231">
        <f>ROUND(I190*H190,2)</f>
        <v>0</v>
      </c>
      <c r="BL190" s="17" t="s">
        <v>177</v>
      </c>
      <c r="BM190" s="230" t="s">
        <v>430</v>
      </c>
    </row>
    <row r="191" s="2" customFormat="1" ht="24.15" customHeight="1">
      <c r="A191" s="38"/>
      <c r="B191" s="39"/>
      <c r="C191" s="219" t="s">
        <v>302</v>
      </c>
      <c r="D191" s="219" t="s">
        <v>173</v>
      </c>
      <c r="E191" s="220" t="s">
        <v>956</v>
      </c>
      <c r="F191" s="221" t="s">
        <v>957</v>
      </c>
      <c r="G191" s="222" t="s">
        <v>416</v>
      </c>
      <c r="H191" s="223">
        <v>1</v>
      </c>
      <c r="I191" s="224"/>
      <c r="J191" s="225">
        <f>ROUND(I191*H191,2)</f>
        <v>0</v>
      </c>
      <c r="K191" s="221" t="s">
        <v>232</v>
      </c>
      <c r="L191" s="44"/>
      <c r="M191" s="226" t="s">
        <v>1</v>
      </c>
      <c r="N191" s="227" t="s">
        <v>39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177</v>
      </c>
      <c r="AT191" s="230" t="s">
        <v>173</v>
      </c>
      <c r="AU191" s="230" t="s">
        <v>82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177</v>
      </c>
      <c r="BM191" s="230" t="s">
        <v>433</v>
      </c>
    </row>
    <row r="192" s="2" customFormat="1" ht="24.15" customHeight="1">
      <c r="A192" s="38"/>
      <c r="B192" s="39"/>
      <c r="C192" s="219" t="s">
        <v>435</v>
      </c>
      <c r="D192" s="219" t="s">
        <v>173</v>
      </c>
      <c r="E192" s="220" t="s">
        <v>958</v>
      </c>
      <c r="F192" s="221" t="s">
        <v>959</v>
      </c>
      <c r="G192" s="222" t="s">
        <v>416</v>
      </c>
      <c r="H192" s="223">
        <v>1</v>
      </c>
      <c r="I192" s="224"/>
      <c r="J192" s="225">
        <f>ROUND(I192*H192,2)</f>
        <v>0</v>
      </c>
      <c r="K192" s="221" t="s">
        <v>232</v>
      </c>
      <c r="L192" s="44"/>
      <c r="M192" s="226" t="s">
        <v>1</v>
      </c>
      <c r="N192" s="227" t="s">
        <v>39</v>
      </c>
      <c r="O192" s="91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177</v>
      </c>
      <c r="AT192" s="230" t="s">
        <v>173</v>
      </c>
      <c r="AU192" s="230" t="s">
        <v>82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177</v>
      </c>
      <c r="BM192" s="230" t="s">
        <v>438</v>
      </c>
    </row>
    <row r="193" s="2" customFormat="1" ht="24.15" customHeight="1">
      <c r="A193" s="38"/>
      <c r="B193" s="39"/>
      <c r="C193" s="219" t="s">
        <v>308</v>
      </c>
      <c r="D193" s="219" t="s">
        <v>173</v>
      </c>
      <c r="E193" s="220" t="s">
        <v>960</v>
      </c>
      <c r="F193" s="221" t="s">
        <v>961</v>
      </c>
      <c r="G193" s="222" t="s">
        <v>416</v>
      </c>
      <c r="H193" s="223">
        <v>1</v>
      </c>
      <c r="I193" s="224"/>
      <c r="J193" s="225">
        <f>ROUND(I193*H193,2)</f>
        <v>0</v>
      </c>
      <c r="K193" s="221" t="s">
        <v>962</v>
      </c>
      <c r="L193" s="44"/>
      <c r="M193" s="226" t="s">
        <v>1</v>
      </c>
      <c r="N193" s="227" t="s">
        <v>39</v>
      </c>
      <c r="O193" s="91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0" t="s">
        <v>177</v>
      </c>
      <c r="AT193" s="230" t="s">
        <v>173</v>
      </c>
      <c r="AU193" s="230" t="s">
        <v>82</v>
      </c>
      <c r="AY193" s="17" t="s">
        <v>172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7" t="s">
        <v>82</v>
      </c>
      <c r="BK193" s="231">
        <f>ROUND(I193*H193,2)</f>
        <v>0</v>
      </c>
      <c r="BL193" s="17" t="s">
        <v>177</v>
      </c>
      <c r="BM193" s="230" t="s">
        <v>441</v>
      </c>
    </row>
    <row r="194" s="2" customFormat="1" ht="24.15" customHeight="1">
      <c r="A194" s="38"/>
      <c r="B194" s="39"/>
      <c r="C194" s="219" t="s">
        <v>443</v>
      </c>
      <c r="D194" s="219" t="s">
        <v>173</v>
      </c>
      <c r="E194" s="220" t="s">
        <v>963</v>
      </c>
      <c r="F194" s="221" t="s">
        <v>964</v>
      </c>
      <c r="G194" s="222" t="s">
        <v>416</v>
      </c>
      <c r="H194" s="223">
        <v>1</v>
      </c>
      <c r="I194" s="224"/>
      <c r="J194" s="225">
        <f>ROUND(I194*H194,2)</f>
        <v>0</v>
      </c>
      <c r="K194" s="221" t="s">
        <v>274</v>
      </c>
      <c r="L194" s="44"/>
      <c r="M194" s="226" t="s">
        <v>1</v>
      </c>
      <c r="N194" s="227" t="s">
        <v>39</v>
      </c>
      <c r="O194" s="91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177</v>
      </c>
      <c r="AT194" s="230" t="s">
        <v>173</v>
      </c>
      <c r="AU194" s="230" t="s">
        <v>82</v>
      </c>
      <c r="AY194" s="17" t="s">
        <v>172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82</v>
      </c>
      <c r="BK194" s="231">
        <f>ROUND(I194*H194,2)</f>
        <v>0</v>
      </c>
      <c r="BL194" s="17" t="s">
        <v>177</v>
      </c>
      <c r="BM194" s="230" t="s">
        <v>446</v>
      </c>
    </row>
    <row r="195" s="2" customFormat="1" ht="24.15" customHeight="1">
      <c r="A195" s="38"/>
      <c r="B195" s="39"/>
      <c r="C195" s="219" t="s">
        <v>312</v>
      </c>
      <c r="D195" s="219" t="s">
        <v>173</v>
      </c>
      <c r="E195" s="220" t="s">
        <v>965</v>
      </c>
      <c r="F195" s="221" t="s">
        <v>966</v>
      </c>
      <c r="G195" s="222" t="s">
        <v>416</v>
      </c>
      <c r="H195" s="223">
        <v>1</v>
      </c>
      <c r="I195" s="224"/>
      <c r="J195" s="225">
        <f>ROUND(I195*H195,2)</f>
        <v>0</v>
      </c>
      <c r="K195" s="221" t="s">
        <v>274</v>
      </c>
      <c r="L195" s="44"/>
      <c r="M195" s="226" t="s">
        <v>1</v>
      </c>
      <c r="N195" s="227" t="s">
        <v>39</v>
      </c>
      <c r="O195" s="91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0" t="s">
        <v>177</v>
      </c>
      <c r="AT195" s="230" t="s">
        <v>173</v>
      </c>
      <c r="AU195" s="230" t="s">
        <v>82</v>
      </c>
      <c r="AY195" s="17" t="s">
        <v>172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7" t="s">
        <v>82</v>
      </c>
      <c r="BK195" s="231">
        <f>ROUND(I195*H195,2)</f>
        <v>0</v>
      </c>
      <c r="BL195" s="17" t="s">
        <v>177</v>
      </c>
      <c r="BM195" s="230" t="s">
        <v>449</v>
      </c>
    </row>
    <row r="196" s="2" customFormat="1" ht="24.15" customHeight="1">
      <c r="A196" s="38"/>
      <c r="B196" s="39"/>
      <c r="C196" s="219" t="s">
        <v>450</v>
      </c>
      <c r="D196" s="219" t="s">
        <v>173</v>
      </c>
      <c r="E196" s="220" t="s">
        <v>967</v>
      </c>
      <c r="F196" s="221" t="s">
        <v>968</v>
      </c>
      <c r="G196" s="222" t="s">
        <v>416</v>
      </c>
      <c r="H196" s="223">
        <v>1</v>
      </c>
      <c r="I196" s="224"/>
      <c r="J196" s="225">
        <f>ROUND(I196*H196,2)</f>
        <v>0</v>
      </c>
      <c r="K196" s="221" t="s">
        <v>274</v>
      </c>
      <c r="L196" s="44"/>
      <c r="M196" s="226" t="s">
        <v>1</v>
      </c>
      <c r="N196" s="227" t="s">
        <v>39</v>
      </c>
      <c r="O196" s="91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0" t="s">
        <v>177</v>
      </c>
      <c r="AT196" s="230" t="s">
        <v>173</v>
      </c>
      <c r="AU196" s="230" t="s">
        <v>82</v>
      </c>
      <c r="AY196" s="17" t="s">
        <v>172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7" t="s">
        <v>82</v>
      </c>
      <c r="BK196" s="231">
        <f>ROUND(I196*H196,2)</f>
        <v>0</v>
      </c>
      <c r="BL196" s="17" t="s">
        <v>177</v>
      </c>
      <c r="BM196" s="230" t="s">
        <v>453</v>
      </c>
    </row>
    <row r="197" s="2" customFormat="1" ht="24.15" customHeight="1">
      <c r="A197" s="38"/>
      <c r="B197" s="39"/>
      <c r="C197" s="219" t="s">
        <v>315</v>
      </c>
      <c r="D197" s="219" t="s">
        <v>173</v>
      </c>
      <c r="E197" s="220" t="s">
        <v>969</v>
      </c>
      <c r="F197" s="221" t="s">
        <v>970</v>
      </c>
      <c r="G197" s="222" t="s">
        <v>245</v>
      </c>
      <c r="H197" s="223">
        <v>8.8740000000000006</v>
      </c>
      <c r="I197" s="224"/>
      <c r="J197" s="225">
        <f>ROUND(I197*H197,2)</f>
        <v>0</v>
      </c>
      <c r="K197" s="221" t="s">
        <v>274</v>
      </c>
      <c r="L197" s="44"/>
      <c r="M197" s="226" t="s">
        <v>1</v>
      </c>
      <c r="N197" s="227" t="s">
        <v>39</v>
      </c>
      <c r="O197" s="91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0" t="s">
        <v>177</v>
      </c>
      <c r="AT197" s="230" t="s">
        <v>173</v>
      </c>
      <c r="AU197" s="230" t="s">
        <v>82</v>
      </c>
      <c r="AY197" s="17" t="s">
        <v>172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7" t="s">
        <v>82</v>
      </c>
      <c r="BK197" s="231">
        <f>ROUND(I197*H197,2)</f>
        <v>0</v>
      </c>
      <c r="BL197" s="17" t="s">
        <v>177</v>
      </c>
      <c r="BM197" s="230" t="s">
        <v>456</v>
      </c>
    </row>
    <row r="198" s="2" customFormat="1">
      <c r="A198" s="38"/>
      <c r="B198" s="39"/>
      <c r="C198" s="40"/>
      <c r="D198" s="232" t="s">
        <v>178</v>
      </c>
      <c r="E198" s="40"/>
      <c r="F198" s="233" t="s">
        <v>953</v>
      </c>
      <c r="G198" s="40"/>
      <c r="H198" s="40"/>
      <c r="I198" s="234"/>
      <c r="J198" s="40"/>
      <c r="K198" s="40"/>
      <c r="L198" s="44"/>
      <c r="M198" s="235"/>
      <c r="N198" s="236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178</v>
      </c>
      <c r="AU198" s="17" t="s">
        <v>82</v>
      </c>
    </row>
    <row r="199" s="2" customFormat="1" ht="24.15" customHeight="1">
      <c r="A199" s="38"/>
      <c r="B199" s="39"/>
      <c r="C199" s="219" t="s">
        <v>457</v>
      </c>
      <c r="D199" s="219" t="s">
        <v>173</v>
      </c>
      <c r="E199" s="220" t="s">
        <v>971</v>
      </c>
      <c r="F199" s="221" t="s">
        <v>972</v>
      </c>
      <c r="G199" s="222" t="s">
        <v>416</v>
      </c>
      <c r="H199" s="223">
        <v>2</v>
      </c>
      <c r="I199" s="224"/>
      <c r="J199" s="225">
        <f>ROUND(I199*H199,2)</f>
        <v>0</v>
      </c>
      <c r="K199" s="221" t="s">
        <v>232</v>
      </c>
      <c r="L199" s="44"/>
      <c r="M199" s="226" t="s">
        <v>1</v>
      </c>
      <c r="N199" s="227" t="s">
        <v>39</v>
      </c>
      <c r="O199" s="91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0" t="s">
        <v>177</v>
      </c>
      <c r="AT199" s="230" t="s">
        <v>173</v>
      </c>
      <c r="AU199" s="230" t="s">
        <v>82</v>
      </c>
      <c r="AY199" s="17" t="s">
        <v>172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7" t="s">
        <v>82</v>
      </c>
      <c r="BK199" s="231">
        <f>ROUND(I199*H199,2)</f>
        <v>0</v>
      </c>
      <c r="BL199" s="17" t="s">
        <v>177</v>
      </c>
      <c r="BM199" s="230" t="s">
        <v>460</v>
      </c>
    </row>
    <row r="200" s="2" customFormat="1" ht="24.15" customHeight="1">
      <c r="A200" s="38"/>
      <c r="B200" s="39"/>
      <c r="C200" s="219" t="s">
        <v>318</v>
      </c>
      <c r="D200" s="219" t="s">
        <v>173</v>
      </c>
      <c r="E200" s="220" t="s">
        <v>973</v>
      </c>
      <c r="F200" s="221" t="s">
        <v>974</v>
      </c>
      <c r="G200" s="222" t="s">
        <v>416</v>
      </c>
      <c r="H200" s="223">
        <v>1</v>
      </c>
      <c r="I200" s="224"/>
      <c r="J200" s="225">
        <f>ROUND(I200*H200,2)</f>
        <v>0</v>
      </c>
      <c r="K200" s="221" t="s">
        <v>232</v>
      </c>
      <c r="L200" s="44"/>
      <c r="M200" s="226" t="s">
        <v>1</v>
      </c>
      <c r="N200" s="227" t="s">
        <v>39</v>
      </c>
      <c r="O200" s="91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177</v>
      </c>
      <c r="AT200" s="230" t="s">
        <v>173</v>
      </c>
      <c r="AU200" s="230" t="s">
        <v>82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177</v>
      </c>
      <c r="BM200" s="230" t="s">
        <v>463</v>
      </c>
    </row>
    <row r="201" s="2" customFormat="1" ht="24.15" customHeight="1">
      <c r="A201" s="38"/>
      <c r="B201" s="39"/>
      <c r="C201" s="219" t="s">
        <v>464</v>
      </c>
      <c r="D201" s="219" t="s">
        <v>173</v>
      </c>
      <c r="E201" s="220" t="s">
        <v>975</v>
      </c>
      <c r="F201" s="221" t="s">
        <v>976</v>
      </c>
      <c r="G201" s="222" t="s">
        <v>416</v>
      </c>
      <c r="H201" s="223">
        <v>1</v>
      </c>
      <c r="I201" s="224"/>
      <c r="J201" s="225">
        <f>ROUND(I201*H201,2)</f>
        <v>0</v>
      </c>
      <c r="K201" s="221" t="s">
        <v>232</v>
      </c>
      <c r="L201" s="44"/>
      <c r="M201" s="226" t="s">
        <v>1</v>
      </c>
      <c r="N201" s="227" t="s">
        <v>39</v>
      </c>
      <c r="O201" s="91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0" t="s">
        <v>177</v>
      </c>
      <c r="AT201" s="230" t="s">
        <v>173</v>
      </c>
      <c r="AU201" s="230" t="s">
        <v>82</v>
      </c>
      <c r="AY201" s="17" t="s">
        <v>172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7" t="s">
        <v>82</v>
      </c>
      <c r="BK201" s="231">
        <f>ROUND(I201*H201,2)</f>
        <v>0</v>
      </c>
      <c r="BL201" s="17" t="s">
        <v>177</v>
      </c>
      <c r="BM201" s="230" t="s">
        <v>467</v>
      </c>
    </row>
    <row r="202" s="2" customFormat="1">
      <c r="A202" s="38"/>
      <c r="B202" s="39"/>
      <c r="C202" s="40"/>
      <c r="D202" s="232" t="s">
        <v>178</v>
      </c>
      <c r="E202" s="40"/>
      <c r="F202" s="233" t="s">
        <v>977</v>
      </c>
      <c r="G202" s="40"/>
      <c r="H202" s="40"/>
      <c r="I202" s="234"/>
      <c r="J202" s="40"/>
      <c r="K202" s="40"/>
      <c r="L202" s="44"/>
      <c r="M202" s="235"/>
      <c r="N202" s="236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178</v>
      </c>
      <c r="AU202" s="17" t="s">
        <v>82</v>
      </c>
    </row>
    <row r="203" s="2" customFormat="1" ht="24.15" customHeight="1">
      <c r="A203" s="38"/>
      <c r="B203" s="39"/>
      <c r="C203" s="219" t="s">
        <v>322</v>
      </c>
      <c r="D203" s="219" t="s">
        <v>173</v>
      </c>
      <c r="E203" s="220" t="s">
        <v>978</v>
      </c>
      <c r="F203" s="221" t="s">
        <v>979</v>
      </c>
      <c r="G203" s="222" t="s">
        <v>416</v>
      </c>
      <c r="H203" s="223">
        <v>1</v>
      </c>
      <c r="I203" s="224"/>
      <c r="J203" s="225">
        <f>ROUND(I203*H203,2)</f>
        <v>0</v>
      </c>
      <c r="K203" s="221" t="s">
        <v>232</v>
      </c>
      <c r="L203" s="44"/>
      <c r="M203" s="226" t="s">
        <v>1</v>
      </c>
      <c r="N203" s="227" t="s">
        <v>39</v>
      </c>
      <c r="O203" s="91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0" t="s">
        <v>177</v>
      </c>
      <c r="AT203" s="230" t="s">
        <v>173</v>
      </c>
      <c r="AU203" s="230" t="s">
        <v>82</v>
      </c>
      <c r="AY203" s="17" t="s">
        <v>172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7" t="s">
        <v>82</v>
      </c>
      <c r="BK203" s="231">
        <f>ROUND(I203*H203,2)</f>
        <v>0</v>
      </c>
      <c r="BL203" s="17" t="s">
        <v>177</v>
      </c>
      <c r="BM203" s="230" t="s">
        <v>470</v>
      </c>
    </row>
    <row r="204" s="2" customFormat="1" ht="24.15" customHeight="1">
      <c r="A204" s="38"/>
      <c r="B204" s="39"/>
      <c r="C204" s="219" t="s">
        <v>576</v>
      </c>
      <c r="D204" s="219" t="s">
        <v>173</v>
      </c>
      <c r="E204" s="220" t="s">
        <v>980</v>
      </c>
      <c r="F204" s="221" t="s">
        <v>981</v>
      </c>
      <c r="G204" s="222" t="s">
        <v>416</v>
      </c>
      <c r="H204" s="223">
        <v>1</v>
      </c>
      <c r="I204" s="224"/>
      <c r="J204" s="225">
        <f>ROUND(I204*H204,2)</f>
        <v>0</v>
      </c>
      <c r="K204" s="221" t="s">
        <v>274</v>
      </c>
      <c r="L204" s="44"/>
      <c r="M204" s="226" t="s">
        <v>1</v>
      </c>
      <c r="N204" s="227" t="s">
        <v>39</v>
      </c>
      <c r="O204" s="91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0" t="s">
        <v>177</v>
      </c>
      <c r="AT204" s="230" t="s">
        <v>173</v>
      </c>
      <c r="AU204" s="230" t="s">
        <v>82</v>
      </c>
      <c r="AY204" s="17" t="s">
        <v>172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7" t="s">
        <v>82</v>
      </c>
      <c r="BK204" s="231">
        <f>ROUND(I204*H204,2)</f>
        <v>0</v>
      </c>
      <c r="BL204" s="17" t="s">
        <v>177</v>
      </c>
      <c r="BM204" s="230" t="s">
        <v>579</v>
      </c>
    </row>
    <row r="205" s="2" customFormat="1" ht="24.15" customHeight="1">
      <c r="A205" s="38"/>
      <c r="B205" s="39"/>
      <c r="C205" s="219" t="s">
        <v>325</v>
      </c>
      <c r="D205" s="219" t="s">
        <v>173</v>
      </c>
      <c r="E205" s="220" t="s">
        <v>982</v>
      </c>
      <c r="F205" s="221" t="s">
        <v>983</v>
      </c>
      <c r="G205" s="222" t="s">
        <v>245</v>
      </c>
      <c r="H205" s="223">
        <v>43.655999999999999</v>
      </c>
      <c r="I205" s="224"/>
      <c r="J205" s="225">
        <f>ROUND(I205*H205,2)</f>
        <v>0</v>
      </c>
      <c r="K205" s="221" t="s">
        <v>274</v>
      </c>
      <c r="L205" s="44"/>
      <c r="M205" s="226" t="s">
        <v>1</v>
      </c>
      <c r="N205" s="227" t="s">
        <v>39</v>
      </c>
      <c r="O205" s="91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0" t="s">
        <v>177</v>
      </c>
      <c r="AT205" s="230" t="s">
        <v>173</v>
      </c>
      <c r="AU205" s="230" t="s">
        <v>82</v>
      </c>
      <c r="AY205" s="17" t="s">
        <v>172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7" t="s">
        <v>82</v>
      </c>
      <c r="BK205" s="231">
        <f>ROUND(I205*H205,2)</f>
        <v>0</v>
      </c>
      <c r="BL205" s="17" t="s">
        <v>177</v>
      </c>
      <c r="BM205" s="230" t="s">
        <v>582</v>
      </c>
    </row>
    <row r="206" s="2" customFormat="1">
      <c r="A206" s="38"/>
      <c r="B206" s="39"/>
      <c r="C206" s="40"/>
      <c r="D206" s="232" t="s">
        <v>178</v>
      </c>
      <c r="E206" s="40"/>
      <c r="F206" s="233" t="s">
        <v>922</v>
      </c>
      <c r="G206" s="40"/>
      <c r="H206" s="40"/>
      <c r="I206" s="234"/>
      <c r="J206" s="40"/>
      <c r="K206" s="40"/>
      <c r="L206" s="44"/>
      <c r="M206" s="235"/>
      <c r="N206" s="236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178</v>
      </c>
      <c r="AU206" s="17" t="s">
        <v>82</v>
      </c>
    </row>
    <row r="207" s="2" customFormat="1" ht="24.15" customHeight="1">
      <c r="A207" s="38"/>
      <c r="B207" s="39"/>
      <c r="C207" s="219" t="s">
        <v>584</v>
      </c>
      <c r="D207" s="219" t="s">
        <v>173</v>
      </c>
      <c r="E207" s="220" t="s">
        <v>984</v>
      </c>
      <c r="F207" s="221" t="s">
        <v>985</v>
      </c>
      <c r="G207" s="222" t="s">
        <v>245</v>
      </c>
      <c r="H207" s="223">
        <v>6.0179999999999998</v>
      </c>
      <c r="I207" s="224"/>
      <c r="J207" s="225">
        <f>ROUND(I207*H207,2)</f>
        <v>0</v>
      </c>
      <c r="K207" s="221" t="s">
        <v>274</v>
      </c>
      <c r="L207" s="44"/>
      <c r="M207" s="226" t="s">
        <v>1</v>
      </c>
      <c r="N207" s="227" t="s">
        <v>39</v>
      </c>
      <c r="O207" s="91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0" t="s">
        <v>177</v>
      </c>
      <c r="AT207" s="230" t="s">
        <v>173</v>
      </c>
      <c r="AU207" s="230" t="s">
        <v>82</v>
      </c>
      <c r="AY207" s="17" t="s">
        <v>172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7" t="s">
        <v>82</v>
      </c>
      <c r="BK207" s="231">
        <f>ROUND(I207*H207,2)</f>
        <v>0</v>
      </c>
      <c r="BL207" s="17" t="s">
        <v>177</v>
      </c>
      <c r="BM207" s="230" t="s">
        <v>587</v>
      </c>
    </row>
    <row r="208" s="2" customFormat="1">
      <c r="A208" s="38"/>
      <c r="B208" s="39"/>
      <c r="C208" s="40"/>
      <c r="D208" s="232" t="s">
        <v>178</v>
      </c>
      <c r="E208" s="40"/>
      <c r="F208" s="233" t="s">
        <v>934</v>
      </c>
      <c r="G208" s="40"/>
      <c r="H208" s="40"/>
      <c r="I208" s="234"/>
      <c r="J208" s="40"/>
      <c r="K208" s="40"/>
      <c r="L208" s="44"/>
      <c r="M208" s="235"/>
      <c r="N208" s="236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178</v>
      </c>
      <c r="AU208" s="17" t="s">
        <v>82</v>
      </c>
    </row>
    <row r="209" s="2" customFormat="1" ht="24.15" customHeight="1">
      <c r="A209" s="38"/>
      <c r="B209" s="39"/>
      <c r="C209" s="219" t="s">
        <v>329</v>
      </c>
      <c r="D209" s="219" t="s">
        <v>173</v>
      </c>
      <c r="E209" s="220" t="s">
        <v>986</v>
      </c>
      <c r="F209" s="221" t="s">
        <v>987</v>
      </c>
      <c r="G209" s="222" t="s">
        <v>245</v>
      </c>
      <c r="H209" s="223">
        <v>5</v>
      </c>
      <c r="I209" s="224"/>
      <c r="J209" s="225">
        <f>ROUND(I209*H209,2)</f>
        <v>0</v>
      </c>
      <c r="K209" s="221" t="s">
        <v>274</v>
      </c>
      <c r="L209" s="44"/>
      <c r="M209" s="226" t="s">
        <v>1</v>
      </c>
      <c r="N209" s="227" t="s">
        <v>39</v>
      </c>
      <c r="O209" s="91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0" t="s">
        <v>177</v>
      </c>
      <c r="AT209" s="230" t="s">
        <v>173</v>
      </c>
      <c r="AU209" s="230" t="s">
        <v>82</v>
      </c>
      <c r="AY209" s="17" t="s">
        <v>172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7" t="s">
        <v>82</v>
      </c>
      <c r="BK209" s="231">
        <f>ROUND(I209*H209,2)</f>
        <v>0</v>
      </c>
      <c r="BL209" s="17" t="s">
        <v>177</v>
      </c>
      <c r="BM209" s="230" t="s">
        <v>591</v>
      </c>
    </row>
    <row r="210" s="2" customFormat="1" ht="21.75" customHeight="1">
      <c r="A210" s="38"/>
      <c r="B210" s="39"/>
      <c r="C210" s="219" t="s">
        <v>592</v>
      </c>
      <c r="D210" s="219" t="s">
        <v>173</v>
      </c>
      <c r="E210" s="220" t="s">
        <v>988</v>
      </c>
      <c r="F210" s="221" t="s">
        <v>989</v>
      </c>
      <c r="G210" s="222" t="s">
        <v>241</v>
      </c>
      <c r="H210" s="223">
        <v>8.1600000000000001</v>
      </c>
      <c r="I210" s="224"/>
      <c r="J210" s="225">
        <f>ROUND(I210*H210,2)</f>
        <v>0</v>
      </c>
      <c r="K210" s="221" t="s">
        <v>232</v>
      </c>
      <c r="L210" s="44"/>
      <c r="M210" s="226" t="s">
        <v>1</v>
      </c>
      <c r="N210" s="227" t="s">
        <v>39</v>
      </c>
      <c r="O210" s="91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0" t="s">
        <v>177</v>
      </c>
      <c r="AT210" s="230" t="s">
        <v>173</v>
      </c>
      <c r="AU210" s="230" t="s">
        <v>82</v>
      </c>
      <c r="AY210" s="17" t="s">
        <v>172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7" t="s">
        <v>82</v>
      </c>
      <c r="BK210" s="231">
        <f>ROUND(I210*H210,2)</f>
        <v>0</v>
      </c>
      <c r="BL210" s="17" t="s">
        <v>177</v>
      </c>
      <c r="BM210" s="230" t="s">
        <v>595</v>
      </c>
    </row>
    <row r="211" s="2" customFormat="1" ht="24.15" customHeight="1">
      <c r="A211" s="38"/>
      <c r="B211" s="39"/>
      <c r="C211" s="219" t="s">
        <v>333</v>
      </c>
      <c r="D211" s="219" t="s">
        <v>173</v>
      </c>
      <c r="E211" s="220" t="s">
        <v>990</v>
      </c>
      <c r="F211" s="221" t="s">
        <v>991</v>
      </c>
      <c r="G211" s="222" t="s">
        <v>241</v>
      </c>
      <c r="H211" s="223">
        <v>8.1600000000000001</v>
      </c>
      <c r="I211" s="224"/>
      <c r="J211" s="225">
        <f>ROUND(I211*H211,2)</f>
        <v>0</v>
      </c>
      <c r="K211" s="221" t="s">
        <v>232</v>
      </c>
      <c r="L211" s="44"/>
      <c r="M211" s="226" t="s">
        <v>1</v>
      </c>
      <c r="N211" s="227" t="s">
        <v>39</v>
      </c>
      <c r="O211" s="91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0" t="s">
        <v>177</v>
      </c>
      <c r="AT211" s="230" t="s">
        <v>173</v>
      </c>
      <c r="AU211" s="230" t="s">
        <v>82</v>
      </c>
      <c r="AY211" s="17" t="s">
        <v>172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7" t="s">
        <v>82</v>
      </c>
      <c r="BK211" s="231">
        <f>ROUND(I211*H211,2)</f>
        <v>0</v>
      </c>
      <c r="BL211" s="17" t="s">
        <v>177</v>
      </c>
      <c r="BM211" s="230" t="s">
        <v>599</v>
      </c>
    </row>
    <row r="212" s="11" customFormat="1" ht="25.92" customHeight="1">
      <c r="A212" s="11"/>
      <c r="B212" s="205"/>
      <c r="C212" s="206"/>
      <c r="D212" s="207" t="s">
        <v>73</v>
      </c>
      <c r="E212" s="208" t="s">
        <v>209</v>
      </c>
      <c r="F212" s="208" t="s">
        <v>304</v>
      </c>
      <c r="G212" s="206"/>
      <c r="H212" s="206"/>
      <c r="I212" s="209"/>
      <c r="J212" s="210">
        <f>BK212</f>
        <v>0</v>
      </c>
      <c r="K212" s="206"/>
      <c r="L212" s="211"/>
      <c r="M212" s="212"/>
      <c r="N212" s="213"/>
      <c r="O212" s="213"/>
      <c r="P212" s="214">
        <f>SUM(P213:P215)</f>
        <v>0</v>
      </c>
      <c r="Q212" s="213"/>
      <c r="R212" s="214">
        <f>SUM(R213:R215)</f>
        <v>0</v>
      </c>
      <c r="S212" s="213"/>
      <c r="T212" s="215">
        <f>SUM(T213:T215)</f>
        <v>0</v>
      </c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R212" s="216" t="s">
        <v>82</v>
      </c>
      <c r="AT212" s="217" t="s">
        <v>73</v>
      </c>
      <c r="AU212" s="217" t="s">
        <v>74</v>
      </c>
      <c r="AY212" s="216" t="s">
        <v>172</v>
      </c>
      <c r="BK212" s="218">
        <f>SUM(BK213:BK215)</f>
        <v>0</v>
      </c>
    </row>
    <row r="213" s="2" customFormat="1" ht="24.15" customHeight="1">
      <c r="A213" s="38"/>
      <c r="B213" s="39"/>
      <c r="C213" s="219" t="s">
        <v>601</v>
      </c>
      <c r="D213" s="219" t="s">
        <v>173</v>
      </c>
      <c r="E213" s="220" t="s">
        <v>992</v>
      </c>
      <c r="F213" s="221" t="s">
        <v>993</v>
      </c>
      <c r="G213" s="222" t="s">
        <v>241</v>
      </c>
      <c r="H213" s="223">
        <v>157</v>
      </c>
      <c r="I213" s="224"/>
      <c r="J213" s="225">
        <f>ROUND(I213*H213,2)</f>
        <v>0</v>
      </c>
      <c r="K213" s="221" t="s">
        <v>232</v>
      </c>
      <c r="L213" s="44"/>
      <c r="M213" s="226" t="s">
        <v>1</v>
      </c>
      <c r="N213" s="227" t="s">
        <v>39</v>
      </c>
      <c r="O213" s="91"/>
      <c r="P213" s="228">
        <f>O213*H213</f>
        <v>0</v>
      </c>
      <c r="Q213" s="228">
        <v>0</v>
      </c>
      <c r="R213" s="228">
        <f>Q213*H213</f>
        <v>0</v>
      </c>
      <c r="S213" s="228">
        <v>0</v>
      </c>
      <c r="T213" s="229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0" t="s">
        <v>177</v>
      </c>
      <c r="AT213" s="230" t="s">
        <v>173</v>
      </c>
      <c r="AU213" s="230" t="s">
        <v>82</v>
      </c>
      <c r="AY213" s="17" t="s">
        <v>172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7" t="s">
        <v>82</v>
      </c>
      <c r="BK213" s="231">
        <f>ROUND(I213*H213,2)</f>
        <v>0</v>
      </c>
      <c r="BL213" s="17" t="s">
        <v>177</v>
      </c>
      <c r="BM213" s="230" t="s">
        <v>604</v>
      </c>
    </row>
    <row r="214" s="2" customFormat="1">
      <c r="A214" s="38"/>
      <c r="B214" s="39"/>
      <c r="C214" s="40"/>
      <c r="D214" s="232" t="s">
        <v>178</v>
      </c>
      <c r="E214" s="40"/>
      <c r="F214" s="233" t="s">
        <v>994</v>
      </c>
      <c r="G214" s="40"/>
      <c r="H214" s="40"/>
      <c r="I214" s="234"/>
      <c r="J214" s="40"/>
      <c r="K214" s="40"/>
      <c r="L214" s="44"/>
      <c r="M214" s="235"/>
      <c r="N214" s="236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178</v>
      </c>
      <c r="AU214" s="17" t="s">
        <v>82</v>
      </c>
    </row>
    <row r="215" s="2" customFormat="1" ht="24.15" customHeight="1">
      <c r="A215" s="38"/>
      <c r="B215" s="39"/>
      <c r="C215" s="219" t="s">
        <v>338</v>
      </c>
      <c r="D215" s="219" t="s">
        <v>173</v>
      </c>
      <c r="E215" s="220" t="s">
        <v>995</v>
      </c>
      <c r="F215" s="221" t="s">
        <v>996</v>
      </c>
      <c r="G215" s="222" t="s">
        <v>261</v>
      </c>
      <c r="H215" s="223">
        <v>1293.7529999999999</v>
      </c>
      <c r="I215" s="224"/>
      <c r="J215" s="225">
        <f>ROUND(I215*H215,2)</f>
        <v>0</v>
      </c>
      <c r="K215" s="221" t="s">
        <v>232</v>
      </c>
      <c r="L215" s="44"/>
      <c r="M215" s="237" t="s">
        <v>1</v>
      </c>
      <c r="N215" s="238" t="s">
        <v>39</v>
      </c>
      <c r="O215" s="239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177</v>
      </c>
      <c r="AT215" s="230" t="s">
        <v>173</v>
      </c>
      <c r="AU215" s="230" t="s">
        <v>82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177</v>
      </c>
      <c r="BM215" s="230" t="s">
        <v>608</v>
      </c>
    </row>
    <row r="216" s="2" customFormat="1" ht="6.96" customHeight="1">
      <c r="A216" s="38"/>
      <c r="B216" s="66"/>
      <c r="C216" s="67"/>
      <c r="D216" s="67"/>
      <c r="E216" s="67"/>
      <c r="F216" s="67"/>
      <c r="G216" s="67"/>
      <c r="H216" s="67"/>
      <c r="I216" s="67"/>
      <c r="J216" s="67"/>
      <c r="K216" s="67"/>
      <c r="L216" s="44"/>
      <c r="M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</sheetData>
  <sheetProtection sheet="1" autoFilter="0" formatColumns="0" formatRows="0" objects="1" scenarios="1" spinCount="100000" saltValue="MXUx7+S6OpiwSKjhMj9yBKfXgmLusTQ+f3NZjsYj7oAby+AFdJ50EflQk/QQNsYW+Ea5/5oyGb5SjeCsewxUMQ==" hashValue="EyIi3mHNbzbpENwbSAen1hzErDXskviPx07G1ek7KCFzmZcOBNkxsiLgH9/5Tpl0C5hqQ7GQoyCwYsL4aelsjg==" algorithmName="SHA-512" password="CC35"/>
  <autoFilter ref="C121:K21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102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997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ROUND((SUM(BE122:BE171)),  2)</f>
        <v>0</v>
      </c>
      <c r="G33" s="38"/>
      <c r="H33" s="38"/>
      <c r="I33" s="164">
        <v>0.20999999999999999</v>
      </c>
      <c r="J33" s="163">
        <f>ROUND(((SUM(BE122:BE171))*I33),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ROUND((SUM(BF122:BF171)),  2)</f>
        <v>0</v>
      </c>
      <c r="G34" s="38"/>
      <c r="H34" s="38"/>
      <c r="I34" s="164">
        <v>0.12</v>
      </c>
      <c r="J34" s="163">
        <f>ROUND(((SUM(BF122:BF171))*I34),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ROUND((SUM(BG122:BG171)),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ROUND((SUM(BH122:BH171)),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ROUND((SUM(BI122:BI171)),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302 - Vodovodní přípojka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J123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356</v>
      </c>
      <c r="E98" s="191"/>
      <c r="F98" s="191"/>
      <c r="G98" s="191"/>
      <c r="H98" s="191"/>
      <c r="I98" s="191"/>
      <c r="J98" s="192">
        <f>J139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475</v>
      </c>
      <c r="E99" s="191"/>
      <c r="F99" s="191"/>
      <c r="G99" s="191"/>
      <c r="H99" s="191"/>
      <c r="I99" s="191"/>
      <c r="J99" s="192">
        <f>J148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8"/>
      <c r="C100" s="189"/>
      <c r="D100" s="190" t="s">
        <v>476</v>
      </c>
      <c r="E100" s="191"/>
      <c r="F100" s="191"/>
      <c r="G100" s="191"/>
      <c r="H100" s="191"/>
      <c r="I100" s="191"/>
      <c r="J100" s="192">
        <f>J155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88"/>
      <c r="C101" s="189"/>
      <c r="D101" s="190" t="s">
        <v>237</v>
      </c>
      <c r="E101" s="191"/>
      <c r="F101" s="191"/>
      <c r="G101" s="191"/>
      <c r="H101" s="191"/>
      <c r="I101" s="191"/>
      <c r="J101" s="192">
        <f>J168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8"/>
      <c r="C102" s="189"/>
      <c r="D102" s="190" t="s">
        <v>998</v>
      </c>
      <c r="E102" s="191"/>
      <c r="F102" s="191"/>
      <c r="G102" s="191"/>
      <c r="H102" s="191"/>
      <c r="I102" s="191"/>
      <c r="J102" s="192">
        <f>J170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hidden="1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hidden="1"/>
    <row r="106" hidden="1"/>
    <row r="107" hidden="1"/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159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3" t="str">
        <f>E7</f>
        <v>Parkovací dům Nový Lískovec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151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SO 302 - Vodovodní přípojka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3. 11. 2025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30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0" customFormat="1" ht="29.28" customHeight="1">
      <c r="A121" s="194"/>
      <c r="B121" s="195"/>
      <c r="C121" s="196" t="s">
        <v>160</v>
      </c>
      <c r="D121" s="197" t="s">
        <v>59</v>
      </c>
      <c r="E121" s="197" t="s">
        <v>55</v>
      </c>
      <c r="F121" s="197" t="s">
        <v>56</v>
      </c>
      <c r="G121" s="197" t="s">
        <v>161</v>
      </c>
      <c r="H121" s="197" t="s">
        <v>162</v>
      </c>
      <c r="I121" s="197" t="s">
        <v>163</v>
      </c>
      <c r="J121" s="197" t="s">
        <v>155</v>
      </c>
      <c r="K121" s="198" t="s">
        <v>164</v>
      </c>
      <c r="L121" s="199"/>
      <c r="M121" s="100" t="s">
        <v>1</v>
      </c>
      <c r="N121" s="101" t="s">
        <v>38</v>
      </c>
      <c r="O121" s="101" t="s">
        <v>165</v>
      </c>
      <c r="P121" s="101" t="s">
        <v>166</v>
      </c>
      <c r="Q121" s="101" t="s">
        <v>167</v>
      </c>
      <c r="R121" s="101" t="s">
        <v>168</v>
      </c>
      <c r="S121" s="101" t="s">
        <v>169</v>
      </c>
      <c r="T121" s="102" t="s">
        <v>170</v>
      </c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</row>
    <row r="122" s="2" customFormat="1" ht="22.8" customHeight="1">
      <c r="A122" s="38"/>
      <c r="B122" s="39"/>
      <c r="C122" s="107" t="s">
        <v>171</v>
      </c>
      <c r="D122" s="40"/>
      <c r="E122" s="40"/>
      <c r="F122" s="40"/>
      <c r="G122" s="40"/>
      <c r="H122" s="40"/>
      <c r="I122" s="40"/>
      <c r="J122" s="200">
        <f>BK122</f>
        <v>0</v>
      </c>
      <c r="K122" s="40"/>
      <c r="L122" s="44"/>
      <c r="M122" s="103"/>
      <c r="N122" s="201"/>
      <c r="O122" s="104"/>
      <c r="P122" s="202">
        <f>P123+P139+P148+P155+P168+P170</f>
        <v>0</v>
      </c>
      <c r="Q122" s="104"/>
      <c r="R122" s="202">
        <f>R123+R139+R148+R155+R168+R170</f>
        <v>0</v>
      </c>
      <c r="S122" s="104"/>
      <c r="T122" s="203">
        <f>T123+T139+T148+T155+T168+T170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157</v>
      </c>
      <c r="BK122" s="204">
        <f>BK123+BK139+BK148+BK155+BK168+BK170</f>
        <v>0</v>
      </c>
    </row>
    <row r="123" s="11" customFormat="1" ht="25.92" customHeight="1">
      <c r="A123" s="11"/>
      <c r="B123" s="205"/>
      <c r="C123" s="206"/>
      <c r="D123" s="207" t="s">
        <v>73</v>
      </c>
      <c r="E123" s="208" t="s">
        <v>82</v>
      </c>
      <c r="F123" s="208" t="s">
        <v>238</v>
      </c>
      <c r="G123" s="206"/>
      <c r="H123" s="206"/>
      <c r="I123" s="209"/>
      <c r="J123" s="210">
        <f>BK123</f>
        <v>0</v>
      </c>
      <c r="K123" s="206"/>
      <c r="L123" s="211"/>
      <c r="M123" s="212"/>
      <c r="N123" s="213"/>
      <c r="O123" s="213"/>
      <c r="P123" s="214">
        <f>SUM(P124:P138)</f>
        <v>0</v>
      </c>
      <c r="Q123" s="213"/>
      <c r="R123" s="214">
        <f>SUM(R124:R138)</f>
        <v>0</v>
      </c>
      <c r="S123" s="213"/>
      <c r="T123" s="215">
        <f>SUM(T124:T138)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16" t="s">
        <v>82</v>
      </c>
      <c r="AT123" s="217" t="s">
        <v>73</v>
      </c>
      <c r="AU123" s="217" t="s">
        <v>74</v>
      </c>
      <c r="AY123" s="216" t="s">
        <v>172</v>
      </c>
      <c r="BK123" s="218">
        <f>SUM(BK124:BK138)</f>
        <v>0</v>
      </c>
    </row>
    <row r="124" s="2" customFormat="1" ht="33" customHeight="1">
      <c r="A124" s="38"/>
      <c r="B124" s="39"/>
      <c r="C124" s="219" t="s">
        <v>82</v>
      </c>
      <c r="D124" s="219" t="s">
        <v>173</v>
      </c>
      <c r="E124" s="220" t="s">
        <v>891</v>
      </c>
      <c r="F124" s="221" t="s">
        <v>892</v>
      </c>
      <c r="G124" s="222" t="s">
        <v>251</v>
      </c>
      <c r="H124" s="223">
        <v>98.560000000000002</v>
      </c>
      <c r="I124" s="224"/>
      <c r="J124" s="225">
        <f>ROUND(I124*H124,2)</f>
        <v>0</v>
      </c>
      <c r="K124" s="221" t="s">
        <v>232</v>
      </c>
      <c r="L124" s="44"/>
      <c r="M124" s="226" t="s">
        <v>1</v>
      </c>
      <c r="N124" s="227" t="s">
        <v>39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177</v>
      </c>
      <c r="AT124" s="230" t="s">
        <v>173</v>
      </c>
      <c r="AU124" s="230" t="s">
        <v>82</v>
      </c>
      <c r="AY124" s="17" t="s">
        <v>172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82</v>
      </c>
      <c r="BK124" s="231">
        <f>ROUND(I124*H124,2)</f>
        <v>0</v>
      </c>
      <c r="BL124" s="17" t="s">
        <v>177</v>
      </c>
      <c r="BM124" s="230" t="s">
        <v>84</v>
      </c>
    </row>
    <row r="125" s="2" customFormat="1">
      <c r="A125" s="38"/>
      <c r="B125" s="39"/>
      <c r="C125" s="40"/>
      <c r="D125" s="232" t="s">
        <v>178</v>
      </c>
      <c r="E125" s="40"/>
      <c r="F125" s="233" t="s">
        <v>999</v>
      </c>
      <c r="G125" s="40"/>
      <c r="H125" s="40"/>
      <c r="I125" s="234"/>
      <c r="J125" s="40"/>
      <c r="K125" s="40"/>
      <c r="L125" s="44"/>
      <c r="M125" s="235"/>
      <c r="N125" s="236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178</v>
      </c>
      <c r="AU125" s="17" t="s">
        <v>82</v>
      </c>
    </row>
    <row r="126" s="2" customFormat="1" ht="37.8" customHeight="1">
      <c r="A126" s="38"/>
      <c r="B126" s="39"/>
      <c r="C126" s="219" t="s">
        <v>84</v>
      </c>
      <c r="D126" s="219" t="s">
        <v>173</v>
      </c>
      <c r="E126" s="220" t="s">
        <v>253</v>
      </c>
      <c r="F126" s="221" t="s">
        <v>254</v>
      </c>
      <c r="G126" s="222" t="s">
        <v>251</v>
      </c>
      <c r="H126" s="223">
        <v>102.113</v>
      </c>
      <c r="I126" s="224"/>
      <c r="J126" s="225">
        <f>ROUND(I126*H126,2)</f>
        <v>0</v>
      </c>
      <c r="K126" s="221" t="s">
        <v>232</v>
      </c>
      <c r="L126" s="44"/>
      <c r="M126" s="226" t="s">
        <v>1</v>
      </c>
      <c r="N126" s="227" t="s">
        <v>39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177</v>
      </c>
      <c r="AT126" s="230" t="s">
        <v>173</v>
      </c>
      <c r="AU126" s="230" t="s">
        <v>82</v>
      </c>
      <c r="AY126" s="17" t="s">
        <v>172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82</v>
      </c>
      <c r="BK126" s="231">
        <f>ROUND(I126*H126,2)</f>
        <v>0</v>
      </c>
      <c r="BL126" s="17" t="s">
        <v>177</v>
      </c>
      <c r="BM126" s="230" t="s">
        <v>177</v>
      </c>
    </row>
    <row r="127" s="2" customFormat="1">
      <c r="A127" s="38"/>
      <c r="B127" s="39"/>
      <c r="C127" s="40"/>
      <c r="D127" s="232" t="s">
        <v>178</v>
      </c>
      <c r="E127" s="40"/>
      <c r="F127" s="233" t="s">
        <v>357</v>
      </c>
      <c r="G127" s="40"/>
      <c r="H127" s="40"/>
      <c r="I127" s="234"/>
      <c r="J127" s="40"/>
      <c r="K127" s="40"/>
      <c r="L127" s="44"/>
      <c r="M127" s="235"/>
      <c r="N127" s="236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178</v>
      </c>
      <c r="AU127" s="17" t="s">
        <v>82</v>
      </c>
    </row>
    <row r="128" s="2" customFormat="1" ht="37.8" customHeight="1">
      <c r="A128" s="38"/>
      <c r="B128" s="39"/>
      <c r="C128" s="219" t="s">
        <v>183</v>
      </c>
      <c r="D128" s="219" t="s">
        <v>173</v>
      </c>
      <c r="E128" s="220" t="s">
        <v>275</v>
      </c>
      <c r="F128" s="221" t="s">
        <v>276</v>
      </c>
      <c r="G128" s="222" t="s">
        <v>251</v>
      </c>
      <c r="H128" s="223">
        <v>1021.13</v>
      </c>
      <c r="I128" s="224"/>
      <c r="J128" s="225">
        <f>ROUND(I128*H128,2)</f>
        <v>0</v>
      </c>
      <c r="K128" s="221" t="s">
        <v>232</v>
      </c>
      <c r="L128" s="44"/>
      <c r="M128" s="226" t="s">
        <v>1</v>
      </c>
      <c r="N128" s="227" t="s">
        <v>39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177</v>
      </c>
      <c r="AT128" s="230" t="s">
        <v>173</v>
      </c>
      <c r="AU128" s="230" t="s">
        <v>82</v>
      </c>
      <c r="AY128" s="17" t="s">
        <v>172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82</v>
      </c>
      <c r="BK128" s="231">
        <f>ROUND(I128*H128,2)</f>
        <v>0</v>
      </c>
      <c r="BL128" s="17" t="s">
        <v>177</v>
      </c>
      <c r="BM128" s="230" t="s">
        <v>186</v>
      </c>
    </row>
    <row r="129" s="2" customFormat="1">
      <c r="A129" s="38"/>
      <c r="B129" s="39"/>
      <c r="C129" s="40"/>
      <c r="D129" s="232" t="s">
        <v>178</v>
      </c>
      <c r="E129" s="40"/>
      <c r="F129" s="233" t="s">
        <v>376</v>
      </c>
      <c r="G129" s="40"/>
      <c r="H129" s="40"/>
      <c r="I129" s="234"/>
      <c r="J129" s="40"/>
      <c r="K129" s="40"/>
      <c r="L129" s="44"/>
      <c r="M129" s="235"/>
      <c r="N129" s="236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178</v>
      </c>
      <c r="AU129" s="17" t="s">
        <v>82</v>
      </c>
    </row>
    <row r="130" s="2" customFormat="1" ht="33" customHeight="1">
      <c r="A130" s="38"/>
      <c r="B130" s="39"/>
      <c r="C130" s="219" t="s">
        <v>177</v>
      </c>
      <c r="D130" s="219" t="s">
        <v>173</v>
      </c>
      <c r="E130" s="220" t="s">
        <v>259</v>
      </c>
      <c r="F130" s="221" t="s">
        <v>260</v>
      </c>
      <c r="G130" s="222" t="s">
        <v>261</v>
      </c>
      <c r="H130" s="223">
        <v>204.226</v>
      </c>
      <c r="I130" s="224"/>
      <c r="J130" s="225">
        <f>ROUND(I130*H130,2)</f>
        <v>0</v>
      </c>
      <c r="K130" s="221" t="s">
        <v>232</v>
      </c>
      <c r="L130" s="44"/>
      <c r="M130" s="226" t="s">
        <v>1</v>
      </c>
      <c r="N130" s="227" t="s">
        <v>39</v>
      </c>
      <c r="O130" s="91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0" t="s">
        <v>177</v>
      </c>
      <c r="AT130" s="230" t="s">
        <v>173</v>
      </c>
      <c r="AU130" s="230" t="s">
        <v>82</v>
      </c>
      <c r="AY130" s="17" t="s">
        <v>172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7" t="s">
        <v>82</v>
      </c>
      <c r="BK130" s="231">
        <f>ROUND(I130*H130,2)</f>
        <v>0</v>
      </c>
      <c r="BL130" s="17" t="s">
        <v>177</v>
      </c>
      <c r="BM130" s="230" t="s">
        <v>190</v>
      </c>
    </row>
    <row r="131" s="2" customFormat="1">
      <c r="A131" s="38"/>
      <c r="B131" s="39"/>
      <c r="C131" s="40"/>
      <c r="D131" s="232" t="s">
        <v>178</v>
      </c>
      <c r="E131" s="40"/>
      <c r="F131" s="233" t="s">
        <v>359</v>
      </c>
      <c r="G131" s="40"/>
      <c r="H131" s="40"/>
      <c r="I131" s="234"/>
      <c r="J131" s="40"/>
      <c r="K131" s="40"/>
      <c r="L131" s="44"/>
      <c r="M131" s="235"/>
      <c r="N131" s="236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178</v>
      </c>
      <c r="AU131" s="17" t="s">
        <v>82</v>
      </c>
    </row>
    <row r="132" s="2" customFormat="1" ht="16.5" customHeight="1">
      <c r="A132" s="38"/>
      <c r="B132" s="39"/>
      <c r="C132" s="219" t="s">
        <v>192</v>
      </c>
      <c r="D132" s="219" t="s">
        <v>173</v>
      </c>
      <c r="E132" s="220" t="s">
        <v>256</v>
      </c>
      <c r="F132" s="221" t="s">
        <v>257</v>
      </c>
      <c r="G132" s="222" t="s">
        <v>251</v>
      </c>
      <c r="H132" s="223">
        <v>102.113</v>
      </c>
      <c r="I132" s="224"/>
      <c r="J132" s="225">
        <f>ROUND(I132*H132,2)</f>
        <v>0</v>
      </c>
      <c r="K132" s="221" t="s">
        <v>232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177</v>
      </c>
      <c r="AT132" s="230" t="s">
        <v>173</v>
      </c>
      <c r="AU132" s="230" t="s">
        <v>82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177</v>
      </c>
      <c r="BM132" s="230" t="s">
        <v>195</v>
      </c>
    </row>
    <row r="133" s="2" customFormat="1">
      <c r="A133" s="38"/>
      <c r="B133" s="39"/>
      <c r="C133" s="40"/>
      <c r="D133" s="232" t="s">
        <v>178</v>
      </c>
      <c r="E133" s="40"/>
      <c r="F133" s="233" t="s">
        <v>874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178</v>
      </c>
      <c r="AU133" s="17" t="s">
        <v>82</v>
      </c>
    </row>
    <row r="134" s="2" customFormat="1" ht="24.15" customHeight="1">
      <c r="A134" s="38"/>
      <c r="B134" s="39"/>
      <c r="C134" s="219" t="s">
        <v>186</v>
      </c>
      <c r="D134" s="219" t="s">
        <v>173</v>
      </c>
      <c r="E134" s="220" t="s">
        <v>877</v>
      </c>
      <c r="F134" s="221" t="s">
        <v>878</v>
      </c>
      <c r="G134" s="222" t="s">
        <v>251</v>
      </c>
      <c r="H134" s="223">
        <v>102.113</v>
      </c>
      <c r="I134" s="224"/>
      <c r="J134" s="225">
        <f>ROUND(I134*H134,2)</f>
        <v>0</v>
      </c>
      <c r="K134" s="221" t="s">
        <v>232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177</v>
      </c>
      <c r="AT134" s="230" t="s">
        <v>173</v>
      </c>
      <c r="AU134" s="230" t="s">
        <v>82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177</v>
      </c>
      <c r="BM134" s="230" t="s">
        <v>8</v>
      </c>
    </row>
    <row r="135" s="2" customFormat="1">
      <c r="A135" s="38"/>
      <c r="B135" s="39"/>
      <c r="C135" s="40"/>
      <c r="D135" s="232" t="s">
        <v>178</v>
      </c>
      <c r="E135" s="40"/>
      <c r="F135" s="233" t="s">
        <v>879</v>
      </c>
      <c r="G135" s="40"/>
      <c r="H135" s="40"/>
      <c r="I135" s="234"/>
      <c r="J135" s="40"/>
      <c r="K135" s="40"/>
      <c r="L135" s="44"/>
      <c r="M135" s="235"/>
      <c r="N135" s="236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178</v>
      </c>
      <c r="AU135" s="17" t="s">
        <v>82</v>
      </c>
    </row>
    <row r="136" s="2" customFormat="1" ht="16.5" customHeight="1">
      <c r="A136" s="38"/>
      <c r="B136" s="39"/>
      <c r="C136" s="219" t="s">
        <v>200</v>
      </c>
      <c r="D136" s="219" t="s">
        <v>173</v>
      </c>
      <c r="E136" s="220" t="s">
        <v>881</v>
      </c>
      <c r="F136" s="221" t="s">
        <v>882</v>
      </c>
      <c r="G136" s="222" t="s">
        <v>261</v>
      </c>
      <c r="H136" s="223">
        <v>224.649</v>
      </c>
      <c r="I136" s="224"/>
      <c r="J136" s="225">
        <f>ROUND(I136*H136,2)</f>
        <v>0</v>
      </c>
      <c r="K136" s="221" t="s">
        <v>274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177</v>
      </c>
      <c r="AT136" s="230" t="s">
        <v>173</v>
      </c>
      <c r="AU136" s="230" t="s">
        <v>82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177</v>
      </c>
      <c r="BM136" s="230" t="s">
        <v>203</v>
      </c>
    </row>
    <row r="137" s="2" customFormat="1">
      <c r="A137" s="38"/>
      <c r="B137" s="39"/>
      <c r="C137" s="40"/>
      <c r="D137" s="232" t="s">
        <v>178</v>
      </c>
      <c r="E137" s="40"/>
      <c r="F137" s="233" t="s">
        <v>883</v>
      </c>
      <c r="G137" s="40"/>
      <c r="H137" s="40"/>
      <c r="I137" s="234"/>
      <c r="J137" s="40"/>
      <c r="K137" s="40"/>
      <c r="L137" s="44"/>
      <c r="M137" s="235"/>
      <c r="N137" s="236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178</v>
      </c>
      <c r="AU137" s="17" t="s">
        <v>82</v>
      </c>
    </row>
    <row r="138" s="2" customFormat="1" ht="24.15" customHeight="1">
      <c r="A138" s="38"/>
      <c r="B138" s="39"/>
      <c r="C138" s="219" t="s">
        <v>190</v>
      </c>
      <c r="D138" s="219" t="s">
        <v>173</v>
      </c>
      <c r="E138" s="220" t="s">
        <v>1000</v>
      </c>
      <c r="F138" s="221" t="s">
        <v>1001</v>
      </c>
      <c r="G138" s="222" t="s">
        <v>251</v>
      </c>
      <c r="H138" s="223">
        <v>3.5529999999999999</v>
      </c>
      <c r="I138" s="224"/>
      <c r="J138" s="225">
        <f>ROUND(I138*H138,2)</f>
        <v>0</v>
      </c>
      <c r="K138" s="221" t="s">
        <v>232</v>
      </c>
      <c r="L138" s="44"/>
      <c r="M138" s="226" t="s">
        <v>1</v>
      </c>
      <c r="N138" s="227" t="s">
        <v>39</v>
      </c>
      <c r="O138" s="91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177</v>
      </c>
      <c r="AT138" s="230" t="s">
        <v>173</v>
      </c>
      <c r="AU138" s="230" t="s">
        <v>82</v>
      </c>
      <c r="AY138" s="17" t="s">
        <v>172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82</v>
      </c>
      <c r="BK138" s="231">
        <f>ROUND(I138*H138,2)</f>
        <v>0</v>
      </c>
      <c r="BL138" s="17" t="s">
        <v>177</v>
      </c>
      <c r="BM138" s="230" t="s">
        <v>207</v>
      </c>
    </row>
    <row r="139" s="11" customFormat="1" ht="25.92" customHeight="1">
      <c r="A139" s="11"/>
      <c r="B139" s="205"/>
      <c r="C139" s="206"/>
      <c r="D139" s="207" t="s">
        <v>73</v>
      </c>
      <c r="E139" s="208" t="s">
        <v>84</v>
      </c>
      <c r="F139" s="208" t="s">
        <v>377</v>
      </c>
      <c r="G139" s="206"/>
      <c r="H139" s="206"/>
      <c r="I139" s="209"/>
      <c r="J139" s="210">
        <f>BK139</f>
        <v>0</v>
      </c>
      <c r="K139" s="206"/>
      <c r="L139" s="211"/>
      <c r="M139" s="212"/>
      <c r="N139" s="213"/>
      <c r="O139" s="213"/>
      <c r="P139" s="214">
        <f>SUM(P140:P147)</f>
        <v>0</v>
      </c>
      <c r="Q139" s="213"/>
      <c r="R139" s="214">
        <f>SUM(R140:R147)</f>
        <v>0</v>
      </c>
      <c r="S139" s="213"/>
      <c r="T139" s="215">
        <f>SUM(T140:T147)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216" t="s">
        <v>82</v>
      </c>
      <c r="AT139" s="217" t="s">
        <v>73</v>
      </c>
      <c r="AU139" s="217" t="s">
        <v>74</v>
      </c>
      <c r="AY139" s="216" t="s">
        <v>172</v>
      </c>
      <c r="BK139" s="218">
        <f>SUM(BK140:BK147)</f>
        <v>0</v>
      </c>
    </row>
    <row r="140" s="2" customFormat="1" ht="24.15" customHeight="1">
      <c r="A140" s="38"/>
      <c r="B140" s="39"/>
      <c r="C140" s="219" t="s">
        <v>209</v>
      </c>
      <c r="D140" s="219" t="s">
        <v>173</v>
      </c>
      <c r="E140" s="220" t="s">
        <v>1002</v>
      </c>
      <c r="F140" s="221" t="s">
        <v>1003</v>
      </c>
      <c r="G140" s="222" t="s">
        <v>245</v>
      </c>
      <c r="H140" s="223">
        <v>2</v>
      </c>
      <c r="I140" s="224"/>
      <c r="J140" s="225">
        <f>ROUND(I140*H140,2)</f>
        <v>0</v>
      </c>
      <c r="K140" s="221" t="s">
        <v>232</v>
      </c>
      <c r="L140" s="44"/>
      <c r="M140" s="226" t="s">
        <v>1</v>
      </c>
      <c r="N140" s="227" t="s">
        <v>39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177</v>
      </c>
      <c r="AT140" s="230" t="s">
        <v>173</v>
      </c>
      <c r="AU140" s="230" t="s">
        <v>82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177</v>
      </c>
      <c r="BM140" s="230" t="s">
        <v>212</v>
      </c>
    </row>
    <row r="141" s="2" customFormat="1">
      <c r="A141" s="38"/>
      <c r="B141" s="39"/>
      <c r="C141" s="40"/>
      <c r="D141" s="232" t="s">
        <v>178</v>
      </c>
      <c r="E141" s="40"/>
      <c r="F141" s="233" t="s">
        <v>1004</v>
      </c>
      <c r="G141" s="40"/>
      <c r="H141" s="40"/>
      <c r="I141" s="234"/>
      <c r="J141" s="40"/>
      <c r="K141" s="40"/>
      <c r="L141" s="44"/>
      <c r="M141" s="235"/>
      <c r="N141" s="236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178</v>
      </c>
      <c r="AU141" s="17" t="s">
        <v>82</v>
      </c>
    </row>
    <row r="142" s="2" customFormat="1" ht="24.15" customHeight="1">
      <c r="A142" s="38"/>
      <c r="B142" s="39"/>
      <c r="C142" s="219" t="s">
        <v>195</v>
      </c>
      <c r="D142" s="219" t="s">
        <v>173</v>
      </c>
      <c r="E142" s="220" t="s">
        <v>1005</v>
      </c>
      <c r="F142" s="221" t="s">
        <v>1006</v>
      </c>
      <c r="G142" s="222" t="s">
        <v>245</v>
      </c>
      <c r="H142" s="223">
        <v>1.5</v>
      </c>
      <c r="I142" s="224"/>
      <c r="J142" s="225">
        <f>ROUND(I142*H142,2)</f>
        <v>0</v>
      </c>
      <c r="K142" s="221" t="s">
        <v>232</v>
      </c>
      <c r="L142" s="44"/>
      <c r="M142" s="226" t="s">
        <v>1</v>
      </c>
      <c r="N142" s="227" t="s">
        <v>39</v>
      </c>
      <c r="O142" s="91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177</v>
      </c>
      <c r="AT142" s="230" t="s">
        <v>173</v>
      </c>
      <c r="AU142" s="230" t="s">
        <v>82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177</v>
      </c>
      <c r="BM142" s="230" t="s">
        <v>216</v>
      </c>
    </row>
    <row r="143" s="2" customFormat="1">
      <c r="A143" s="38"/>
      <c r="B143" s="39"/>
      <c r="C143" s="40"/>
      <c r="D143" s="232" t="s">
        <v>178</v>
      </c>
      <c r="E143" s="40"/>
      <c r="F143" s="233" t="s">
        <v>1007</v>
      </c>
      <c r="G143" s="40"/>
      <c r="H143" s="40"/>
      <c r="I143" s="234"/>
      <c r="J143" s="40"/>
      <c r="K143" s="40"/>
      <c r="L143" s="44"/>
      <c r="M143" s="235"/>
      <c r="N143" s="236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178</v>
      </c>
      <c r="AU143" s="17" t="s">
        <v>82</v>
      </c>
    </row>
    <row r="144" s="2" customFormat="1" ht="16.5" customHeight="1">
      <c r="A144" s="38"/>
      <c r="B144" s="39"/>
      <c r="C144" s="219" t="s">
        <v>218</v>
      </c>
      <c r="D144" s="219" t="s">
        <v>173</v>
      </c>
      <c r="E144" s="220" t="s">
        <v>1008</v>
      </c>
      <c r="F144" s="221" t="s">
        <v>1009</v>
      </c>
      <c r="G144" s="222" t="s">
        <v>245</v>
      </c>
      <c r="H144" s="223">
        <v>2</v>
      </c>
      <c r="I144" s="224"/>
      <c r="J144" s="225">
        <f>ROUND(I144*H144,2)</f>
        <v>0</v>
      </c>
      <c r="K144" s="221" t="s">
        <v>274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177</v>
      </c>
      <c r="AT144" s="230" t="s">
        <v>173</v>
      </c>
      <c r="AU144" s="230" t="s">
        <v>82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177</v>
      </c>
      <c r="BM144" s="230" t="s">
        <v>221</v>
      </c>
    </row>
    <row r="145" s="2" customFormat="1">
      <c r="A145" s="38"/>
      <c r="B145" s="39"/>
      <c r="C145" s="40"/>
      <c r="D145" s="232" t="s">
        <v>178</v>
      </c>
      <c r="E145" s="40"/>
      <c r="F145" s="233" t="s">
        <v>1004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178</v>
      </c>
      <c r="AU145" s="17" t="s">
        <v>82</v>
      </c>
    </row>
    <row r="146" s="2" customFormat="1" ht="16.5" customHeight="1">
      <c r="A146" s="38"/>
      <c r="B146" s="39"/>
      <c r="C146" s="219" t="s">
        <v>8</v>
      </c>
      <c r="D146" s="219" t="s">
        <v>173</v>
      </c>
      <c r="E146" s="220" t="s">
        <v>1010</v>
      </c>
      <c r="F146" s="221" t="s">
        <v>1011</v>
      </c>
      <c r="G146" s="222" t="s">
        <v>245</v>
      </c>
      <c r="H146" s="223">
        <v>1.5</v>
      </c>
      <c r="I146" s="224"/>
      <c r="J146" s="225">
        <f>ROUND(I146*H146,2)</f>
        <v>0</v>
      </c>
      <c r="K146" s="221" t="s">
        <v>274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82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223</v>
      </c>
    </row>
    <row r="147" s="2" customFormat="1">
      <c r="A147" s="38"/>
      <c r="B147" s="39"/>
      <c r="C147" s="40"/>
      <c r="D147" s="232" t="s">
        <v>178</v>
      </c>
      <c r="E147" s="40"/>
      <c r="F147" s="233" t="s">
        <v>1007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178</v>
      </c>
      <c r="AU147" s="17" t="s">
        <v>82</v>
      </c>
    </row>
    <row r="148" s="11" customFormat="1" ht="25.92" customHeight="1">
      <c r="A148" s="11"/>
      <c r="B148" s="205"/>
      <c r="C148" s="206"/>
      <c r="D148" s="207" t="s">
        <v>73</v>
      </c>
      <c r="E148" s="208" t="s">
        <v>200</v>
      </c>
      <c r="F148" s="208" t="s">
        <v>778</v>
      </c>
      <c r="G148" s="206"/>
      <c r="H148" s="206"/>
      <c r="I148" s="209"/>
      <c r="J148" s="210">
        <f>BK148</f>
        <v>0</v>
      </c>
      <c r="K148" s="206"/>
      <c r="L148" s="211"/>
      <c r="M148" s="212"/>
      <c r="N148" s="213"/>
      <c r="O148" s="213"/>
      <c r="P148" s="214">
        <f>SUM(P149:P154)</f>
        <v>0</v>
      </c>
      <c r="Q148" s="213"/>
      <c r="R148" s="214">
        <f>SUM(R149:R154)</f>
        <v>0</v>
      </c>
      <c r="S148" s="213"/>
      <c r="T148" s="215">
        <f>SUM(T149:T154)</f>
        <v>0</v>
      </c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R148" s="216" t="s">
        <v>82</v>
      </c>
      <c r="AT148" s="217" t="s">
        <v>73</v>
      </c>
      <c r="AU148" s="217" t="s">
        <v>74</v>
      </c>
      <c r="AY148" s="216" t="s">
        <v>172</v>
      </c>
      <c r="BK148" s="218">
        <f>SUM(BK149:BK154)</f>
        <v>0</v>
      </c>
    </row>
    <row r="149" s="2" customFormat="1" ht="24.15" customHeight="1">
      <c r="A149" s="38"/>
      <c r="B149" s="39"/>
      <c r="C149" s="219" t="s">
        <v>225</v>
      </c>
      <c r="D149" s="219" t="s">
        <v>173</v>
      </c>
      <c r="E149" s="220" t="s">
        <v>1012</v>
      </c>
      <c r="F149" s="221" t="s">
        <v>1013</v>
      </c>
      <c r="G149" s="222" t="s">
        <v>416</v>
      </c>
      <c r="H149" s="223">
        <v>1</v>
      </c>
      <c r="I149" s="224"/>
      <c r="J149" s="225">
        <f>ROUND(I149*H149,2)</f>
        <v>0</v>
      </c>
      <c r="K149" s="221" t="s">
        <v>232</v>
      </c>
      <c r="L149" s="44"/>
      <c r="M149" s="226" t="s">
        <v>1</v>
      </c>
      <c r="N149" s="227" t="s">
        <v>39</v>
      </c>
      <c r="O149" s="91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177</v>
      </c>
      <c r="AT149" s="230" t="s">
        <v>173</v>
      </c>
      <c r="AU149" s="230" t="s">
        <v>82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177</v>
      </c>
      <c r="BM149" s="230" t="s">
        <v>228</v>
      </c>
    </row>
    <row r="150" s="2" customFormat="1">
      <c r="A150" s="38"/>
      <c r="B150" s="39"/>
      <c r="C150" s="40"/>
      <c r="D150" s="232" t="s">
        <v>178</v>
      </c>
      <c r="E150" s="40"/>
      <c r="F150" s="233" t="s">
        <v>1014</v>
      </c>
      <c r="G150" s="40"/>
      <c r="H150" s="40"/>
      <c r="I150" s="234"/>
      <c r="J150" s="40"/>
      <c r="K150" s="40"/>
      <c r="L150" s="44"/>
      <c r="M150" s="235"/>
      <c r="N150" s="236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178</v>
      </c>
      <c r="AU150" s="17" t="s">
        <v>82</v>
      </c>
    </row>
    <row r="151" s="2" customFormat="1" ht="16.5" customHeight="1">
      <c r="A151" s="38"/>
      <c r="B151" s="39"/>
      <c r="C151" s="219" t="s">
        <v>203</v>
      </c>
      <c r="D151" s="219" t="s">
        <v>173</v>
      </c>
      <c r="E151" s="220" t="s">
        <v>1015</v>
      </c>
      <c r="F151" s="221" t="s">
        <v>1016</v>
      </c>
      <c r="G151" s="222" t="s">
        <v>416</v>
      </c>
      <c r="H151" s="223">
        <v>2</v>
      </c>
      <c r="I151" s="224"/>
      <c r="J151" s="225">
        <f>ROUND(I151*H151,2)</f>
        <v>0</v>
      </c>
      <c r="K151" s="221" t="s">
        <v>1</v>
      </c>
      <c r="L151" s="44"/>
      <c r="M151" s="226" t="s">
        <v>1</v>
      </c>
      <c r="N151" s="227" t="s">
        <v>39</v>
      </c>
      <c r="O151" s="91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177</v>
      </c>
      <c r="AT151" s="230" t="s">
        <v>173</v>
      </c>
      <c r="AU151" s="230" t="s">
        <v>82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177</v>
      </c>
      <c r="BM151" s="230" t="s">
        <v>233</v>
      </c>
    </row>
    <row r="152" s="2" customFormat="1">
      <c r="A152" s="38"/>
      <c r="B152" s="39"/>
      <c r="C152" s="40"/>
      <c r="D152" s="232" t="s">
        <v>178</v>
      </c>
      <c r="E152" s="40"/>
      <c r="F152" s="233" t="s">
        <v>1017</v>
      </c>
      <c r="G152" s="40"/>
      <c r="H152" s="40"/>
      <c r="I152" s="234"/>
      <c r="J152" s="40"/>
      <c r="K152" s="40"/>
      <c r="L152" s="44"/>
      <c r="M152" s="235"/>
      <c r="N152" s="236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178</v>
      </c>
      <c r="AU152" s="17" t="s">
        <v>82</v>
      </c>
    </row>
    <row r="153" s="2" customFormat="1" ht="16.5" customHeight="1">
      <c r="A153" s="38"/>
      <c r="B153" s="39"/>
      <c r="C153" s="219" t="s">
        <v>285</v>
      </c>
      <c r="D153" s="219" t="s">
        <v>173</v>
      </c>
      <c r="E153" s="220" t="s">
        <v>1018</v>
      </c>
      <c r="F153" s="221" t="s">
        <v>1016</v>
      </c>
      <c r="G153" s="222" t="s">
        <v>416</v>
      </c>
      <c r="H153" s="223">
        <v>18</v>
      </c>
      <c r="I153" s="224"/>
      <c r="J153" s="225">
        <f>ROUND(I153*H153,2)</f>
        <v>0</v>
      </c>
      <c r="K153" s="221" t="s">
        <v>1</v>
      </c>
      <c r="L153" s="44"/>
      <c r="M153" s="226" t="s">
        <v>1</v>
      </c>
      <c r="N153" s="227" t="s">
        <v>39</v>
      </c>
      <c r="O153" s="91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177</v>
      </c>
      <c r="AT153" s="230" t="s">
        <v>173</v>
      </c>
      <c r="AU153" s="230" t="s">
        <v>82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177</v>
      </c>
      <c r="BM153" s="230" t="s">
        <v>288</v>
      </c>
    </row>
    <row r="154" s="2" customFormat="1">
      <c r="A154" s="38"/>
      <c r="B154" s="39"/>
      <c r="C154" s="40"/>
      <c r="D154" s="232" t="s">
        <v>178</v>
      </c>
      <c r="E154" s="40"/>
      <c r="F154" s="233" t="s">
        <v>1019</v>
      </c>
      <c r="G154" s="40"/>
      <c r="H154" s="40"/>
      <c r="I154" s="234"/>
      <c r="J154" s="40"/>
      <c r="K154" s="40"/>
      <c r="L154" s="44"/>
      <c r="M154" s="235"/>
      <c r="N154" s="236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178</v>
      </c>
      <c r="AU154" s="17" t="s">
        <v>82</v>
      </c>
    </row>
    <row r="155" s="11" customFormat="1" ht="25.92" customHeight="1">
      <c r="A155" s="11"/>
      <c r="B155" s="205"/>
      <c r="C155" s="206"/>
      <c r="D155" s="207" t="s">
        <v>73</v>
      </c>
      <c r="E155" s="208" t="s">
        <v>190</v>
      </c>
      <c r="F155" s="208" t="s">
        <v>793</v>
      </c>
      <c r="G155" s="206"/>
      <c r="H155" s="206"/>
      <c r="I155" s="209"/>
      <c r="J155" s="210">
        <f>BK155</f>
        <v>0</v>
      </c>
      <c r="K155" s="206"/>
      <c r="L155" s="211"/>
      <c r="M155" s="212"/>
      <c r="N155" s="213"/>
      <c r="O155" s="213"/>
      <c r="P155" s="214">
        <f>SUM(P156:P167)</f>
        <v>0</v>
      </c>
      <c r="Q155" s="213"/>
      <c r="R155" s="214">
        <f>SUM(R156:R167)</f>
        <v>0</v>
      </c>
      <c r="S155" s="213"/>
      <c r="T155" s="215">
        <f>SUM(T156:T167)</f>
        <v>0</v>
      </c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R155" s="216" t="s">
        <v>82</v>
      </c>
      <c r="AT155" s="217" t="s">
        <v>73</v>
      </c>
      <c r="AU155" s="217" t="s">
        <v>74</v>
      </c>
      <c r="AY155" s="216" t="s">
        <v>172</v>
      </c>
      <c r="BK155" s="218">
        <f>SUM(BK156:BK167)</f>
        <v>0</v>
      </c>
    </row>
    <row r="156" s="2" customFormat="1" ht="16.5" customHeight="1">
      <c r="A156" s="38"/>
      <c r="B156" s="39"/>
      <c r="C156" s="219" t="s">
        <v>207</v>
      </c>
      <c r="D156" s="219" t="s">
        <v>173</v>
      </c>
      <c r="E156" s="220" t="s">
        <v>1020</v>
      </c>
      <c r="F156" s="221" t="s">
        <v>1021</v>
      </c>
      <c r="G156" s="222" t="s">
        <v>245</v>
      </c>
      <c r="H156" s="223">
        <v>131</v>
      </c>
      <c r="I156" s="224"/>
      <c r="J156" s="225">
        <f>ROUND(I156*H156,2)</f>
        <v>0</v>
      </c>
      <c r="K156" s="221" t="s">
        <v>232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177</v>
      </c>
      <c r="AT156" s="230" t="s">
        <v>173</v>
      </c>
      <c r="AU156" s="230" t="s">
        <v>82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177</v>
      </c>
      <c r="BM156" s="230" t="s">
        <v>292</v>
      </c>
    </row>
    <row r="157" s="2" customFormat="1">
      <c r="A157" s="38"/>
      <c r="B157" s="39"/>
      <c r="C157" s="40"/>
      <c r="D157" s="232" t="s">
        <v>178</v>
      </c>
      <c r="E157" s="40"/>
      <c r="F157" s="233" t="s">
        <v>1022</v>
      </c>
      <c r="G157" s="40"/>
      <c r="H157" s="40"/>
      <c r="I157" s="234"/>
      <c r="J157" s="40"/>
      <c r="K157" s="40"/>
      <c r="L157" s="44"/>
      <c r="M157" s="235"/>
      <c r="N157" s="236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178</v>
      </c>
      <c r="AU157" s="17" t="s">
        <v>82</v>
      </c>
    </row>
    <row r="158" s="2" customFormat="1" ht="33" customHeight="1">
      <c r="A158" s="38"/>
      <c r="B158" s="39"/>
      <c r="C158" s="219" t="s">
        <v>294</v>
      </c>
      <c r="D158" s="219" t="s">
        <v>173</v>
      </c>
      <c r="E158" s="220" t="s">
        <v>1023</v>
      </c>
      <c r="F158" s="221" t="s">
        <v>1024</v>
      </c>
      <c r="G158" s="222" t="s">
        <v>245</v>
      </c>
      <c r="H158" s="223">
        <v>102</v>
      </c>
      <c r="I158" s="224"/>
      <c r="J158" s="225">
        <f>ROUND(I158*H158,2)</f>
        <v>0</v>
      </c>
      <c r="K158" s="221" t="s">
        <v>232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177</v>
      </c>
      <c r="AT158" s="230" t="s">
        <v>173</v>
      </c>
      <c r="AU158" s="230" t="s">
        <v>82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177</v>
      </c>
      <c r="BM158" s="230" t="s">
        <v>297</v>
      </c>
    </row>
    <row r="159" s="2" customFormat="1">
      <c r="A159" s="38"/>
      <c r="B159" s="39"/>
      <c r="C159" s="40"/>
      <c r="D159" s="232" t="s">
        <v>178</v>
      </c>
      <c r="E159" s="40"/>
      <c r="F159" s="233" t="s">
        <v>1025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178</v>
      </c>
      <c r="AU159" s="17" t="s">
        <v>82</v>
      </c>
    </row>
    <row r="160" s="2" customFormat="1" ht="24.15" customHeight="1">
      <c r="A160" s="38"/>
      <c r="B160" s="39"/>
      <c r="C160" s="219" t="s">
        <v>212</v>
      </c>
      <c r="D160" s="219" t="s">
        <v>173</v>
      </c>
      <c r="E160" s="220" t="s">
        <v>1026</v>
      </c>
      <c r="F160" s="221" t="s">
        <v>1027</v>
      </c>
      <c r="G160" s="222" t="s">
        <v>416</v>
      </c>
      <c r="H160" s="223">
        <v>1</v>
      </c>
      <c r="I160" s="224"/>
      <c r="J160" s="225">
        <f>ROUND(I160*H160,2)</f>
        <v>0</v>
      </c>
      <c r="K160" s="221" t="s">
        <v>1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177</v>
      </c>
      <c r="AT160" s="230" t="s">
        <v>173</v>
      </c>
      <c r="AU160" s="230" t="s">
        <v>82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177</v>
      </c>
      <c r="BM160" s="230" t="s">
        <v>302</v>
      </c>
    </row>
    <row r="161" s="2" customFormat="1">
      <c r="A161" s="38"/>
      <c r="B161" s="39"/>
      <c r="C161" s="40"/>
      <c r="D161" s="232" t="s">
        <v>178</v>
      </c>
      <c r="E161" s="40"/>
      <c r="F161" s="233" t="s">
        <v>1028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178</v>
      </c>
      <c r="AU161" s="17" t="s">
        <v>82</v>
      </c>
    </row>
    <row r="162" s="2" customFormat="1" ht="33" customHeight="1">
      <c r="A162" s="38"/>
      <c r="B162" s="39"/>
      <c r="C162" s="219" t="s">
        <v>305</v>
      </c>
      <c r="D162" s="219" t="s">
        <v>173</v>
      </c>
      <c r="E162" s="220" t="s">
        <v>1029</v>
      </c>
      <c r="F162" s="221" t="s">
        <v>1030</v>
      </c>
      <c r="G162" s="222" t="s">
        <v>245</v>
      </c>
      <c r="H162" s="223">
        <v>22</v>
      </c>
      <c r="I162" s="224"/>
      <c r="J162" s="225">
        <f>ROUND(I162*H162,2)</f>
        <v>0</v>
      </c>
      <c r="K162" s="221" t="s">
        <v>232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177</v>
      </c>
      <c r="AT162" s="230" t="s">
        <v>173</v>
      </c>
      <c r="AU162" s="230" t="s">
        <v>82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177</v>
      </c>
      <c r="BM162" s="230" t="s">
        <v>308</v>
      </c>
    </row>
    <row r="163" s="2" customFormat="1">
      <c r="A163" s="38"/>
      <c r="B163" s="39"/>
      <c r="C163" s="40"/>
      <c r="D163" s="232" t="s">
        <v>178</v>
      </c>
      <c r="E163" s="40"/>
      <c r="F163" s="233" t="s">
        <v>1031</v>
      </c>
      <c r="G163" s="40"/>
      <c r="H163" s="40"/>
      <c r="I163" s="234"/>
      <c r="J163" s="40"/>
      <c r="K163" s="40"/>
      <c r="L163" s="44"/>
      <c r="M163" s="235"/>
      <c r="N163" s="236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178</v>
      </c>
      <c r="AU163" s="17" t="s">
        <v>82</v>
      </c>
    </row>
    <row r="164" s="2" customFormat="1" ht="24.15" customHeight="1">
      <c r="A164" s="38"/>
      <c r="B164" s="39"/>
      <c r="C164" s="219" t="s">
        <v>216</v>
      </c>
      <c r="D164" s="219" t="s">
        <v>173</v>
      </c>
      <c r="E164" s="220" t="s">
        <v>1032</v>
      </c>
      <c r="F164" s="221" t="s">
        <v>1033</v>
      </c>
      <c r="G164" s="222" t="s">
        <v>245</v>
      </c>
      <c r="H164" s="223">
        <v>104.04000000000001</v>
      </c>
      <c r="I164" s="224"/>
      <c r="J164" s="225">
        <f>ROUND(I164*H164,2)</f>
        <v>0</v>
      </c>
      <c r="K164" s="221" t="s">
        <v>274</v>
      </c>
      <c r="L164" s="44"/>
      <c r="M164" s="226" t="s">
        <v>1</v>
      </c>
      <c r="N164" s="227" t="s">
        <v>39</v>
      </c>
      <c r="O164" s="91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0" t="s">
        <v>177</v>
      </c>
      <c r="AT164" s="230" t="s">
        <v>173</v>
      </c>
      <c r="AU164" s="230" t="s">
        <v>82</v>
      </c>
      <c r="AY164" s="17" t="s">
        <v>172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7" t="s">
        <v>82</v>
      </c>
      <c r="BK164" s="231">
        <f>ROUND(I164*H164,2)</f>
        <v>0</v>
      </c>
      <c r="BL164" s="17" t="s">
        <v>177</v>
      </c>
      <c r="BM164" s="230" t="s">
        <v>312</v>
      </c>
    </row>
    <row r="165" s="2" customFormat="1">
      <c r="A165" s="38"/>
      <c r="B165" s="39"/>
      <c r="C165" s="40"/>
      <c r="D165" s="232" t="s">
        <v>178</v>
      </c>
      <c r="E165" s="40"/>
      <c r="F165" s="233" t="s">
        <v>1025</v>
      </c>
      <c r="G165" s="40"/>
      <c r="H165" s="40"/>
      <c r="I165" s="234"/>
      <c r="J165" s="40"/>
      <c r="K165" s="40"/>
      <c r="L165" s="44"/>
      <c r="M165" s="235"/>
      <c r="N165" s="236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178</v>
      </c>
      <c r="AU165" s="17" t="s">
        <v>82</v>
      </c>
    </row>
    <row r="166" s="2" customFormat="1" ht="24.15" customHeight="1">
      <c r="A166" s="38"/>
      <c r="B166" s="39"/>
      <c r="C166" s="219" t="s">
        <v>7</v>
      </c>
      <c r="D166" s="219" t="s">
        <v>173</v>
      </c>
      <c r="E166" s="220" t="s">
        <v>1034</v>
      </c>
      <c r="F166" s="221" t="s">
        <v>1035</v>
      </c>
      <c r="G166" s="222" t="s">
        <v>245</v>
      </c>
      <c r="H166" s="223">
        <v>22.440000000000001</v>
      </c>
      <c r="I166" s="224"/>
      <c r="J166" s="225">
        <f>ROUND(I166*H166,2)</f>
        <v>0</v>
      </c>
      <c r="K166" s="221" t="s">
        <v>274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315</v>
      </c>
    </row>
    <row r="167" s="2" customFormat="1">
      <c r="A167" s="38"/>
      <c r="B167" s="39"/>
      <c r="C167" s="40"/>
      <c r="D167" s="232" t="s">
        <v>178</v>
      </c>
      <c r="E167" s="40"/>
      <c r="F167" s="233" t="s">
        <v>1031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178</v>
      </c>
      <c r="AU167" s="17" t="s">
        <v>82</v>
      </c>
    </row>
    <row r="168" s="11" customFormat="1" ht="25.92" customHeight="1">
      <c r="A168" s="11"/>
      <c r="B168" s="205"/>
      <c r="C168" s="206"/>
      <c r="D168" s="207" t="s">
        <v>73</v>
      </c>
      <c r="E168" s="208" t="s">
        <v>209</v>
      </c>
      <c r="F168" s="208" t="s">
        <v>304</v>
      </c>
      <c r="G168" s="206"/>
      <c r="H168" s="206"/>
      <c r="I168" s="209"/>
      <c r="J168" s="210">
        <f>BK168</f>
        <v>0</v>
      </c>
      <c r="K168" s="206"/>
      <c r="L168" s="211"/>
      <c r="M168" s="212"/>
      <c r="N168" s="213"/>
      <c r="O168" s="213"/>
      <c r="P168" s="214">
        <f>P169</f>
        <v>0</v>
      </c>
      <c r="Q168" s="213"/>
      <c r="R168" s="214">
        <f>R169</f>
        <v>0</v>
      </c>
      <c r="S168" s="213"/>
      <c r="T168" s="215">
        <f>T169</f>
        <v>0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R168" s="216" t="s">
        <v>82</v>
      </c>
      <c r="AT168" s="217" t="s">
        <v>73</v>
      </c>
      <c r="AU168" s="217" t="s">
        <v>74</v>
      </c>
      <c r="AY168" s="216" t="s">
        <v>172</v>
      </c>
      <c r="BK168" s="218">
        <f>BK169</f>
        <v>0</v>
      </c>
    </row>
    <row r="169" s="2" customFormat="1" ht="24.15" customHeight="1">
      <c r="A169" s="38"/>
      <c r="B169" s="39"/>
      <c r="C169" s="219" t="s">
        <v>221</v>
      </c>
      <c r="D169" s="219" t="s">
        <v>173</v>
      </c>
      <c r="E169" s="220" t="s">
        <v>995</v>
      </c>
      <c r="F169" s="221" t="s">
        <v>996</v>
      </c>
      <c r="G169" s="222" t="s">
        <v>261</v>
      </c>
      <c r="H169" s="223">
        <v>226.333</v>
      </c>
      <c r="I169" s="224"/>
      <c r="J169" s="225">
        <f>ROUND(I169*H169,2)</f>
        <v>0</v>
      </c>
      <c r="K169" s="221" t="s">
        <v>232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177</v>
      </c>
      <c r="AT169" s="230" t="s">
        <v>173</v>
      </c>
      <c r="AU169" s="230" t="s">
        <v>82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177</v>
      </c>
      <c r="BM169" s="230" t="s">
        <v>318</v>
      </c>
    </row>
    <row r="170" s="11" customFormat="1" ht="25.92" customHeight="1">
      <c r="A170" s="11"/>
      <c r="B170" s="205"/>
      <c r="C170" s="206"/>
      <c r="D170" s="207" t="s">
        <v>73</v>
      </c>
      <c r="E170" s="208" t="s">
        <v>1036</v>
      </c>
      <c r="F170" s="208" t="s">
        <v>238</v>
      </c>
      <c r="G170" s="206"/>
      <c r="H170" s="206"/>
      <c r="I170" s="209"/>
      <c r="J170" s="210">
        <f>BK170</f>
        <v>0</v>
      </c>
      <c r="K170" s="206"/>
      <c r="L170" s="211"/>
      <c r="M170" s="212"/>
      <c r="N170" s="213"/>
      <c r="O170" s="213"/>
      <c r="P170" s="214">
        <f>P171</f>
        <v>0</v>
      </c>
      <c r="Q170" s="213"/>
      <c r="R170" s="214">
        <f>R171</f>
        <v>0</v>
      </c>
      <c r="S170" s="213"/>
      <c r="T170" s="215">
        <f>T171</f>
        <v>0</v>
      </c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R170" s="216" t="s">
        <v>82</v>
      </c>
      <c r="AT170" s="217" t="s">
        <v>73</v>
      </c>
      <c r="AU170" s="217" t="s">
        <v>74</v>
      </c>
      <c r="AY170" s="216" t="s">
        <v>172</v>
      </c>
      <c r="BK170" s="218">
        <f>BK171</f>
        <v>0</v>
      </c>
    </row>
    <row r="171" s="2" customFormat="1" ht="16.5" customHeight="1">
      <c r="A171" s="38"/>
      <c r="B171" s="39"/>
      <c r="C171" s="219" t="s">
        <v>319</v>
      </c>
      <c r="D171" s="219" t="s">
        <v>173</v>
      </c>
      <c r="E171" s="220" t="s">
        <v>1037</v>
      </c>
      <c r="F171" s="221" t="s">
        <v>1038</v>
      </c>
      <c r="G171" s="222" t="s">
        <v>245</v>
      </c>
      <c r="H171" s="223">
        <v>124</v>
      </c>
      <c r="I171" s="224"/>
      <c r="J171" s="225">
        <f>ROUND(I171*H171,2)</f>
        <v>0</v>
      </c>
      <c r="K171" s="221" t="s">
        <v>1</v>
      </c>
      <c r="L171" s="44"/>
      <c r="M171" s="237" t="s">
        <v>1</v>
      </c>
      <c r="N171" s="238" t="s">
        <v>39</v>
      </c>
      <c r="O171" s="239"/>
      <c r="P171" s="240">
        <f>O171*H171</f>
        <v>0</v>
      </c>
      <c r="Q171" s="240">
        <v>0</v>
      </c>
      <c r="R171" s="240">
        <f>Q171*H171</f>
        <v>0</v>
      </c>
      <c r="S171" s="240">
        <v>0</v>
      </c>
      <c r="T171" s="24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177</v>
      </c>
      <c r="AT171" s="230" t="s">
        <v>173</v>
      </c>
      <c r="AU171" s="230" t="s">
        <v>82</v>
      </c>
      <c r="AY171" s="17" t="s">
        <v>172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82</v>
      </c>
      <c r="BK171" s="231">
        <f>ROUND(I171*H171,2)</f>
        <v>0</v>
      </c>
      <c r="BL171" s="17" t="s">
        <v>177</v>
      </c>
      <c r="BM171" s="230" t="s">
        <v>322</v>
      </c>
    </row>
    <row r="172" s="2" customFormat="1" ht="6.96" customHeight="1">
      <c r="A172" s="38"/>
      <c r="B172" s="66"/>
      <c r="C172" s="67"/>
      <c r="D172" s="67"/>
      <c r="E172" s="67"/>
      <c r="F172" s="67"/>
      <c r="G172" s="67"/>
      <c r="H172" s="67"/>
      <c r="I172" s="67"/>
      <c r="J172" s="67"/>
      <c r="K172" s="67"/>
      <c r="L172" s="44"/>
      <c r="M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</sheetData>
  <sheetProtection sheet="1" autoFilter="0" formatColumns="0" formatRows="0" objects="1" scenarios="1" spinCount="100000" saltValue="qlX7YzSJKh3zMiNG6yZdXv+X++GWfnIE/C6Hi7uRuakCml1KKe8KzIKvxjwO4+t4n49wNXpetEya1HABzWfxsw==" hashValue="NlN6sQ524YQLnfQ6890z/4xqrukXCnbDTpzyZiWGtjw7xBBBIXe9RfZWI3kb102h6SoEAxUzLDhgkq56CYW3WA==" algorithmName="SHA-512" password="CC35"/>
  <autoFilter ref="C121:K171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105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1039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106</v>
      </c>
      <c r="G11" s="38"/>
      <c r="H11" s="38"/>
      <c r="I11" s="150" t="s">
        <v>19</v>
      </c>
      <c r="J11" s="141" t="s">
        <v>1040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1041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21.84" customHeight="1">
      <c r="A13" s="38"/>
      <c r="B13" s="44"/>
      <c r="C13" s="38"/>
      <c r="D13" s="245" t="s">
        <v>1042</v>
      </c>
      <c r="E13" s="38"/>
      <c r="F13" s="246" t="s">
        <v>1043</v>
      </c>
      <c r="G13" s="38"/>
      <c r="H13" s="38"/>
      <c r="I13" s="245" t="s">
        <v>1044</v>
      </c>
      <c r="J13" s="246" t="s">
        <v>1045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">
        <v>1046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">
        <v>1047</v>
      </c>
      <c r="F15" s="38"/>
      <c r="G15" s="38"/>
      <c r="H15" s="38"/>
      <c r="I15" s="150" t="s">
        <v>26</v>
      </c>
      <c r="J15" s="141" t="s">
        <v>1048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">
        <v>1049</v>
      </c>
      <c r="F21" s="38"/>
      <c r="G21" s="38"/>
      <c r="H21" s="38"/>
      <c r="I21" s="150" t="s">
        <v>26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">
        <v>1050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">
        <v>1051</v>
      </c>
      <c r="F24" s="38"/>
      <c r="G24" s="38"/>
      <c r="H24" s="38"/>
      <c r="I24" s="150" t="s">
        <v>26</v>
      </c>
      <c r="J24" s="141" t="s">
        <v>1052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71.25" customHeight="1">
      <c r="A27" s="154"/>
      <c r="B27" s="155"/>
      <c r="C27" s="154"/>
      <c r="D27" s="154"/>
      <c r="E27" s="156" t="s">
        <v>1053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ROUND((SUM(BE129:BE527)),  2)</f>
        <v>0</v>
      </c>
      <c r="G33" s="38"/>
      <c r="H33" s="38"/>
      <c r="I33" s="164">
        <v>0.20999999999999999</v>
      </c>
      <c r="J33" s="163">
        <f>ROUND(((SUM(BE129:BE527))*I33),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ROUND((SUM(BF129:BF527)),  2)</f>
        <v>0</v>
      </c>
      <c r="G34" s="38"/>
      <c r="H34" s="38"/>
      <c r="I34" s="164">
        <v>0.12</v>
      </c>
      <c r="J34" s="163">
        <f>ROUND(((SUM(BF129:BF527))*I34),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ROUND((SUM(BG129:BG527)),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ROUND((SUM(BH129:BH527)),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ROUND((SUM(BI129:BI527)),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2" customFormat="1" ht="14.4" customHeight="1">
      <c r="B49" s="63"/>
      <c r="D49" s="172" t="s">
        <v>47</v>
      </c>
      <c r="E49" s="173"/>
      <c r="F49" s="173"/>
      <c r="G49" s="172" t="s">
        <v>48</v>
      </c>
      <c r="H49" s="173"/>
      <c r="I49" s="173"/>
      <c r="J49" s="173"/>
      <c r="K49" s="173"/>
      <c r="L49" s="63"/>
    </row>
    <row r="50" hidden="1">
      <c r="B50" s="20"/>
      <c r="L50" s="20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 s="2" customFormat="1">
      <c r="A60" s="38"/>
      <c r="B60" s="44"/>
      <c r="C60" s="38"/>
      <c r="D60" s="174" t="s">
        <v>49</v>
      </c>
      <c r="E60" s="175"/>
      <c r="F60" s="176" t="s">
        <v>50</v>
      </c>
      <c r="G60" s="174" t="s">
        <v>49</v>
      </c>
      <c r="H60" s="175"/>
      <c r="I60" s="175"/>
      <c r="J60" s="177" t="s">
        <v>50</v>
      </c>
      <c r="K60" s="175"/>
      <c r="L60" s="63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hidden="1">
      <c r="B61" s="20"/>
      <c r="L61" s="20"/>
    </row>
    <row r="62" hidden="1">
      <c r="B62" s="20"/>
      <c r="L62" s="20"/>
    </row>
    <row r="63" hidden="1">
      <c r="B63" s="20"/>
      <c r="L63" s="20"/>
    </row>
    <row r="64" hidden="1" s="2" customFormat="1">
      <c r="A64" s="38"/>
      <c r="B64" s="44"/>
      <c r="C64" s="38"/>
      <c r="D64" s="172" t="s">
        <v>51</v>
      </c>
      <c r="E64" s="178"/>
      <c r="F64" s="178"/>
      <c r="G64" s="172" t="s">
        <v>52</v>
      </c>
      <c r="H64" s="178"/>
      <c r="I64" s="178"/>
      <c r="J64" s="178"/>
      <c r="K64" s="178"/>
      <c r="L64" s="63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>
      <c r="B65" s="20"/>
      <c r="L65" s="20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 s="2" customFormat="1">
      <c r="A75" s="38"/>
      <c r="B75" s="44"/>
      <c r="C75" s="38"/>
      <c r="D75" s="174" t="s">
        <v>49</v>
      </c>
      <c r="E75" s="175"/>
      <c r="F75" s="176" t="s">
        <v>50</v>
      </c>
      <c r="G75" s="174" t="s">
        <v>49</v>
      </c>
      <c r="H75" s="175"/>
      <c r="I75" s="175"/>
      <c r="J75" s="177" t="s">
        <v>50</v>
      </c>
      <c r="K75" s="175"/>
      <c r="L75" s="63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hidden="1" s="2" customFormat="1" ht="14.4" customHeight="1">
      <c r="A76" s="38"/>
      <c r="B76" s="179"/>
      <c r="C76" s="180"/>
      <c r="D76" s="180"/>
      <c r="E76" s="180"/>
      <c r="F76" s="180"/>
      <c r="G76" s="180"/>
      <c r="H76" s="180"/>
      <c r="I76" s="180"/>
      <c r="J76" s="180"/>
      <c r="K76" s="180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/>
    <row r="78" hidden="1"/>
    <row r="79" hidden="1"/>
    <row r="80" hidden="1" s="2" customFormat="1" ht="6.96" customHeight="1">
      <c r="A80" s="38"/>
      <c r="B80" s="181"/>
      <c r="C80" s="182"/>
      <c r="D80" s="182"/>
      <c r="E80" s="182"/>
      <c r="F80" s="182"/>
      <c r="G80" s="182"/>
      <c r="H80" s="182"/>
      <c r="I80" s="182"/>
      <c r="J80" s="182"/>
      <c r="K80" s="182"/>
      <c r="L80" s="63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hidden="1" s="2" customFormat="1" ht="24.96" customHeight="1">
      <c r="A81" s="38"/>
      <c r="B81" s="39"/>
      <c r="C81" s="23" t="s">
        <v>153</v>
      </c>
      <c r="D81" s="40"/>
      <c r="E81" s="40"/>
      <c r="F81" s="40"/>
      <c r="G81" s="40"/>
      <c r="H81" s="40"/>
      <c r="I81" s="40"/>
      <c r="J81" s="40"/>
      <c r="K81" s="40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6.96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12" customHeight="1">
      <c r="A83" s="38"/>
      <c r="B83" s="39"/>
      <c r="C83" s="32" t="s">
        <v>16</v>
      </c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6.5" customHeight="1">
      <c r="A84" s="38"/>
      <c r="B84" s="39"/>
      <c r="C84" s="40"/>
      <c r="D84" s="40"/>
      <c r="E84" s="183" t="str">
        <f>E7</f>
        <v>Parkovací dům Nový Lískovec</v>
      </c>
      <c r="F84" s="32"/>
      <c r="G84" s="32"/>
      <c r="H84" s="32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2" customHeight="1">
      <c r="A85" s="38"/>
      <c r="B85" s="39"/>
      <c r="C85" s="32" t="s">
        <v>151</v>
      </c>
      <c r="D85" s="40"/>
      <c r="E85" s="40"/>
      <c r="F85" s="40"/>
      <c r="G85" s="40"/>
      <c r="H85" s="40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6.5" customHeight="1">
      <c r="A86" s="38"/>
      <c r="B86" s="39"/>
      <c r="C86" s="40"/>
      <c r="D86" s="40"/>
      <c r="E86" s="76" t="str">
        <f>E9</f>
        <v>SO 401 a SO 402 - VO - veřejné osvětlení</v>
      </c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6.96" customHeight="1">
      <c r="A87" s="38"/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20</v>
      </c>
      <c r="D88" s="40"/>
      <c r="E88" s="40"/>
      <c r="F88" s="27" t="str">
        <f>F12</f>
        <v>Brno‐Nový Lískovec, křižovatka ulic Svážná x Oblá</v>
      </c>
      <c r="G88" s="40"/>
      <c r="H88" s="40"/>
      <c r="I88" s="32" t="s">
        <v>22</v>
      </c>
      <c r="J88" s="79" t="str">
        <f>IF(J12="","",J12)</f>
        <v>3. 11. 2025</v>
      </c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6.96" customHeight="1">
      <c r="A89" s="38"/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15.15" customHeight="1">
      <c r="A90" s="38"/>
      <c r="B90" s="39"/>
      <c r="C90" s="32" t="s">
        <v>24</v>
      </c>
      <c r="D90" s="40"/>
      <c r="E90" s="40"/>
      <c r="F90" s="27" t="str">
        <f>E15</f>
        <v>Brněnské komunikace a.s.</v>
      </c>
      <c r="G90" s="40"/>
      <c r="H90" s="40"/>
      <c r="I90" s="32" t="s">
        <v>29</v>
      </c>
      <c r="J90" s="36" t="str">
        <f>E21</f>
        <v>Ing. Josef Klíma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25.65" customHeight="1">
      <c r="A91" s="38"/>
      <c r="B91" s="39"/>
      <c r="C91" s="32" t="s">
        <v>27</v>
      </c>
      <c r="D91" s="40"/>
      <c r="E91" s="40"/>
      <c r="F91" s="27" t="str">
        <f>IF(E18="","",E18)</f>
        <v>Vyplň údaj</v>
      </c>
      <c r="G91" s="40"/>
      <c r="H91" s="40"/>
      <c r="I91" s="32" t="s">
        <v>30</v>
      </c>
      <c r="J91" s="36" t="str">
        <f>E24</f>
        <v>Elektro - ing.Klíma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0.32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29.28" customHeight="1">
      <c r="A93" s="38"/>
      <c r="B93" s="39"/>
      <c r="C93" s="184" t="s">
        <v>154</v>
      </c>
      <c r="D93" s="185"/>
      <c r="E93" s="185"/>
      <c r="F93" s="185"/>
      <c r="G93" s="185"/>
      <c r="H93" s="185"/>
      <c r="I93" s="185"/>
      <c r="J93" s="186" t="s">
        <v>155</v>
      </c>
      <c r="K93" s="185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10.32" customHeight="1">
      <c r="A94" s="3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22.8" customHeight="1">
      <c r="A95" s="38"/>
      <c r="B95" s="39"/>
      <c r="C95" s="187" t="s">
        <v>156</v>
      </c>
      <c r="D95" s="40"/>
      <c r="E95" s="40"/>
      <c r="F95" s="40"/>
      <c r="G95" s="40"/>
      <c r="H95" s="40"/>
      <c r="I95" s="40"/>
      <c r="J95" s="110">
        <f>J129</f>
        <v>0</v>
      </c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U95" s="17" t="s">
        <v>157</v>
      </c>
    </row>
    <row r="96" hidden="1" s="9" customFormat="1" ht="24.96" customHeight="1">
      <c r="A96" s="9"/>
      <c r="B96" s="188"/>
      <c r="C96" s="189"/>
      <c r="D96" s="190" t="s">
        <v>1054</v>
      </c>
      <c r="E96" s="191"/>
      <c r="F96" s="191"/>
      <c r="G96" s="191"/>
      <c r="H96" s="191"/>
      <c r="I96" s="191"/>
      <c r="J96" s="192">
        <f>J130</f>
        <v>0</v>
      </c>
      <c r="K96" s="189"/>
      <c r="L96" s="193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hidden="1" s="12" customFormat="1" ht="19.92" customHeight="1">
      <c r="A97" s="12"/>
      <c r="B97" s="247"/>
      <c r="C97" s="133"/>
      <c r="D97" s="248" t="s">
        <v>1055</v>
      </c>
      <c r="E97" s="249"/>
      <c r="F97" s="249"/>
      <c r="G97" s="249"/>
      <c r="H97" s="249"/>
      <c r="I97" s="249"/>
      <c r="J97" s="250">
        <f>J131</f>
        <v>0</v>
      </c>
      <c r="K97" s="133"/>
      <c r="L97" s="251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hidden="1" s="12" customFormat="1" ht="19.92" customHeight="1">
      <c r="A98" s="12"/>
      <c r="B98" s="247"/>
      <c r="C98" s="133"/>
      <c r="D98" s="248" t="s">
        <v>1056</v>
      </c>
      <c r="E98" s="249"/>
      <c r="F98" s="249"/>
      <c r="G98" s="249"/>
      <c r="H98" s="249"/>
      <c r="I98" s="249"/>
      <c r="J98" s="250">
        <f>J181</f>
        <v>0</v>
      </c>
      <c r="K98" s="133"/>
      <c r="L98" s="251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hidden="1" s="9" customFormat="1" ht="24.96" customHeight="1">
      <c r="A99" s="9"/>
      <c r="B99" s="188"/>
      <c r="C99" s="189"/>
      <c r="D99" s="190" t="s">
        <v>1057</v>
      </c>
      <c r="E99" s="191"/>
      <c r="F99" s="191"/>
      <c r="G99" s="191"/>
      <c r="H99" s="191"/>
      <c r="I99" s="191"/>
      <c r="J99" s="192">
        <f>J188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1058</v>
      </c>
      <c r="E100" s="249"/>
      <c r="F100" s="249"/>
      <c r="G100" s="249"/>
      <c r="H100" s="249"/>
      <c r="I100" s="249"/>
      <c r="J100" s="250">
        <f>J189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12" customFormat="1" ht="19.92" customHeight="1">
      <c r="A101" s="12"/>
      <c r="B101" s="247"/>
      <c r="C101" s="133"/>
      <c r="D101" s="248" t="s">
        <v>1059</v>
      </c>
      <c r="E101" s="249"/>
      <c r="F101" s="249"/>
      <c r="G101" s="249"/>
      <c r="H101" s="249"/>
      <c r="I101" s="249"/>
      <c r="J101" s="250">
        <f>J316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12" customFormat="1" ht="14.88" customHeight="1">
      <c r="A102" s="12"/>
      <c r="B102" s="247"/>
      <c r="C102" s="133"/>
      <c r="D102" s="248" t="s">
        <v>1060</v>
      </c>
      <c r="E102" s="249"/>
      <c r="F102" s="249"/>
      <c r="G102" s="249"/>
      <c r="H102" s="249"/>
      <c r="I102" s="249"/>
      <c r="J102" s="250">
        <f>J323</f>
        <v>0</v>
      </c>
      <c r="K102" s="133"/>
      <c r="L102" s="251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hidden="1" s="12" customFormat="1" ht="19.92" customHeight="1">
      <c r="A103" s="12"/>
      <c r="B103" s="247"/>
      <c r="C103" s="133"/>
      <c r="D103" s="248" t="s">
        <v>1061</v>
      </c>
      <c r="E103" s="249"/>
      <c r="F103" s="249"/>
      <c r="G103" s="249"/>
      <c r="H103" s="249"/>
      <c r="I103" s="249"/>
      <c r="J103" s="250">
        <f>J341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4.88" customHeight="1">
      <c r="A104" s="12"/>
      <c r="B104" s="247"/>
      <c r="C104" s="133"/>
      <c r="D104" s="248" t="s">
        <v>1062</v>
      </c>
      <c r="E104" s="249"/>
      <c r="F104" s="249"/>
      <c r="G104" s="249"/>
      <c r="H104" s="249"/>
      <c r="I104" s="249"/>
      <c r="J104" s="250">
        <f>J455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9" customFormat="1" ht="24.96" customHeight="1">
      <c r="A105" s="9"/>
      <c r="B105" s="188"/>
      <c r="C105" s="189"/>
      <c r="D105" s="190" t="s">
        <v>1063</v>
      </c>
      <c r="E105" s="191"/>
      <c r="F105" s="191"/>
      <c r="G105" s="191"/>
      <c r="H105" s="191"/>
      <c r="I105" s="191"/>
      <c r="J105" s="192">
        <f>J465</f>
        <v>0</v>
      </c>
      <c r="K105" s="189"/>
      <c r="L105" s="19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88"/>
      <c r="C106" s="189"/>
      <c r="D106" s="190" t="s">
        <v>1064</v>
      </c>
      <c r="E106" s="191"/>
      <c r="F106" s="191"/>
      <c r="G106" s="191"/>
      <c r="H106" s="191"/>
      <c r="I106" s="191"/>
      <c r="J106" s="192">
        <f>J497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2" customFormat="1" ht="19.92" customHeight="1">
      <c r="A107" s="12"/>
      <c r="B107" s="247"/>
      <c r="C107" s="133"/>
      <c r="D107" s="248" t="s">
        <v>1065</v>
      </c>
      <c r="E107" s="249"/>
      <c r="F107" s="249"/>
      <c r="G107" s="249"/>
      <c r="H107" s="249"/>
      <c r="I107" s="249"/>
      <c r="J107" s="250">
        <f>J498</f>
        <v>0</v>
      </c>
      <c r="K107" s="133"/>
      <c r="L107" s="25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hidden="1" s="12" customFormat="1" ht="19.92" customHeight="1">
      <c r="A108" s="12"/>
      <c r="B108" s="247"/>
      <c r="C108" s="133"/>
      <c r="D108" s="248" t="s">
        <v>1066</v>
      </c>
      <c r="E108" s="249"/>
      <c r="F108" s="249"/>
      <c r="G108" s="249"/>
      <c r="H108" s="249"/>
      <c r="I108" s="249"/>
      <c r="J108" s="250">
        <f>J514</f>
        <v>0</v>
      </c>
      <c r="K108" s="133"/>
      <c r="L108" s="25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hidden="1" s="12" customFormat="1" ht="19.92" customHeight="1">
      <c r="A109" s="12"/>
      <c r="B109" s="247"/>
      <c r="C109" s="133"/>
      <c r="D109" s="248" t="s">
        <v>1067</v>
      </c>
      <c r="E109" s="249"/>
      <c r="F109" s="249"/>
      <c r="G109" s="249"/>
      <c r="H109" s="249"/>
      <c r="I109" s="249"/>
      <c r="J109" s="250">
        <f>J519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2" customFormat="1" ht="21.84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hidden="1" s="2" customFormat="1" ht="6.96" customHeight="1">
      <c r="A111" s="38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hidden="1"/>
    <row r="113" hidden="1"/>
    <row r="114" hidden="1"/>
    <row r="115" s="2" customFormat="1" ht="6.96" customHeight="1">
      <c r="A115" s="38"/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159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183" t="str">
        <f>E7</f>
        <v>Parkovací dům Nový Lískovec</v>
      </c>
      <c r="F119" s="32"/>
      <c r="G119" s="32"/>
      <c r="H119" s="32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151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40"/>
      <c r="D121" s="40"/>
      <c r="E121" s="76" t="str">
        <f>E9</f>
        <v>SO 401 a SO 402 - VO - veřejné osvětlení</v>
      </c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40"/>
      <c r="E123" s="40"/>
      <c r="F123" s="27" t="str">
        <f>F12</f>
        <v>Brno‐Nový Lískovec, křižovatka ulic Svážná x Oblá</v>
      </c>
      <c r="G123" s="40"/>
      <c r="H123" s="40"/>
      <c r="I123" s="32" t="s">
        <v>22</v>
      </c>
      <c r="J123" s="79" t="str">
        <f>IF(J12="","",J12)</f>
        <v>3. 11. 2025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24</v>
      </c>
      <c r="D125" s="40"/>
      <c r="E125" s="40"/>
      <c r="F125" s="27" t="str">
        <f>E15</f>
        <v>Brněnské komunikace a.s.</v>
      </c>
      <c r="G125" s="40"/>
      <c r="H125" s="40"/>
      <c r="I125" s="32" t="s">
        <v>29</v>
      </c>
      <c r="J125" s="36" t="str">
        <f>E21</f>
        <v>Ing. Josef Klíma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27</v>
      </c>
      <c r="D126" s="40"/>
      <c r="E126" s="40"/>
      <c r="F126" s="27" t="str">
        <f>IF(E18="","",E18)</f>
        <v>Vyplň údaj</v>
      </c>
      <c r="G126" s="40"/>
      <c r="H126" s="40"/>
      <c r="I126" s="32" t="s">
        <v>30</v>
      </c>
      <c r="J126" s="36" t="str">
        <f>E24</f>
        <v>Elektro - ing.Klíma s.r.o.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0" customFormat="1" ht="29.28" customHeight="1">
      <c r="A128" s="194"/>
      <c r="B128" s="195"/>
      <c r="C128" s="196" t="s">
        <v>160</v>
      </c>
      <c r="D128" s="197" t="s">
        <v>59</v>
      </c>
      <c r="E128" s="197" t="s">
        <v>55</v>
      </c>
      <c r="F128" s="197" t="s">
        <v>56</v>
      </c>
      <c r="G128" s="197" t="s">
        <v>161</v>
      </c>
      <c r="H128" s="197" t="s">
        <v>162</v>
      </c>
      <c r="I128" s="197" t="s">
        <v>163</v>
      </c>
      <c r="J128" s="197" t="s">
        <v>155</v>
      </c>
      <c r="K128" s="198" t="s">
        <v>164</v>
      </c>
      <c r="L128" s="199"/>
      <c r="M128" s="100" t="s">
        <v>1</v>
      </c>
      <c r="N128" s="101" t="s">
        <v>38</v>
      </c>
      <c r="O128" s="101" t="s">
        <v>165</v>
      </c>
      <c r="P128" s="101" t="s">
        <v>166</v>
      </c>
      <c r="Q128" s="101" t="s">
        <v>167</v>
      </c>
      <c r="R128" s="101" t="s">
        <v>168</v>
      </c>
      <c r="S128" s="101" t="s">
        <v>169</v>
      </c>
      <c r="T128" s="102" t="s">
        <v>170</v>
      </c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</row>
    <row r="129" s="2" customFormat="1" ht="22.8" customHeight="1">
      <c r="A129" s="38"/>
      <c r="B129" s="39"/>
      <c r="C129" s="107" t="s">
        <v>171</v>
      </c>
      <c r="D129" s="40"/>
      <c r="E129" s="40"/>
      <c r="F129" s="40"/>
      <c r="G129" s="40"/>
      <c r="H129" s="40"/>
      <c r="I129" s="40"/>
      <c r="J129" s="200">
        <f>BK129</f>
        <v>0</v>
      </c>
      <c r="K129" s="40"/>
      <c r="L129" s="44"/>
      <c r="M129" s="103"/>
      <c r="N129" s="201"/>
      <c r="O129" s="104"/>
      <c r="P129" s="202">
        <f>P130+P188+P465+P497</f>
        <v>0</v>
      </c>
      <c r="Q129" s="104"/>
      <c r="R129" s="202">
        <f>R130+R188+R465+R497</f>
        <v>163.38445050000001</v>
      </c>
      <c r="S129" s="104"/>
      <c r="T129" s="203">
        <f>T130+T188+T465+T497</f>
        <v>0.0071999999999999998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73</v>
      </c>
      <c r="AU129" s="17" t="s">
        <v>157</v>
      </c>
      <c r="BK129" s="204">
        <f>BK130+BK188+BK465+BK497</f>
        <v>0</v>
      </c>
    </row>
    <row r="130" s="11" customFormat="1" ht="25.92" customHeight="1">
      <c r="A130" s="11"/>
      <c r="B130" s="205"/>
      <c r="C130" s="206"/>
      <c r="D130" s="207" t="s">
        <v>73</v>
      </c>
      <c r="E130" s="208" t="s">
        <v>1068</v>
      </c>
      <c r="F130" s="208" t="s">
        <v>1069</v>
      </c>
      <c r="G130" s="206"/>
      <c r="H130" s="206"/>
      <c r="I130" s="209"/>
      <c r="J130" s="210">
        <f>BK130</f>
        <v>0</v>
      </c>
      <c r="K130" s="206"/>
      <c r="L130" s="211"/>
      <c r="M130" s="212"/>
      <c r="N130" s="213"/>
      <c r="O130" s="213"/>
      <c r="P130" s="214">
        <f>P131+P181</f>
        <v>0</v>
      </c>
      <c r="Q130" s="213"/>
      <c r="R130" s="214">
        <f>R131+R181</f>
        <v>0.083600000000000008</v>
      </c>
      <c r="S130" s="213"/>
      <c r="T130" s="215">
        <f>T131+T181</f>
        <v>0.0071999999999999998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216" t="s">
        <v>84</v>
      </c>
      <c r="AT130" s="217" t="s">
        <v>73</v>
      </c>
      <c r="AU130" s="217" t="s">
        <v>74</v>
      </c>
      <c r="AY130" s="216" t="s">
        <v>172</v>
      </c>
      <c r="BK130" s="218">
        <f>BK131+BK181</f>
        <v>0</v>
      </c>
    </row>
    <row r="131" s="11" customFormat="1" ht="22.8" customHeight="1">
      <c r="A131" s="11"/>
      <c r="B131" s="205"/>
      <c r="C131" s="206"/>
      <c r="D131" s="207" t="s">
        <v>73</v>
      </c>
      <c r="E131" s="252" t="s">
        <v>1070</v>
      </c>
      <c r="F131" s="252" t="s">
        <v>1071</v>
      </c>
      <c r="G131" s="206"/>
      <c r="H131" s="206"/>
      <c r="I131" s="209"/>
      <c r="J131" s="253">
        <f>BK131</f>
        <v>0</v>
      </c>
      <c r="K131" s="206"/>
      <c r="L131" s="211"/>
      <c r="M131" s="212"/>
      <c r="N131" s="213"/>
      <c r="O131" s="213"/>
      <c r="P131" s="214">
        <f>SUM(P132:P180)</f>
        <v>0</v>
      </c>
      <c r="Q131" s="213"/>
      <c r="R131" s="214">
        <f>SUM(R132:R180)</f>
        <v>0.083370000000000014</v>
      </c>
      <c r="S131" s="213"/>
      <c r="T131" s="215">
        <f>SUM(T132:T180)</f>
        <v>0.0071999999999999998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16" t="s">
        <v>84</v>
      </c>
      <c r="AT131" s="217" t="s">
        <v>73</v>
      </c>
      <c r="AU131" s="217" t="s">
        <v>82</v>
      </c>
      <c r="AY131" s="216" t="s">
        <v>172</v>
      </c>
      <c r="BK131" s="218">
        <f>SUM(BK132:BK180)</f>
        <v>0</v>
      </c>
    </row>
    <row r="132" s="2" customFormat="1" ht="21.75" customHeight="1">
      <c r="A132" s="38"/>
      <c r="B132" s="39"/>
      <c r="C132" s="219" t="s">
        <v>82</v>
      </c>
      <c r="D132" s="219" t="s">
        <v>173</v>
      </c>
      <c r="E132" s="220" t="s">
        <v>1072</v>
      </c>
      <c r="F132" s="221" t="s">
        <v>1073</v>
      </c>
      <c r="G132" s="222" t="s">
        <v>1074</v>
      </c>
      <c r="H132" s="223">
        <v>1</v>
      </c>
      <c r="I132" s="224"/>
      <c r="J132" s="225">
        <f>ROUND(I132*H132,2)</f>
        <v>0</v>
      </c>
      <c r="K132" s="221" t="s">
        <v>1075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207</v>
      </c>
      <c r="AT132" s="230" t="s">
        <v>173</v>
      </c>
      <c r="AU132" s="230" t="s">
        <v>84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207</v>
      </c>
      <c r="BM132" s="230" t="s">
        <v>1076</v>
      </c>
    </row>
    <row r="133" s="2" customFormat="1">
      <c r="A133" s="38"/>
      <c r="B133" s="39"/>
      <c r="C133" s="40"/>
      <c r="D133" s="254" t="s">
        <v>1077</v>
      </c>
      <c r="E133" s="40"/>
      <c r="F133" s="255" t="s">
        <v>1078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1077</v>
      </c>
      <c r="AU133" s="17" t="s">
        <v>84</v>
      </c>
    </row>
    <row r="134" s="13" customFormat="1">
      <c r="A134" s="13"/>
      <c r="B134" s="256"/>
      <c r="C134" s="257"/>
      <c r="D134" s="232" t="s">
        <v>1079</v>
      </c>
      <c r="E134" s="258" t="s">
        <v>1</v>
      </c>
      <c r="F134" s="259" t="s">
        <v>1080</v>
      </c>
      <c r="G134" s="257"/>
      <c r="H134" s="260">
        <v>1</v>
      </c>
      <c r="I134" s="261"/>
      <c r="J134" s="257"/>
      <c r="K134" s="257"/>
      <c r="L134" s="262"/>
      <c r="M134" s="263"/>
      <c r="N134" s="264"/>
      <c r="O134" s="264"/>
      <c r="P134" s="264"/>
      <c r="Q134" s="264"/>
      <c r="R134" s="264"/>
      <c r="S134" s="264"/>
      <c r="T134" s="26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6" t="s">
        <v>1079</v>
      </c>
      <c r="AU134" s="266" t="s">
        <v>84</v>
      </c>
      <c r="AV134" s="13" t="s">
        <v>84</v>
      </c>
      <c r="AW134" s="13" t="s">
        <v>31</v>
      </c>
      <c r="AX134" s="13" t="s">
        <v>74</v>
      </c>
      <c r="AY134" s="266" t="s">
        <v>172</v>
      </c>
    </row>
    <row r="135" s="14" customFormat="1">
      <c r="A135" s="14"/>
      <c r="B135" s="267"/>
      <c r="C135" s="268"/>
      <c r="D135" s="232" t="s">
        <v>1079</v>
      </c>
      <c r="E135" s="269" t="s">
        <v>1</v>
      </c>
      <c r="F135" s="270" t="s">
        <v>1081</v>
      </c>
      <c r="G135" s="268"/>
      <c r="H135" s="271">
        <v>1</v>
      </c>
      <c r="I135" s="272"/>
      <c r="J135" s="268"/>
      <c r="K135" s="268"/>
      <c r="L135" s="273"/>
      <c r="M135" s="274"/>
      <c r="N135" s="275"/>
      <c r="O135" s="275"/>
      <c r="P135" s="275"/>
      <c r="Q135" s="275"/>
      <c r="R135" s="275"/>
      <c r="S135" s="275"/>
      <c r="T135" s="27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7" t="s">
        <v>1079</v>
      </c>
      <c r="AU135" s="277" t="s">
        <v>84</v>
      </c>
      <c r="AV135" s="14" t="s">
        <v>177</v>
      </c>
      <c r="AW135" s="14" t="s">
        <v>31</v>
      </c>
      <c r="AX135" s="14" t="s">
        <v>82</v>
      </c>
      <c r="AY135" s="277" t="s">
        <v>172</v>
      </c>
    </row>
    <row r="136" s="2" customFormat="1" ht="21.75" customHeight="1">
      <c r="A136" s="38"/>
      <c r="B136" s="39"/>
      <c r="C136" s="278" t="s">
        <v>84</v>
      </c>
      <c r="D136" s="278" t="s">
        <v>245</v>
      </c>
      <c r="E136" s="279" t="s">
        <v>1082</v>
      </c>
      <c r="F136" s="280" t="s">
        <v>1083</v>
      </c>
      <c r="G136" s="281" t="s">
        <v>1074</v>
      </c>
      <c r="H136" s="282">
        <v>1</v>
      </c>
      <c r="I136" s="283"/>
      <c r="J136" s="284">
        <f>ROUND(I136*H136,2)</f>
        <v>0</v>
      </c>
      <c r="K136" s="280" t="s">
        <v>1075</v>
      </c>
      <c r="L136" s="285"/>
      <c r="M136" s="286" t="s">
        <v>1</v>
      </c>
      <c r="N136" s="287" t="s">
        <v>39</v>
      </c>
      <c r="O136" s="91"/>
      <c r="P136" s="228">
        <f>O136*H136</f>
        <v>0</v>
      </c>
      <c r="Q136" s="228">
        <v>0.00059999999999999995</v>
      </c>
      <c r="R136" s="228">
        <f>Q136*H136</f>
        <v>0.00059999999999999995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292</v>
      </c>
      <c r="AT136" s="230" t="s">
        <v>245</v>
      </c>
      <c r="AU136" s="230" t="s">
        <v>84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207</v>
      </c>
      <c r="BM136" s="230" t="s">
        <v>1084</v>
      </c>
    </row>
    <row r="137" s="2" customFormat="1" ht="24.15" customHeight="1">
      <c r="A137" s="38"/>
      <c r="B137" s="39"/>
      <c r="C137" s="219" t="s">
        <v>183</v>
      </c>
      <c r="D137" s="219" t="s">
        <v>173</v>
      </c>
      <c r="E137" s="220" t="s">
        <v>1085</v>
      </c>
      <c r="F137" s="221" t="s">
        <v>1086</v>
      </c>
      <c r="G137" s="222" t="s">
        <v>1087</v>
      </c>
      <c r="H137" s="223">
        <v>1</v>
      </c>
      <c r="I137" s="224"/>
      <c r="J137" s="225">
        <f>ROUND(I137*H137,2)</f>
        <v>0</v>
      </c>
      <c r="K137" s="221" t="s">
        <v>1075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207</v>
      </c>
      <c r="AT137" s="230" t="s">
        <v>173</v>
      </c>
      <c r="AU137" s="230" t="s">
        <v>84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207</v>
      </c>
      <c r="BM137" s="230" t="s">
        <v>1088</v>
      </c>
    </row>
    <row r="138" s="2" customFormat="1">
      <c r="A138" s="38"/>
      <c r="B138" s="39"/>
      <c r="C138" s="40"/>
      <c r="D138" s="254" t="s">
        <v>1077</v>
      </c>
      <c r="E138" s="40"/>
      <c r="F138" s="255" t="s">
        <v>1089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1077</v>
      </c>
      <c r="AU138" s="17" t="s">
        <v>84</v>
      </c>
    </row>
    <row r="139" s="2" customFormat="1" ht="33" customHeight="1">
      <c r="A139" s="38"/>
      <c r="B139" s="39"/>
      <c r="C139" s="278" t="s">
        <v>177</v>
      </c>
      <c r="D139" s="278" t="s">
        <v>245</v>
      </c>
      <c r="E139" s="279" t="s">
        <v>1090</v>
      </c>
      <c r="F139" s="280" t="s">
        <v>1091</v>
      </c>
      <c r="G139" s="281" t="s">
        <v>1087</v>
      </c>
      <c r="H139" s="282">
        <v>1</v>
      </c>
      <c r="I139" s="283"/>
      <c r="J139" s="284">
        <f>ROUND(I139*H139,2)</f>
        <v>0</v>
      </c>
      <c r="K139" s="280" t="s">
        <v>1075</v>
      </c>
      <c r="L139" s="285"/>
      <c r="M139" s="286" t="s">
        <v>1</v>
      </c>
      <c r="N139" s="287" t="s">
        <v>39</v>
      </c>
      <c r="O139" s="91"/>
      <c r="P139" s="228">
        <f>O139*H139</f>
        <v>0</v>
      </c>
      <c r="Q139" s="228">
        <v>0.058000000000000003</v>
      </c>
      <c r="R139" s="228">
        <f>Q139*H139</f>
        <v>0.058000000000000003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292</v>
      </c>
      <c r="AT139" s="230" t="s">
        <v>245</v>
      </c>
      <c r="AU139" s="230" t="s">
        <v>84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207</v>
      </c>
      <c r="BM139" s="230" t="s">
        <v>1092</v>
      </c>
    </row>
    <row r="140" s="13" customFormat="1">
      <c r="A140" s="13"/>
      <c r="B140" s="256"/>
      <c r="C140" s="257"/>
      <c r="D140" s="232" t="s">
        <v>1079</v>
      </c>
      <c r="E140" s="258" t="s">
        <v>1</v>
      </c>
      <c r="F140" s="259" t="s">
        <v>1080</v>
      </c>
      <c r="G140" s="257"/>
      <c r="H140" s="260">
        <v>1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6" t="s">
        <v>1079</v>
      </c>
      <c r="AU140" s="266" t="s">
        <v>84</v>
      </c>
      <c r="AV140" s="13" t="s">
        <v>84</v>
      </c>
      <c r="AW140" s="13" t="s">
        <v>31</v>
      </c>
      <c r="AX140" s="13" t="s">
        <v>74</v>
      </c>
      <c r="AY140" s="266" t="s">
        <v>172</v>
      </c>
    </row>
    <row r="141" s="14" customFormat="1">
      <c r="A141" s="14"/>
      <c r="B141" s="267"/>
      <c r="C141" s="268"/>
      <c r="D141" s="232" t="s">
        <v>1079</v>
      </c>
      <c r="E141" s="269" t="s">
        <v>1</v>
      </c>
      <c r="F141" s="270" t="s">
        <v>1081</v>
      </c>
      <c r="G141" s="268"/>
      <c r="H141" s="271">
        <v>1</v>
      </c>
      <c r="I141" s="272"/>
      <c r="J141" s="268"/>
      <c r="K141" s="268"/>
      <c r="L141" s="273"/>
      <c r="M141" s="274"/>
      <c r="N141" s="275"/>
      <c r="O141" s="275"/>
      <c r="P141" s="275"/>
      <c r="Q141" s="275"/>
      <c r="R141" s="275"/>
      <c r="S141" s="275"/>
      <c r="T141" s="27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7" t="s">
        <v>1079</v>
      </c>
      <c r="AU141" s="277" t="s">
        <v>84</v>
      </c>
      <c r="AV141" s="14" t="s">
        <v>177</v>
      </c>
      <c r="AW141" s="14" t="s">
        <v>31</v>
      </c>
      <c r="AX141" s="14" t="s">
        <v>82</v>
      </c>
      <c r="AY141" s="277" t="s">
        <v>172</v>
      </c>
    </row>
    <row r="142" s="2" customFormat="1" ht="33" customHeight="1">
      <c r="A142" s="38"/>
      <c r="B142" s="39"/>
      <c r="C142" s="219" t="s">
        <v>192</v>
      </c>
      <c r="D142" s="219" t="s">
        <v>173</v>
      </c>
      <c r="E142" s="220" t="s">
        <v>1093</v>
      </c>
      <c r="F142" s="221" t="s">
        <v>1094</v>
      </c>
      <c r="G142" s="222" t="s">
        <v>1087</v>
      </c>
      <c r="H142" s="223">
        <v>8</v>
      </c>
      <c r="I142" s="224"/>
      <c r="J142" s="225">
        <f>ROUND(I142*H142,2)</f>
        <v>0</v>
      </c>
      <c r="K142" s="221" t="s">
        <v>1075</v>
      </c>
      <c r="L142" s="44"/>
      <c r="M142" s="226" t="s">
        <v>1</v>
      </c>
      <c r="N142" s="227" t="s">
        <v>39</v>
      </c>
      <c r="O142" s="91"/>
      <c r="P142" s="228">
        <f>O142*H142</f>
        <v>0</v>
      </c>
      <c r="Q142" s="228">
        <v>0</v>
      </c>
      <c r="R142" s="228">
        <f>Q142*H142</f>
        <v>0</v>
      </c>
      <c r="S142" s="228">
        <v>0.00089999999999999998</v>
      </c>
      <c r="T142" s="229">
        <f>S142*H142</f>
        <v>0.0071999999999999998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207</v>
      </c>
      <c r="AT142" s="230" t="s">
        <v>173</v>
      </c>
      <c r="AU142" s="230" t="s">
        <v>84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207</v>
      </c>
      <c r="BM142" s="230" t="s">
        <v>1095</v>
      </c>
    </row>
    <row r="143" s="2" customFormat="1">
      <c r="A143" s="38"/>
      <c r="B143" s="39"/>
      <c r="C143" s="40"/>
      <c r="D143" s="254" t="s">
        <v>1077</v>
      </c>
      <c r="E143" s="40"/>
      <c r="F143" s="255" t="s">
        <v>1096</v>
      </c>
      <c r="G143" s="40"/>
      <c r="H143" s="40"/>
      <c r="I143" s="234"/>
      <c r="J143" s="40"/>
      <c r="K143" s="40"/>
      <c r="L143" s="44"/>
      <c r="M143" s="235"/>
      <c r="N143" s="236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1077</v>
      </c>
      <c r="AU143" s="17" t="s">
        <v>84</v>
      </c>
    </row>
    <row r="144" s="2" customFormat="1" ht="24.15" customHeight="1">
      <c r="A144" s="38"/>
      <c r="B144" s="39"/>
      <c r="C144" s="219" t="s">
        <v>186</v>
      </c>
      <c r="D144" s="219" t="s">
        <v>173</v>
      </c>
      <c r="E144" s="220" t="s">
        <v>1097</v>
      </c>
      <c r="F144" s="221" t="s">
        <v>1098</v>
      </c>
      <c r="G144" s="222" t="s">
        <v>1087</v>
      </c>
      <c r="H144" s="223">
        <v>4</v>
      </c>
      <c r="I144" s="224"/>
      <c r="J144" s="225">
        <f>ROUND(I144*H144,2)</f>
        <v>0</v>
      </c>
      <c r="K144" s="221" t="s">
        <v>1075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207</v>
      </c>
      <c r="AT144" s="230" t="s">
        <v>173</v>
      </c>
      <c r="AU144" s="230" t="s">
        <v>84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207</v>
      </c>
      <c r="BM144" s="230" t="s">
        <v>1099</v>
      </c>
    </row>
    <row r="145" s="2" customFormat="1">
      <c r="A145" s="38"/>
      <c r="B145" s="39"/>
      <c r="C145" s="40"/>
      <c r="D145" s="254" t="s">
        <v>1077</v>
      </c>
      <c r="E145" s="40"/>
      <c r="F145" s="255" t="s">
        <v>1100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1077</v>
      </c>
      <c r="AU145" s="17" t="s">
        <v>84</v>
      </c>
    </row>
    <row r="146" s="2" customFormat="1" ht="24.15" customHeight="1">
      <c r="A146" s="38"/>
      <c r="B146" s="39"/>
      <c r="C146" s="219" t="s">
        <v>200</v>
      </c>
      <c r="D146" s="219" t="s">
        <v>173</v>
      </c>
      <c r="E146" s="220" t="s">
        <v>1101</v>
      </c>
      <c r="F146" s="221" t="s">
        <v>1102</v>
      </c>
      <c r="G146" s="222" t="s">
        <v>1087</v>
      </c>
      <c r="H146" s="223">
        <v>63</v>
      </c>
      <c r="I146" s="224"/>
      <c r="J146" s="225">
        <f>ROUND(I146*H146,2)</f>
        <v>0</v>
      </c>
      <c r="K146" s="221" t="s">
        <v>1075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207</v>
      </c>
      <c r="AT146" s="230" t="s">
        <v>173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207</v>
      </c>
      <c r="BM146" s="230" t="s">
        <v>1103</v>
      </c>
    </row>
    <row r="147" s="2" customFormat="1">
      <c r="A147" s="38"/>
      <c r="B147" s="39"/>
      <c r="C147" s="40"/>
      <c r="D147" s="254" t="s">
        <v>1077</v>
      </c>
      <c r="E147" s="40"/>
      <c r="F147" s="255" t="s">
        <v>1104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1077</v>
      </c>
      <c r="AU147" s="17" t="s">
        <v>84</v>
      </c>
    </row>
    <row r="148" s="2" customFormat="1" ht="37.8" customHeight="1">
      <c r="A148" s="38"/>
      <c r="B148" s="39"/>
      <c r="C148" s="278" t="s">
        <v>190</v>
      </c>
      <c r="D148" s="278" t="s">
        <v>245</v>
      </c>
      <c r="E148" s="279" t="s">
        <v>1105</v>
      </c>
      <c r="F148" s="280" t="s">
        <v>1106</v>
      </c>
      <c r="G148" s="281" t="s">
        <v>1087</v>
      </c>
      <c r="H148" s="282">
        <v>18</v>
      </c>
      <c r="I148" s="283"/>
      <c r="J148" s="284">
        <f>ROUND(I148*H148,2)</f>
        <v>0</v>
      </c>
      <c r="K148" s="280" t="s">
        <v>1075</v>
      </c>
      <c r="L148" s="285"/>
      <c r="M148" s="286" t="s">
        <v>1</v>
      </c>
      <c r="N148" s="287" t="s">
        <v>39</v>
      </c>
      <c r="O148" s="91"/>
      <c r="P148" s="228">
        <f>O148*H148</f>
        <v>0</v>
      </c>
      <c r="Q148" s="228">
        <v>0.00019000000000000001</v>
      </c>
      <c r="R148" s="228">
        <f>Q148*H148</f>
        <v>0.0034200000000000003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292</v>
      </c>
      <c r="AT148" s="230" t="s">
        <v>245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1107</v>
      </c>
    </row>
    <row r="149" s="13" customFormat="1">
      <c r="A149" s="13"/>
      <c r="B149" s="256"/>
      <c r="C149" s="257"/>
      <c r="D149" s="232" t="s">
        <v>1079</v>
      </c>
      <c r="E149" s="258" t="s">
        <v>1</v>
      </c>
      <c r="F149" s="259" t="s">
        <v>1108</v>
      </c>
      <c r="G149" s="257"/>
      <c r="H149" s="260">
        <v>18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66" t="s">
        <v>1079</v>
      </c>
      <c r="AU149" s="266" t="s">
        <v>84</v>
      </c>
      <c r="AV149" s="13" t="s">
        <v>84</v>
      </c>
      <c r="AW149" s="13" t="s">
        <v>31</v>
      </c>
      <c r="AX149" s="13" t="s">
        <v>74</v>
      </c>
      <c r="AY149" s="266" t="s">
        <v>172</v>
      </c>
    </row>
    <row r="150" s="14" customFormat="1">
      <c r="A150" s="14"/>
      <c r="B150" s="267"/>
      <c r="C150" s="268"/>
      <c r="D150" s="232" t="s">
        <v>1079</v>
      </c>
      <c r="E150" s="269" t="s">
        <v>1</v>
      </c>
      <c r="F150" s="270" t="s">
        <v>1081</v>
      </c>
      <c r="G150" s="268"/>
      <c r="H150" s="271">
        <v>18</v>
      </c>
      <c r="I150" s="272"/>
      <c r="J150" s="268"/>
      <c r="K150" s="268"/>
      <c r="L150" s="273"/>
      <c r="M150" s="274"/>
      <c r="N150" s="275"/>
      <c r="O150" s="275"/>
      <c r="P150" s="275"/>
      <c r="Q150" s="275"/>
      <c r="R150" s="275"/>
      <c r="S150" s="275"/>
      <c r="T150" s="27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7" t="s">
        <v>1079</v>
      </c>
      <c r="AU150" s="277" t="s">
        <v>84</v>
      </c>
      <c r="AV150" s="14" t="s">
        <v>177</v>
      </c>
      <c r="AW150" s="14" t="s">
        <v>31</v>
      </c>
      <c r="AX150" s="14" t="s">
        <v>82</v>
      </c>
      <c r="AY150" s="277" t="s">
        <v>172</v>
      </c>
    </row>
    <row r="151" s="2" customFormat="1" ht="16.5" customHeight="1">
      <c r="A151" s="38"/>
      <c r="B151" s="39"/>
      <c r="C151" s="278" t="s">
        <v>209</v>
      </c>
      <c r="D151" s="278" t="s">
        <v>245</v>
      </c>
      <c r="E151" s="279" t="s">
        <v>1109</v>
      </c>
      <c r="F151" s="280" t="s">
        <v>1110</v>
      </c>
      <c r="G151" s="281" t="s">
        <v>1087</v>
      </c>
      <c r="H151" s="282">
        <v>9</v>
      </c>
      <c r="I151" s="283"/>
      <c r="J151" s="284">
        <f>ROUND(I151*H151,2)</f>
        <v>0</v>
      </c>
      <c r="K151" s="280" t="s">
        <v>1075</v>
      </c>
      <c r="L151" s="285"/>
      <c r="M151" s="286" t="s">
        <v>1</v>
      </c>
      <c r="N151" s="287" t="s">
        <v>39</v>
      </c>
      <c r="O151" s="91"/>
      <c r="P151" s="228">
        <f>O151*H151</f>
        <v>0</v>
      </c>
      <c r="Q151" s="228">
        <v>3.0000000000000001E-05</v>
      </c>
      <c r="R151" s="228">
        <f>Q151*H151</f>
        <v>0.00027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292</v>
      </c>
      <c r="AT151" s="230" t="s">
        <v>245</v>
      </c>
      <c r="AU151" s="230" t="s">
        <v>84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207</v>
      </c>
      <c r="BM151" s="230" t="s">
        <v>1111</v>
      </c>
    </row>
    <row r="152" s="13" customFormat="1">
      <c r="A152" s="13"/>
      <c r="B152" s="256"/>
      <c r="C152" s="257"/>
      <c r="D152" s="232" t="s">
        <v>1079</v>
      </c>
      <c r="E152" s="258" t="s">
        <v>1</v>
      </c>
      <c r="F152" s="259" t="s">
        <v>1112</v>
      </c>
      <c r="G152" s="257"/>
      <c r="H152" s="260">
        <v>3</v>
      </c>
      <c r="I152" s="261"/>
      <c r="J152" s="257"/>
      <c r="K152" s="257"/>
      <c r="L152" s="262"/>
      <c r="M152" s="263"/>
      <c r="N152" s="264"/>
      <c r="O152" s="264"/>
      <c r="P152" s="264"/>
      <c r="Q152" s="264"/>
      <c r="R152" s="264"/>
      <c r="S152" s="264"/>
      <c r="T152" s="26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6" t="s">
        <v>1079</v>
      </c>
      <c r="AU152" s="266" t="s">
        <v>84</v>
      </c>
      <c r="AV152" s="13" t="s">
        <v>84</v>
      </c>
      <c r="AW152" s="13" t="s">
        <v>31</v>
      </c>
      <c r="AX152" s="13" t="s">
        <v>74</v>
      </c>
      <c r="AY152" s="266" t="s">
        <v>172</v>
      </c>
    </row>
    <row r="153" s="13" customFormat="1">
      <c r="A153" s="13"/>
      <c r="B153" s="256"/>
      <c r="C153" s="257"/>
      <c r="D153" s="232" t="s">
        <v>1079</v>
      </c>
      <c r="E153" s="258" t="s">
        <v>1</v>
      </c>
      <c r="F153" s="259" t="s">
        <v>1113</v>
      </c>
      <c r="G153" s="257"/>
      <c r="H153" s="260">
        <v>6</v>
      </c>
      <c r="I153" s="261"/>
      <c r="J153" s="257"/>
      <c r="K153" s="257"/>
      <c r="L153" s="262"/>
      <c r="M153" s="263"/>
      <c r="N153" s="264"/>
      <c r="O153" s="264"/>
      <c r="P153" s="264"/>
      <c r="Q153" s="264"/>
      <c r="R153" s="264"/>
      <c r="S153" s="264"/>
      <c r="T153" s="26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6" t="s">
        <v>1079</v>
      </c>
      <c r="AU153" s="266" t="s">
        <v>84</v>
      </c>
      <c r="AV153" s="13" t="s">
        <v>84</v>
      </c>
      <c r="AW153" s="13" t="s">
        <v>31</v>
      </c>
      <c r="AX153" s="13" t="s">
        <v>74</v>
      </c>
      <c r="AY153" s="266" t="s">
        <v>172</v>
      </c>
    </row>
    <row r="154" s="14" customFormat="1">
      <c r="A154" s="14"/>
      <c r="B154" s="267"/>
      <c r="C154" s="268"/>
      <c r="D154" s="232" t="s">
        <v>1079</v>
      </c>
      <c r="E154" s="269" t="s">
        <v>1</v>
      </c>
      <c r="F154" s="270" t="s">
        <v>1081</v>
      </c>
      <c r="G154" s="268"/>
      <c r="H154" s="271">
        <v>9</v>
      </c>
      <c r="I154" s="272"/>
      <c r="J154" s="268"/>
      <c r="K154" s="268"/>
      <c r="L154" s="273"/>
      <c r="M154" s="274"/>
      <c r="N154" s="275"/>
      <c r="O154" s="275"/>
      <c r="P154" s="275"/>
      <c r="Q154" s="275"/>
      <c r="R154" s="275"/>
      <c r="S154" s="275"/>
      <c r="T154" s="27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7" t="s">
        <v>1079</v>
      </c>
      <c r="AU154" s="277" t="s">
        <v>84</v>
      </c>
      <c r="AV154" s="14" t="s">
        <v>177</v>
      </c>
      <c r="AW154" s="14" t="s">
        <v>31</v>
      </c>
      <c r="AX154" s="14" t="s">
        <v>82</v>
      </c>
      <c r="AY154" s="277" t="s">
        <v>172</v>
      </c>
    </row>
    <row r="155" s="2" customFormat="1" ht="16.5" customHeight="1">
      <c r="A155" s="38"/>
      <c r="B155" s="39"/>
      <c r="C155" s="278" t="s">
        <v>195</v>
      </c>
      <c r="D155" s="278" t="s">
        <v>245</v>
      </c>
      <c r="E155" s="279" t="s">
        <v>1114</v>
      </c>
      <c r="F155" s="280" t="s">
        <v>1115</v>
      </c>
      <c r="G155" s="281" t="s">
        <v>1087</v>
      </c>
      <c r="H155" s="282">
        <v>18</v>
      </c>
      <c r="I155" s="283"/>
      <c r="J155" s="284">
        <f>ROUND(I155*H155,2)</f>
        <v>0</v>
      </c>
      <c r="K155" s="280" t="s">
        <v>1075</v>
      </c>
      <c r="L155" s="285"/>
      <c r="M155" s="286" t="s">
        <v>1</v>
      </c>
      <c r="N155" s="287" t="s">
        <v>39</v>
      </c>
      <c r="O155" s="91"/>
      <c r="P155" s="228">
        <f>O155*H155</f>
        <v>0</v>
      </c>
      <c r="Q155" s="228">
        <v>3.0000000000000001E-05</v>
      </c>
      <c r="R155" s="228">
        <f>Q155*H155</f>
        <v>0.00054000000000000001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292</v>
      </c>
      <c r="AT155" s="230" t="s">
        <v>245</v>
      </c>
      <c r="AU155" s="230" t="s">
        <v>84</v>
      </c>
      <c r="AY155" s="17" t="s">
        <v>172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82</v>
      </c>
      <c r="BK155" s="231">
        <f>ROUND(I155*H155,2)</f>
        <v>0</v>
      </c>
      <c r="BL155" s="17" t="s">
        <v>207</v>
      </c>
      <c r="BM155" s="230" t="s">
        <v>1116</v>
      </c>
    </row>
    <row r="156" s="13" customFormat="1">
      <c r="A156" s="13"/>
      <c r="B156" s="256"/>
      <c r="C156" s="257"/>
      <c r="D156" s="232" t="s">
        <v>1079</v>
      </c>
      <c r="E156" s="258" t="s">
        <v>1</v>
      </c>
      <c r="F156" s="259" t="s">
        <v>1117</v>
      </c>
      <c r="G156" s="257"/>
      <c r="H156" s="260">
        <v>9</v>
      </c>
      <c r="I156" s="261"/>
      <c r="J156" s="257"/>
      <c r="K156" s="257"/>
      <c r="L156" s="262"/>
      <c r="M156" s="263"/>
      <c r="N156" s="264"/>
      <c r="O156" s="264"/>
      <c r="P156" s="264"/>
      <c r="Q156" s="264"/>
      <c r="R156" s="264"/>
      <c r="S156" s="264"/>
      <c r="T156" s="26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6" t="s">
        <v>1079</v>
      </c>
      <c r="AU156" s="266" t="s">
        <v>84</v>
      </c>
      <c r="AV156" s="13" t="s">
        <v>84</v>
      </c>
      <c r="AW156" s="13" t="s">
        <v>31</v>
      </c>
      <c r="AX156" s="13" t="s">
        <v>74</v>
      </c>
      <c r="AY156" s="266" t="s">
        <v>172</v>
      </c>
    </row>
    <row r="157" s="13" customFormat="1">
      <c r="A157" s="13"/>
      <c r="B157" s="256"/>
      <c r="C157" s="257"/>
      <c r="D157" s="232" t="s">
        <v>1079</v>
      </c>
      <c r="E157" s="258" t="s">
        <v>1</v>
      </c>
      <c r="F157" s="259" t="s">
        <v>1118</v>
      </c>
      <c r="G157" s="257"/>
      <c r="H157" s="260">
        <v>9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6" t="s">
        <v>1079</v>
      </c>
      <c r="AU157" s="266" t="s">
        <v>84</v>
      </c>
      <c r="AV157" s="13" t="s">
        <v>84</v>
      </c>
      <c r="AW157" s="13" t="s">
        <v>31</v>
      </c>
      <c r="AX157" s="13" t="s">
        <v>74</v>
      </c>
      <c r="AY157" s="266" t="s">
        <v>172</v>
      </c>
    </row>
    <row r="158" s="14" customFormat="1">
      <c r="A158" s="14"/>
      <c r="B158" s="267"/>
      <c r="C158" s="268"/>
      <c r="D158" s="232" t="s">
        <v>1079</v>
      </c>
      <c r="E158" s="269" t="s">
        <v>1</v>
      </c>
      <c r="F158" s="270" t="s">
        <v>1081</v>
      </c>
      <c r="G158" s="268"/>
      <c r="H158" s="271">
        <v>18</v>
      </c>
      <c r="I158" s="272"/>
      <c r="J158" s="268"/>
      <c r="K158" s="268"/>
      <c r="L158" s="273"/>
      <c r="M158" s="274"/>
      <c r="N158" s="275"/>
      <c r="O158" s="275"/>
      <c r="P158" s="275"/>
      <c r="Q158" s="275"/>
      <c r="R158" s="275"/>
      <c r="S158" s="275"/>
      <c r="T158" s="27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7" t="s">
        <v>1079</v>
      </c>
      <c r="AU158" s="277" t="s">
        <v>84</v>
      </c>
      <c r="AV158" s="14" t="s">
        <v>177</v>
      </c>
      <c r="AW158" s="14" t="s">
        <v>31</v>
      </c>
      <c r="AX158" s="14" t="s">
        <v>82</v>
      </c>
      <c r="AY158" s="277" t="s">
        <v>172</v>
      </c>
    </row>
    <row r="159" s="2" customFormat="1" ht="16.5" customHeight="1">
      <c r="A159" s="38"/>
      <c r="B159" s="39"/>
      <c r="C159" s="278" t="s">
        <v>218</v>
      </c>
      <c r="D159" s="278" t="s">
        <v>245</v>
      </c>
      <c r="E159" s="279" t="s">
        <v>1119</v>
      </c>
      <c r="F159" s="280" t="s">
        <v>1120</v>
      </c>
      <c r="G159" s="281" t="s">
        <v>1087</v>
      </c>
      <c r="H159" s="282">
        <v>18</v>
      </c>
      <c r="I159" s="283"/>
      <c r="J159" s="284">
        <f>ROUND(I159*H159,2)</f>
        <v>0</v>
      </c>
      <c r="K159" s="280" t="s">
        <v>1075</v>
      </c>
      <c r="L159" s="285"/>
      <c r="M159" s="286" t="s">
        <v>1</v>
      </c>
      <c r="N159" s="287" t="s">
        <v>39</v>
      </c>
      <c r="O159" s="91"/>
      <c r="P159" s="228">
        <f>O159*H159</f>
        <v>0</v>
      </c>
      <c r="Q159" s="228">
        <v>3.0000000000000001E-05</v>
      </c>
      <c r="R159" s="228">
        <f>Q159*H159</f>
        <v>0.00054000000000000001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292</v>
      </c>
      <c r="AT159" s="230" t="s">
        <v>245</v>
      </c>
      <c r="AU159" s="230" t="s">
        <v>84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207</v>
      </c>
      <c r="BM159" s="230" t="s">
        <v>1121</v>
      </c>
    </row>
    <row r="160" s="13" customFormat="1">
      <c r="A160" s="13"/>
      <c r="B160" s="256"/>
      <c r="C160" s="257"/>
      <c r="D160" s="232" t="s">
        <v>1079</v>
      </c>
      <c r="E160" s="258" t="s">
        <v>1</v>
      </c>
      <c r="F160" s="259" t="s">
        <v>1122</v>
      </c>
      <c r="G160" s="257"/>
      <c r="H160" s="260">
        <v>6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6" t="s">
        <v>1079</v>
      </c>
      <c r="AU160" s="266" t="s">
        <v>84</v>
      </c>
      <c r="AV160" s="13" t="s">
        <v>84</v>
      </c>
      <c r="AW160" s="13" t="s">
        <v>31</v>
      </c>
      <c r="AX160" s="13" t="s">
        <v>74</v>
      </c>
      <c r="AY160" s="266" t="s">
        <v>172</v>
      </c>
    </row>
    <row r="161" s="13" customFormat="1">
      <c r="A161" s="13"/>
      <c r="B161" s="256"/>
      <c r="C161" s="257"/>
      <c r="D161" s="232" t="s">
        <v>1079</v>
      </c>
      <c r="E161" s="258" t="s">
        <v>1</v>
      </c>
      <c r="F161" s="259" t="s">
        <v>1123</v>
      </c>
      <c r="G161" s="257"/>
      <c r="H161" s="260">
        <v>12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6" t="s">
        <v>1079</v>
      </c>
      <c r="AU161" s="266" t="s">
        <v>84</v>
      </c>
      <c r="AV161" s="13" t="s">
        <v>84</v>
      </c>
      <c r="AW161" s="13" t="s">
        <v>31</v>
      </c>
      <c r="AX161" s="13" t="s">
        <v>74</v>
      </c>
      <c r="AY161" s="266" t="s">
        <v>172</v>
      </c>
    </row>
    <row r="162" s="14" customFormat="1">
      <c r="A162" s="14"/>
      <c r="B162" s="267"/>
      <c r="C162" s="268"/>
      <c r="D162" s="232" t="s">
        <v>1079</v>
      </c>
      <c r="E162" s="269" t="s">
        <v>1</v>
      </c>
      <c r="F162" s="270" t="s">
        <v>1081</v>
      </c>
      <c r="G162" s="268"/>
      <c r="H162" s="271">
        <v>18</v>
      </c>
      <c r="I162" s="272"/>
      <c r="J162" s="268"/>
      <c r="K162" s="268"/>
      <c r="L162" s="273"/>
      <c r="M162" s="274"/>
      <c r="N162" s="275"/>
      <c r="O162" s="275"/>
      <c r="P162" s="275"/>
      <c r="Q162" s="275"/>
      <c r="R162" s="275"/>
      <c r="S162" s="275"/>
      <c r="T162" s="27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7" t="s">
        <v>1079</v>
      </c>
      <c r="AU162" s="277" t="s">
        <v>84</v>
      </c>
      <c r="AV162" s="14" t="s">
        <v>177</v>
      </c>
      <c r="AW162" s="14" t="s">
        <v>31</v>
      </c>
      <c r="AX162" s="14" t="s">
        <v>82</v>
      </c>
      <c r="AY162" s="277" t="s">
        <v>172</v>
      </c>
    </row>
    <row r="163" s="2" customFormat="1" ht="24.15" customHeight="1">
      <c r="A163" s="38"/>
      <c r="B163" s="39"/>
      <c r="C163" s="219" t="s">
        <v>8</v>
      </c>
      <c r="D163" s="219" t="s">
        <v>173</v>
      </c>
      <c r="E163" s="220" t="s">
        <v>1124</v>
      </c>
      <c r="F163" s="221" t="s">
        <v>1125</v>
      </c>
      <c r="G163" s="222" t="s">
        <v>1087</v>
      </c>
      <c r="H163" s="223">
        <v>132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207</v>
      </c>
      <c r="AT163" s="230" t="s">
        <v>173</v>
      </c>
      <c r="AU163" s="230" t="s">
        <v>84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207</v>
      </c>
      <c r="BM163" s="230" t="s">
        <v>1126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1127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84</v>
      </c>
    </row>
    <row r="165" s="2" customFormat="1" ht="16.5" customHeight="1">
      <c r="A165" s="38"/>
      <c r="B165" s="39"/>
      <c r="C165" s="278" t="s">
        <v>225</v>
      </c>
      <c r="D165" s="278" t="s">
        <v>245</v>
      </c>
      <c r="E165" s="279" t="s">
        <v>1128</v>
      </c>
      <c r="F165" s="280" t="s">
        <v>1129</v>
      </c>
      <c r="G165" s="281" t="s">
        <v>1130</v>
      </c>
      <c r="H165" s="282">
        <v>20</v>
      </c>
      <c r="I165" s="283"/>
      <c r="J165" s="284">
        <f>ROUND(I165*H165,2)</f>
        <v>0</v>
      </c>
      <c r="K165" s="280" t="s">
        <v>1075</v>
      </c>
      <c r="L165" s="285"/>
      <c r="M165" s="286" t="s">
        <v>1</v>
      </c>
      <c r="N165" s="287" t="s">
        <v>39</v>
      </c>
      <c r="O165" s="91"/>
      <c r="P165" s="228">
        <f>O165*H165</f>
        <v>0</v>
      </c>
      <c r="Q165" s="228">
        <v>0.001</v>
      </c>
      <c r="R165" s="228">
        <f>Q165*H165</f>
        <v>0.02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292</v>
      </c>
      <c r="AT165" s="230" t="s">
        <v>245</v>
      </c>
      <c r="AU165" s="230" t="s">
        <v>84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207</v>
      </c>
      <c r="BM165" s="230" t="s">
        <v>1131</v>
      </c>
    </row>
    <row r="166" s="2" customFormat="1" ht="16.5" customHeight="1">
      <c r="A166" s="38"/>
      <c r="B166" s="39"/>
      <c r="C166" s="219" t="s">
        <v>203</v>
      </c>
      <c r="D166" s="219" t="s">
        <v>173</v>
      </c>
      <c r="E166" s="220" t="s">
        <v>1132</v>
      </c>
      <c r="F166" s="221" t="s">
        <v>1133</v>
      </c>
      <c r="G166" s="222" t="s">
        <v>1087</v>
      </c>
      <c r="H166" s="223">
        <v>1</v>
      </c>
      <c r="I166" s="224"/>
      <c r="J166" s="225">
        <f>ROUND(I166*H166,2)</f>
        <v>0</v>
      </c>
      <c r="K166" s="221" t="s">
        <v>1075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207</v>
      </c>
      <c r="AT166" s="230" t="s">
        <v>173</v>
      </c>
      <c r="AU166" s="230" t="s">
        <v>84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207</v>
      </c>
      <c r="BM166" s="230" t="s">
        <v>1134</v>
      </c>
    </row>
    <row r="167" s="2" customFormat="1">
      <c r="A167" s="38"/>
      <c r="B167" s="39"/>
      <c r="C167" s="40"/>
      <c r="D167" s="254" t="s">
        <v>1077</v>
      </c>
      <c r="E167" s="40"/>
      <c r="F167" s="255" t="s">
        <v>1135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1077</v>
      </c>
      <c r="AU167" s="17" t="s">
        <v>84</v>
      </c>
    </row>
    <row r="168" s="13" customFormat="1">
      <c r="A168" s="13"/>
      <c r="B168" s="256"/>
      <c r="C168" s="257"/>
      <c r="D168" s="232" t="s">
        <v>1079</v>
      </c>
      <c r="E168" s="258" t="s">
        <v>1</v>
      </c>
      <c r="F168" s="259" t="s">
        <v>1080</v>
      </c>
      <c r="G168" s="257"/>
      <c r="H168" s="260">
        <v>1</v>
      </c>
      <c r="I168" s="261"/>
      <c r="J168" s="257"/>
      <c r="K168" s="257"/>
      <c r="L168" s="262"/>
      <c r="M168" s="263"/>
      <c r="N168" s="264"/>
      <c r="O168" s="264"/>
      <c r="P168" s="264"/>
      <c r="Q168" s="264"/>
      <c r="R168" s="264"/>
      <c r="S168" s="264"/>
      <c r="T168" s="26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6" t="s">
        <v>1079</v>
      </c>
      <c r="AU168" s="266" t="s">
        <v>84</v>
      </c>
      <c r="AV168" s="13" t="s">
        <v>84</v>
      </c>
      <c r="AW168" s="13" t="s">
        <v>31</v>
      </c>
      <c r="AX168" s="13" t="s">
        <v>82</v>
      </c>
      <c r="AY168" s="266" t="s">
        <v>172</v>
      </c>
    </row>
    <row r="169" s="2" customFormat="1" ht="24.15" customHeight="1">
      <c r="A169" s="38"/>
      <c r="B169" s="39"/>
      <c r="C169" s="219" t="s">
        <v>285</v>
      </c>
      <c r="D169" s="219" t="s">
        <v>173</v>
      </c>
      <c r="E169" s="220" t="s">
        <v>1136</v>
      </c>
      <c r="F169" s="221" t="s">
        <v>1137</v>
      </c>
      <c r="G169" s="222" t="s">
        <v>1087</v>
      </c>
      <c r="H169" s="223">
        <v>23</v>
      </c>
      <c r="I169" s="224"/>
      <c r="J169" s="225">
        <f>ROUND(I169*H169,2)</f>
        <v>0</v>
      </c>
      <c r="K169" s="221" t="s">
        <v>1075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207</v>
      </c>
      <c r="AT169" s="230" t="s">
        <v>173</v>
      </c>
      <c r="AU169" s="230" t="s">
        <v>84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207</v>
      </c>
      <c r="BM169" s="230" t="s">
        <v>1138</v>
      </c>
    </row>
    <row r="170" s="2" customFormat="1">
      <c r="A170" s="38"/>
      <c r="B170" s="39"/>
      <c r="C170" s="40"/>
      <c r="D170" s="254" t="s">
        <v>1077</v>
      </c>
      <c r="E170" s="40"/>
      <c r="F170" s="255" t="s">
        <v>1139</v>
      </c>
      <c r="G170" s="40"/>
      <c r="H170" s="40"/>
      <c r="I170" s="234"/>
      <c r="J170" s="40"/>
      <c r="K170" s="40"/>
      <c r="L170" s="44"/>
      <c r="M170" s="235"/>
      <c r="N170" s="236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1077</v>
      </c>
      <c r="AU170" s="17" t="s">
        <v>84</v>
      </c>
    </row>
    <row r="171" s="13" customFormat="1">
      <c r="A171" s="13"/>
      <c r="B171" s="256"/>
      <c r="C171" s="257"/>
      <c r="D171" s="232" t="s">
        <v>1079</v>
      </c>
      <c r="E171" s="258" t="s">
        <v>1</v>
      </c>
      <c r="F171" s="259" t="s">
        <v>1140</v>
      </c>
      <c r="G171" s="257"/>
      <c r="H171" s="260">
        <v>12</v>
      </c>
      <c r="I171" s="261"/>
      <c r="J171" s="257"/>
      <c r="K171" s="257"/>
      <c r="L171" s="262"/>
      <c r="M171" s="263"/>
      <c r="N171" s="264"/>
      <c r="O171" s="264"/>
      <c r="P171" s="264"/>
      <c r="Q171" s="264"/>
      <c r="R171" s="264"/>
      <c r="S171" s="264"/>
      <c r="T171" s="26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66" t="s">
        <v>1079</v>
      </c>
      <c r="AU171" s="266" t="s">
        <v>84</v>
      </c>
      <c r="AV171" s="13" t="s">
        <v>84</v>
      </c>
      <c r="AW171" s="13" t="s">
        <v>31</v>
      </c>
      <c r="AX171" s="13" t="s">
        <v>74</v>
      </c>
      <c r="AY171" s="266" t="s">
        <v>172</v>
      </c>
    </row>
    <row r="172" s="13" customFormat="1">
      <c r="A172" s="13"/>
      <c r="B172" s="256"/>
      <c r="C172" s="257"/>
      <c r="D172" s="232" t="s">
        <v>1079</v>
      </c>
      <c r="E172" s="258" t="s">
        <v>1</v>
      </c>
      <c r="F172" s="259" t="s">
        <v>1141</v>
      </c>
      <c r="G172" s="257"/>
      <c r="H172" s="260">
        <v>11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6" t="s">
        <v>1079</v>
      </c>
      <c r="AU172" s="266" t="s">
        <v>84</v>
      </c>
      <c r="AV172" s="13" t="s">
        <v>84</v>
      </c>
      <c r="AW172" s="13" t="s">
        <v>31</v>
      </c>
      <c r="AX172" s="13" t="s">
        <v>74</v>
      </c>
      <c r="AY172" s="266" t="s">
        <v>172</v>
      </c>
    </row>
    <row r="173" s="14" customFormat="1">
      <c r="A173" s="14"/>
      <c r="B173" s="267"/>
      <c r="C173" s="268"/>
      <c r="D173" s="232" t="s">
        <v>1079</v>
      </c>
      <c r="E173" s="269" t="s">
        <v>1</v>
      </c>
      <c r="F173" s="270" t="s">
        <v>1081</v>
      </c>
      <c r="G173" s="268"/>
      <c r="H173" s="271">
        <v>23</v>
      </c>
      <c r="I173" s="272"/>
      <c r="J173" s="268"/>
      <c r="K173" s="268"/>
      <c r="L173" s="273"/>
      <c r="M173" s="274"/>
      <c r="N173" s="275"/>
      <c r="O173" s="275"/>
      <c r="P173" s="275"/>
      <c r="Q173" s="275"/>
      <c r="R173" s="275"/>
      <c r="S173" s="275"/>
      <c r="T173" s="27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7" t="s">
        <v>1079</v>
      </c>
      <c r="AU173" s="277" t="s">
        <v>84</v>
      </c>
      <c r="AV173" s="14" t="s">
        <v>177</v>
      </c>
      <c r="AW173" s="14" t="s">
        <v>31</v>
      </c>
      <c r="AX173" s="14" t="s">
        <v>82</v>
      </c>
      <c r="AY173" s="277" t="s">
        <v>172</v>
      </c>
    </row>
    <row r="174" s="2" customFormat="1" ht="16.5" customHeight="1">
      <c r="A174" s="38"/>
      <c r="B174" s="39"/>
      <c r="C174" s="219" t="s">
        <v>207</v>
      </c>
      <c r="D174" s="219" t="s">
        <v>173</v>
      </c>
      <c r="E174" s="220" t="s">
        <v>1142</v>
      </c>
      <c r="F174" s="221" t="s">
        <v>1143</v>
      </c>
      <c r="G174" s="222" t="s">
        <v>1087</v>
      </c>
      <c r="H174" s="223">
        <v>23</v>
      </c>
      <c r="I174" s="224"/>
      <c r="J174" s="225">
        <f>ROUND(I174*H174,2)</f>
        <v>0</v>
      </c>
      <c r="K174" s="221" t="s">
        <v>1075</v>
      </c>
      <c r="L174" s="44"/>
      <c r="M174" s="226" t="s">
        <v>1</v>
      </c>
      <c r="N174" s="227" t="s">
        <v>39</v>
      </c>
      <c r="O174" s="91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207</v>
      </c>
      <c r="AT174" s="230" t="s">
        <v>173</v>
      </c>
      <c r="AU174" s="230" t="s">
        <v>84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207</v>
      </c>
      <c r="BM174" s="230" t="s">
        <v>1144</v>
      </c>
    </row>
    <row r="175" s="2" customFormat="1">
      <c r="A175" s="38"/>
      <c r="B175" s="39"/>
      <c r="C175" s="40"/>
      <c r="D175" s="254" t="s">
        <v>1077</v>
      </c>
      <c r="E175" s="40"/>
      <c r="F175" s="255" t="s">
        <v>1145</v>
      </c>
      <c r="G175" s="40"/>
      <c r="H175" s="40"/>
      <c r="I175" s="234"/>
      <c r="J175" s="40"/>
      <c r="K175" s="40"/>
      <c r="L175" s="44"/>
      <c r="M175" s="235"/>
      <c r="N175" s="236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1077</v>
      </c>
      <c r="AU175" s="17" t="s">
        <v>84</v>
      </c>
    </row>
    <row r="176" s="13" customFormat="1">
      <c r="A176" s="13"/>
      <c r="B176" s="256"/>
      <c r="C176" s="257"/>
      <c r="D176" s="232" t="s">
        <v>1079</v>
      </c>
      <c r="E176" s="258" t="s">
        <v>1</v>
      </c>
      <c r="F176" s="259" t="s">
        <v>1080</v>
      </c>
      <c r="G176" s="257"/>
      <c r="H176" s="260">
        <v>1</v>
      </c>
      <c r="I176" s="261"/>
      <c r="J176" s="257"/>
      <c r="K176" s="257"/>
      <c r="L176" s="262"/>
      <c r="M176" s="263"/>
      <c r="N176" s="264"/>
      <c r="O176" s="264"/>
      <c r="P176" s="264"/>
      <c r="Q176" s="264"/>
      <c r="R176" s="264"/>
      <c r="S176" s="264"/>
      <c r="T176" s="26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6" t="s">
        <v>1079</v>
      </c>
      <c r="AU176" s="266" t="s">
        <v>84</v>
      </c>
      <c r="AV176" s="13" t="s">
        <v>84</v>
      </c>
      <c r="AW176" s="13" t="s">
        <v>31</v>
      </c>
      <c r="AX176" s="13" t="s">
        <v>74</v>
      </c>
      <c r="AY176" s="266" t="s">
        <v>172</v>
      </c>
    </row>
    <row r="177" s="13" customFormat="1">
      <c r="A177" s="13"/>
      <c r="B177" s="256"/>
      <c r="C177" s="257"/>
      <c r="D177" s="232" t="s">
        <v>1079</v>
      </c>
      <c r="E177" s="258" t="s">
        <v>1</v>
      </c>
      <c r="F177" s="259" t="s">
        <v>1146</v>
      </c>
      <c r="G177" s="257"/>
      <c r="H177" s="260">
        <v>22</v>
      </c>
      <c r="I177" s="261"/>
      <c r="J177" s="257"/>
      <c r="K177" s="257"/>
      <c r="L177" s="262"/>
      <c r="M177" s="263"/>
      <c r="N177" s="264"/>
      <c r="O177" s="264"/>
      <c r="P177" s="264"/>
      <c r="Q177" s="264"/>
      <c r="R177" s="264"/>
      <c r="S177" s="264"/>
      <c r="T177" s="26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6" t="s">
        <v>1079</v>
      </c>
      <c r="AU177" s="266" t="s">
        <v>84</v>
      </c>
      <c r="AV177" s="13" t="s">
        <v>84</v>
      </c>
      <c r="AW177" s="13" t="s">
        <v>31</v>
      </c>
      <c r="AX177" s="13" t="s">
        <v>74</v>
      </c>
      <c r="AY177" s="266" t="s">
        <v>172</v>
      </c>
    </row>
    <row r="178" s="14" customFormat="1">
      <c r="A178" s="14"/>
      <c r="B178" s="267"/>
      <c r="C178" s="268"/>
      <c r="D178" s="232" t="s">
        <v>1079</v>
      </c>
      <c r="E178" s="269" t="s">
        <v>1</v>
      </c>
      <c r="F178" s="270" t="s">
        <v>1081</v>
      </c>
      <c r="G178" s="268"/>
      <c r="H178" s="271">
        <v>23</v>
      </c>
      <c r="I178" s="272"/>
      <c r="J178" s="268"/>
      <c r="K178" s="268"/>
      <c r="L178" s="273"/>
      <c r="M178" s="274"/>
      <c r="N178" s="275"/>
      <c r="O178" s="275"/>
      <c r="P178" s="275"/>
      <c r="Q178" s="275"/>
      <c r="R178" s="275"/>
      <c r="S178" s="275"/>
      <c r="T178" s="27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7" t="s">
        <v>1079</v>
      </c>
      <c r="AU178" s="277" t="s">
        <v>84</v>
      </c>
      <c r="AV178" s="14" t="s">
        <v>177</v>
      </c>
      <c r="AW178" s="14" t="s">
        <v>31</v>
      </c>
      <c r="AX178" s="14" t="s">
        <v>82</v>
      </c>
      <c r="AY178" s="277" t="s">
        <v>172</v>
      </c>
    </row>
    <row r="179" s="2" customFormat="1" ht="21.75" customHeight="1">
      <c r="A179" s="38"/>
      <c r="B179" s="39"/>
      <c r="C179" s="219" t="s">
        <v>294</v>
      </c>
      <c r="D179" s="219" t="s">
        <v>173</v>
      </c>
      <c r="E179" s="220" t="s">
        <v>1147</v>
      </c>
      <c r="F179" s="221" t="s">
        <v>1148</v>
      </c>
      <c r="G179" s="222" t="s">
        <v>1087</v>
      </c>
      <c r="H179" s="223">
        <v>1</v>
      </c>
      <c r="I179" s="224"/>
      <c r="J179" s="225">
        <f>ROUND(I179*H179,2)</f>
        <v>0</v>
      </c>
      <c r="K179" s="221" t="s">
        <v>1075</v>
      </c>
      <c r="L179" s="44"/>
      <c r="M179" s="226" t="s">
        <v>1</v>
      </c>
      <c r="N179" s="227" t="s">
        <v>39</v>
      </c>
      <c r="O179" s="91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207</v>
      </c>
      <c r="AT179" s="230" t="s">
        <v>173</v>
      </c>
      <c r="AU179" s="230" t="s">
        <v>84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207</v>
      </c>
      <c r="BM179" s="230" t="s">
        <v>1149</v>
      </c>
    </row>
    <row r="180" s="2" customFormat="1">
      <c r="A180" s="38"/>
      <c r="B180" s="39"/>
      <c r="C180" s="40"/>
      <c r="D180" s="254" t="s">
        <v>1077</v>
      </c>
      <c r="E180" s="40"/>
      <c r="F180" s="255" t="s">
        <v>1150</v>
      </c>
      <c r="G180" s="40"/>
      <c r="H180" s="40"/>
      <c r="I180" s="234"/>
      <c r="J180" s="40"/>
      <c r="K180" s="40"/>
      <c r="L180" s="44"/>
      <c r="M180" s="235"/>
      <c r="N180" s="236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1077</v>
      </c>
      <c r="AU180" s="17" t="s">
        <v>84</v>
      </c>
    </row>
    <row r="181" s="11" customFormat="1" ht="22.8" customHeight="1">
      <c r="A181" s="11"/>
      <c r="B181" s="205"/>
      <c r="C181" s="206"/>
      <c r="D181" s="207" t="s">
        <v>73</v>
      </c>
      <c r="E181" s="252" t="s">
        <v>1151</v>
      </c>
      <c r="F181" s="252" t="s">
        <v>1152</v>
      </c>
      <c r="G181" s="206"/>
      <c r="H181" s="206"/>
      <c r="I181" s="209"/>
      <c r="J181" s="253">
        <f>BK181</f>
        <v>0</v>
      </c>
      <c r="K181" s="206"/>
      <c r="L181" s="211"/>
      <c r="M181" s="212"/>
      <c r="N181" s="213"/>
      <c r="O181" s="213"/>
      <c r="P181" s="214">
        <f>SUM(P182:P187)</f>
        <v>0</v>
      </c>
      <c r="Q181" s="213"/>
      <c r="R181" s="214">
        <f>SUM(R182:R187)</f>
        <v>0.00023000000000000001</v>
      </c>
      <c r="S181" s="213"/>
      <c r="T181" s="215">
        <f>SUM(T182:T187)</f>
        <v>0</v>
      </c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R181" s="216" t="s">
        <v>84</v>
      </c>
      <c r="AT181" s="217" t="s">
        <v>73</v>
      </c>
      <c r="AU181" s="217" t="s">
        <v>82</v>
      </c>
      <c r="AY181" s="216" t="s">
        <v>172</v>
      </c>
      <c r="BK181" s="218">
        <f>SUM(BK182:BK187)</f>
        <v>0</v>
      </c>
    </row>
    <row r="182" s="2" customFormat="1" ht="16.5" customHeight="1">
      <c r="A182" s="38"/>
      <c r="B182" s="39"/>
      <c r="C182" s="219" t="s">
        <v>212</v>
      </c>
      <c r="D182" s="219" t="s">
        <v>173</v>
      </c>
      <c r="E182" s="220" t="s">
        <v>1153</v>
      </c>
      <c r="F182" s="221" t="s">
        <v>1154</v>
      </c>
      <c r="G182" s="222" t="s">
        <v>1087</v>
      </c>
      <c r="H182" s="223">
        <v>23</v>
      </c>
      <c r="I182" s="224"/>
      <c r="J182" s="225">
        <f>ROUND(I182*H182,2)</f>
        <v>0</v>
      </c>
      <c r="K182" s="221" t="s">
        <v>1075</v>
      </c>
      <c r="L182" s="44"/>
      <c r="M182" s="226" t="s">
        <v>1</v>
      </c>
      <c r="N182" s="227" t="s">
        <v>39</v>
      </c>
      <c r="O182" s="91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0" t="s">
        <v>207</v>
      </c>
      <c r="AT182" s="230" t="s">
        <v>173</v>
      </c>
      <c r="AU182" s="230" t="s">
        <v>84</v>
      </c>
      <c r="AY182" s="17" t="s">
        <v>172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7" t="s">
        <v>82</v>
      </c>
      <c r="BK182" s="231">
        <f>ROUND(I182*H182,2)</f>
        <v>0</v>
      </c>
      <c r="BL182" s="17" t="s">
        <v>207</v>
      </c>
      <c r="BM182" s="230" t="s">
        <v>1155</v>
      </c>
    </row>
    <row r="183" s="2" customFormat="1">
      <c r="A183" s="38"/>
      <c r="B183" s="39"/>
      <c r="C183" s="40"/>
      <c r="D183" s="254" t="s">
        <v>1077</v>
      </c>
      <c r="E183" s="40"/>
      <c r="F183" s="255" t="s">
        <v>1156</v>
      </c>
      <c r="G183" s="40"/>
      <c r="H183" s="40"/>
      <c r="I183" s="234"/>
      <c r="J183" s="40"/>
      <c r="K183" s="40"/>
      <c r="L183" s="44"/>
      <c r="M183" s="235"/>
      <c r="N183" s="236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1077</v>
      </c>
      <c r="AU183" s="17" t="s">
        <v>84</v>
      </c>
    </row>
    <row r="184" s="2" customFormat="1" ht="21.75" customHeight="1">
      <c r="A184" s="38"/>
      <c r="B184" s="39"/>
      <c r="C184" s="278" t="s">
        <v>305</v>
      </c>
      <c r="D184" s="278" t="s">
        <v>245</v>
      </c>
      <c r="E184" s="279" t="s">
        <v>1157</v>
      </c>
      <c r="F184" s="280" t="s">
        <v>1158</v>
      </c>
      <c r="G184" s="281" t="s">
        <v>1087</v>
      </c>
      <c r="H184" s="282">
        <v>23</v>
      </c>
      <c r="I184" s="283"/>
      <c r="J184" s="284">
        <f>ROUND(I184*H184,2)</f>
        <v>0</v>
      </c>
      <c r="K184" s="280" t="s">
        <v>1075</v>
      </c>
      <c r="L184" s="285"/>
      <c r="M184" s="286" t="s">
        <v>1</v>
      </c>
      <c r="N184" s="287" t="s">
        <v>39</v>
      </c>
      <c r="O184" s="91"/>
      <c r="P184" s="228">
        <f>O184*H184</f>
        <v>0</v>
      </c>
      <c r="Q184" s="228">
        <v>1.0000000000000001E-05</v>
      </c>
      <c r="R184" s="228">
        <f>Q184*H184</f>
        <v>0.00023000000000000001</v>
      </c>
      <c r="S184" s="228">
        <v>0</v>
      </c>
      <c r="T184" s="229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0" t="s">
        <v>292</v>
      </c>
      <c r="AT184" s="230" t="s">
        <v>245</v>
      </c>
      <c r="AU184" s="230" t="s">
        <v>84</v>
      </c>
      <c r="AY184" s="17" t="s">
        <v>172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7" t="s">
        <v>82</v>
      </c>
      <c r="BK184" s="231">
        <f>ROUND(I184*H184,2)</f>
        <v>0</v>
      </c>
      <c r="BL184" s="17" t="s">
        <v>207</v>
      </c>
      <c r="BM184" s="230" t="s">
        <v>1159</v>
      </c>
    </row>
    <row r="185" s="13" customFormat="1">
      <c r="A185" s="13"/>
      <c r="B185" s="256"/>
      <c r="C185" s="257"/>
      <c r="D185" s="232" t="s">
        <v>1079</v>
      </c>
      <c r="E185" s="258" t="s">
        <v>1</v>
      </c>
      <c r="F185" s="259" t="s">
        <v>1080</v>
      </c>
      <c r="G185" s="257"/>
      <c r="H185" s="260">
        <v>1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6" t="s">
        <v>1079</v>
      </c>
      <c r="AU185" s="266" t="s">
        <v>84</v>
      </c>
      <c r="AV185" s="13" t="s">
        <v>84</v>
      </c>
      <c r="AW185" s="13" t="s">
        <v>31</v>
      </c>
      <c r="AX185" s="13" t="s">
        <v>74</v>
      </c>
      <c r="AY185" s="266" t="s">
        <v>172</v>
      </c>
    </row>
    <row r="186" s="13" customFormat="1">
      <c r="A186" s="13"/>
      <c r="B186" s="256"/>
      <c r="C186" s="257"/>
      <c r="D186" s="232" t="s">
        <v>1079</v>
      </c>
      <c r="E186" s="258" t="s">
        <v>1</v>
      </c>
      <c r="F186" s="259" t="s">
        <v>1146</v>
      </c>
      <c r="G186" s="257"/>
      <c r="H186" s="260">
        <v>22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6" t="s">
        <v>1079</v>
      </c>
      <c r="AU186" s="266" t="s">
        <v>84</v>
      </c>
      <c r="AV186" s="13" t="s">
        <v>84</v>
      </c>
      <c r="AW186" s="13" t="s">
        <v>31</v>
      </c>
      <c r="AX186" s="13" t="s">
        <v>74</v>
      </c>
      <c r="AY186" s="266" t="s">
        <v>172</v>
      </c>
    </row>
    <row r="187" s="14" customFormat="1">
      <c r="A187" s="14"/>
      <c r="B187" s="267"/>
      <c r="C187" s="268"/>
      <c r="D187" s="232" t="s">
        <v>1079</v>
      </c>
      <c r="E187" s="269" t="s">
        <v>1</v>
      </c>
      <c r="F187" s="270" t="s">
        <v>1081</v>
      </c>
      <c r="G187" s="268"/>
      <c r="H187" s="271">
        <v>23</v>
      </c>
      <c r="I187" s="272"/>
      <c r="J187" s="268"/>
      <c r="K187" s="268"/>
      <c r="L187" s="273"/>
      <c r="M187" s="274"/>
      <c r="N187" s="275"/>
      <c r="O187" s="275"/>
      <c r="P187" s="275"/>
      <c r="Q187" s="275"/>
      <c r="R187" s="275"/>
      <c r="S187" s="275"/>
      <c r="T187" s="27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7" t="s">
        <v>1079</v>
      </c>
      <c r="AU187" s="277" t="s">
        <v>84</v>
      </c>
      <c r="AV187" s="14" t="s">
        <v>177</v>
      </c>
      <c r="AW187" s="14" t="s">
        <v>31</v>
      </c>
      <c r="AX187" s="14" t="s">
        <v>82</v>
      </c>
      <c r="AY187" s="277" t="s">
        <v>172</v>
      </c>
    </row>
    <row r="188" s="11" customFormat="1" ht="25.92" customHeight="1">
      <c r="A188" s="11"/>
      <c r="B188" s="205"/>
      <c r="C188" s="206"/>
      <c r="D188" s="207" t="s">
        <v>73</v>
      </c>
      <c r="E188" s="208" t="s">
        <v>245</v>
      </c>
      <c r="F188" s="208" t="s">
        <v>1160</v>
      </c>
      <c r="G188" s="206"/>
      <c r="H188" s="206"/>
      <c r="I188" s="209"/>
      <c r="J188" s="210">
        <f>BK188</f>
        <v>0</v>
      </c>
      <c r="K188" s="206"/>
      <c r="L188" s="211"/>
      <c r="M188" s="212"/>
      <c r="N188" s="213"/>
      <c r="O188" s="213"/>
      <c r="P188" s="214">
        <f>P189+P316+P341</f>
        <v>0</v>
      </c>
      <c r="Q188" s="213"/>
      <c r="R188" s="214">
        <f>R189+R316+R341</f>
        <v>163.30085050000002</v>
      </c>
      <c r="S188" s="213"/>
      <c r="T188" s="215">
        <f>T189+T316+T341</f>
        <v>0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R188" s="216" t="s">
        <v>183</v>
      </c>
      <c r="AT188" s="217" t="s">
        <v>73</v>
      </c>
      <c r="AU188" s="217" t="s">
        <v>74</v>
      </c>
      <c r="AY188" s="216" t="s">
        <v>172</v>
      </c>
      <c r="BK188" s="218">
        <f>BK189+BK316+BK341</f>
        <v>0</v>
      </c>
    </row>
    <row r="189" s="11" customFormat="1" ht="22.8" customHeight="1">
      <c r="A189" s="11"/>
      <c r="B189" s="205"/>
      <c r="C189" s="206"/>
      <c r="D189" s="207" t="s">
        <v>73</v>
      </c>
      <c r="E189" s="252" t="s">
        <v>1161</v>
      </c>
      <c r="F189" s="252" t="s">
        <v>1162</v>
      </c>
      <c r="G189" s="206"/>
      <c r="H189" s="206"/>
      <c r="I189" s="209"/>
      <c r="J189" s="253">
        <f>BK189</f>
        <v>0</v>
      </c>
      <c r="K189" s="206"/>
      <c r="L189" s="211"/>
      <c r="M189" s="212"/>
      <c r="N189" s="213"/>
      <c r="O189" s="213"/>
      <c r="P189" s="214">
        <f>SUM(P190:P315)</f>
        <v>0</v>
      </c>
      <c r="Q189" s="213"/>
      <c r="R189" s="214">
        <f>SUM(R190:R315)</f>
        <v>3.76458</v>
      </c>
      <c r="S189" s="213"/>
      <c r="T189" s="215">
        <f>SUM(T190:T315)</f>
        <v>0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R189" s="216" t="s">
        <v>183</v>
      </c>
      <c r="AT189" s="217" t="s">
        <v>73</v>
      </c>
      <c r="AU189" s="217" t="s">
        <v>82</v>
      </c>
      <c r="AY189" s="216" t="s">
        <v>172</v>
      </c>
      <c r="BK189" s="218">
        <f>SUM(BK190:BK315)</f>
        <v>0</v>
      </c>
    </row>
    <row r="190" s="2" customFormat="1" ht="24.15" customHeight="1">
      <c r="A190" s="38"/>
      <c r="B190" s="39"/>
      <c r="C190" s="219" t="s">
        <v>216</v>
      </c>
      <c r="D190" s="219" t="s">
        <v>173</v>
      </c>
      <c r="E190" s="220" t="s">
        <v>1163</v>
      </c>
      <c r="F190" s="221" t="s">
        <v>1164</v>
      </c>
      <c r="G190" s="222" t="s">
        <v>1087</v>
      </c>
      <c r="H190" s="223">
        <v>162</v>
      </c>
      <c r="I190" s="224"/>
      <c r="J190" s="225">
        <f>ROUND(I190*H190,2)</f>
        <v>0</v>
      </c>
      <c r="K190" s="221" t="s">
        <v>1075</v>
      </c>
      <c r="L190" s="44"/>
      <c r="M190" s="226" t="s">
        <v>1</v>
      </c>
      <c r="N190" s="227" t="s">
        <v>39</v>
      </c>
      <c r="O190" s="91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0" t="s">
        <v>417</v>
      </c>
      <c r="AT190" s="230" t="s">
        <v>173</v>
      </c>
      <c r="AU190" s="230" t="s">
        <v>84</v>
      </c>
      <c r="AY190" s="17" t="s">
        <v>172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7" t="s">
        <v>82</v>
      </c>
      <c r="BK190" s="231">
        <f>ROUND(I190*H190,2)</f>
        <v>0</v>
      </c>
      <c r="BL190" s="17" t="s">
        <v>417</v>
      </c>
      <c r="BM190" s="230" t="s">
        <v>1165</v>
      </c>
    </row>
    <row r="191" s="2" customFormat="1">
      <c r="A191" s="38"/>
      <c r="B191" s="39"/>
      <c r="C191" s="40"/>
      <c r="D191" s="254" t="s">
        <v>1077</v>
      </c>
      <c r="E191" s="40"/>
      <c r="F191" s="255" t="s">
        <v>1166</v>
      </c>
      <c r="G191" s="40"/>
      <c r="H191" s="40"/>
      <c r="I191" s="234"/>
      <c r="J191" s="40"/>
      <c r="K191" s="40"/>
      <c r="L191" s="44"/>
      <c r="M191" s="235"/>
      <c r="N191" s="236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1077</v>
      </c>
      <c r="AU191" s="17" t="s">
        <v>84</v>
      </c>
    </row>
    <row r="192" s="13" customFormat="1">
      <c r="A192" s="13"/>
      <c r="B192" s="256"/>
      <c r="C192" s="257"/>
      <c r="D192" s="232" t="s">
        <v>1079</v>
      </c>
      <c r="E192" s="258" t="s">
        <v>1</v>
      </c>
      <c r="F192" s="259" t="s">
        <v>1167</v>
      </c>
      <c r="G192" s="257"/>
      <c r="H192" s="260">
        <v>162</v>
      </c>
      <c r="I192" s="261"/>
      <c r="J192" s="257"/>
      <c r="K192" s="257"/>
      <c r="L192" s="262"/>
      <c r="M192" s="263"/>
      <c r="N192" s="264"/>
      <c r="O192" s="264"/>
      <c r="P192" s="264"/>
      <c r="Q192" s="264"/>
      <c r="R192" s="264"/>
      <c r="S192" s="264"/>
      <c r="T192" s="26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6" t="s">
        <v>1079</v>
      </c>
      <c r="AU192" s="266" t="s">
        <v>84</v>
      </c>
      <c r="AV192" s="13" t="s">
        <v>84</v>
      </c>
      <c r="AW192" s="13" t="s">
        <v>31</v>
      </c>
      <c r="AX192" s="13" t="s">
        <v>74</v>
      </c>
      <c r="AY192" s="266" t="s">
        <v>172</v>
      </c>
    </row>
    <row r="193" s="14" customFormat="1">
      <c r="A193" s="14"/>
      <c r="B193" s="267"/>
      <c r="C193" s="268"/>
      <c r="D193" s="232" t="s">
        <v>1079</v>
      </c>
      <c r="E193" s="269" t="s">
        <v>1</v>
      </c>
      <c r="F193" s="270" t="s">
        <v>1081</v>
      </c>
      <c r="G193" s="268"/>
      <c r="H193" s="271">
        <v>162</v>
      </c>
      <c r="I193" s="272"/>
      <c r="J193" s="268"/>
      <c r="K193" s="268"/>
      <c r="L193" s="273"/>
      <c r="M193" s="274"/>
      <c r="N193" s="275"/>
      <c r="O193" s="275"/>
      <c r="P193" s="275"/>
      <c r="Q193" s="275"/>
      <c r="R193" s="275"/>
      <c r="S193" s="275"/>
      <c r="T193" s="27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7" t="s">
        <v>1079</v>
      </c>
      <c r="AU193" s="277" t="s">
        <v>84</v>
      </c>
      <c r="AV193" s="14" t="s">
        <v>177</v>
      </c>
      <c r="AW193" s="14" t="s">
        <v>31</v>
      </c>
      <c r="AX193" s="14" t="s">
        <v>82</v>
      </c>
      <c r="AY193" s="277" t="s">
        <v>172</v>
      </c>
    </row>
    <row r="194" s="2" customFormat="1" ht="24.15" customHeight="1">
      <c r="A194" s="38"/>
      <c r="B194" s="39"/>
      <c r="C194" s="219" t="s">
        <v>7</v>
      </c>
      <c r="D194" s="219" t="s">
        <v>173</v>
      </c>
      <c r="E194" s="220" t="s">
        <v>1168</v>
      </c>
      <c r="F194" s="221" t="s">
        <v>1169</v>
      </c>
      <c r="G194" s="222" t="s">
        <v>1087</v>
      </c>
      <c r="H194" s="223">
        <v>320</v>
      </c>
      <c r="I194" s="224"/>
      <c r="J194" s="225">
        <f>ROUND(I194*H194,2)</f>
        <v>0</v>
      </c>
      <c r="K194" s="221" t="s">
        <v>1075</v>
      </c>
      <c r="L194" s="44"/>
      <c r="M194" s="226" t="s">
        <v>1</v>
      </c>
      <c r="N194" s="227" t="s">
        <v>39</v>
      </c>
      <c r="O194" s="91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417</v>
      </c>
      <c r="AT194" s="230" t="s">
        <v>173</v>
      </c>
      <c r="AU194" s="230" t="s">
        <v>84</v>
      </c>
      <c r="AY194" s="17" t="s">
        <v>172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82</v>
      </c>
      <c r="BK194" s="231">
        <f>ROUND(I194*H194,2)</f>
        <v>0</v>
      </c>
      <c r="BL194" s="17" t="s">
        <v>417</v>
      </c>
      <c r="BM194" s="230" t="s">
        <v>1170</v>
      </c>
    </row>
    <row r="195" s="2" customFormat="1">
      <c r="A195" s="38"/>
      <c r="B195" s="39"/>
      <c r="C195" s="40"/>
      <c r="D195" s="254" t="s">
        <v>1077</v>
      </c>
      <c r="E195" s="40"/>
      <c r="F195" s="255" t="s">
        <v>1171</v>
      </c>
      <c r="G195" s="40"/>
      <c r="H195" s="40"/>
      <c r="I195" s="234"/>
      <c r="J195" s="40"/>
      <c r="K195" s="40"/>
      <c r="L195" s="44"/>
      <c r="M195" s="235"/>
      <c r="N195" s="236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1077</v>
      </c>
      <c r="AU195" s="17" t="s">
        <v>84</v>
      </c>
    </row>
    <row r="196" s="13" customFormat="1">
      <c r="A196" s="13"/>
      <c r="B196" s="256"/>
      <c r="C196" s="257"/>
      <c r="D196" s="232" t="s">
        <v>1079</v>
      </c>
      <c r="E196" s="258" t="s">
        <v>1</v>
      </c>
      <c r="F196" s="259" t="s">
        <v>1172</v>
      </c>
      <c r="G196" s="257"/>
      <c r="H196" s="260">
        <v>320</v>
      </c>
      <c r="I196" s="261"/>
      <c r="J196" s="257"/>
      <c r="K196" s="257"/>
      <c r="L196" s="262"/>
      <c r="M196" s="263"/>
      <c r="N196" s="264"/>
      <c r="O196" s="264"/>
      <c r="P196" s="264"/>
      <c r="Q196" s="264"/>
      <c r="R196" s="264"/>
      <c r="S196" s="264"/>
      <c r="T196" s="26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6" t="s">
        <v>1079</v>
      </c>
      <c r="AU196" s="266" t="s">
        <v>84</v>
      </c>
      <c r="AV196" s="13" t="s">
        <v>84</v>
      </c>
      <c r="AW196" s="13" t="s">
        <v>31</v>
      </c>
      <c r="AX196" s="13" t="s">
        <v>82</v>
      </c>
      <c r="AY196" s="266" t="s">
        <v>172</v>
      </c>
    </row>
    <row r="197" s="2" customFormat="1" ht="24.15" customHeight="1">
      <c r="A197" s="38"/>
      <c r="B197" s="39"/>
      <c r="C197" s="219" t="s">
        <v>221</v>
      </c>
      <c r="D197" s="219" t="s">
        <v>173</v>
      </c>
      <c r="E197" s="220" t="s">
        <v>1173</v>
      </c>
      <c r="F197" s="221" t="s">
        <v>1174</v>
      </c>
      <c r="G197" s="222" t="s">
        <v>1087</v>
      </c>
      <c r="H197" s="223">
        <v>27</v>
      </c>
      <c r="I197" s="224"/>
      <c r="J197" s="225">
        <f>ROUND(I197*H197,2)</f>
        <v>0</v>
      </c>
      <c r="K197" s="221" t="s">
        <v>1075</v>
      </c>
      <c r="L197" s="44"/>
      <c r="M197" s="226" t="s">
        <v>1</v>
      </c>
      <c r="N197" s="227" t="s">
        <v>39</v>
      </c>
      <c r="O197" s="91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0" t="s">
        <v>417</v>
      </c>
      <c r="AT197" s="230" t="s">
        <v>173</v>
      </c>
      <c r="AU197" s="230" t="s">
        <v>84</v>
      </c>
      <c r="AY197" s="17" t="s">
        <v>172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7" t="s">
        <v>82</v>
      </c>
      <c r="BK197" s="231">
        <f>ROUND(I197*H197,2)</f>
        <v>0</v>
      </c>
      <c r="BL197" s="17" t="s">
        <v>417</v>
      </c>
      <c r="BM197" s="230" t="s">
        <v>1175</v>
      </c>
    </row>
    <row r="198" s="2" customFormat="1">
      <c r="A198" s="38"/>
      <c r="B198" s="39"/>
      <c r="C198" s="40"/>
      <c r="D198" s="254" t="s">
        <v>1077</v>
      </c>
      <c r="E198" s="40"/>
      <c r="F198" s="255" t="s">
        <v>1176</v>
      </c>
      <c r="G198" s="40"/>
      <c r="H198" s="40"/>
      <c r="I198" s="234"/>
      <c r="J198" s="40"/>
      <c r="K198" s="40"/>
      <c r="L198" s="44"/>
      <c r="M198" s="235"/>
      <c r="N198" s="236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1077</v>
      </c>
      <c r="AU198" s="17" t="s">
        <v>84</v>
      </c>
    </row>
    <row r="199" s="2" customFormat="1" ht="37.8" customHeight="1">
      <c r="A199" s="38"/>
      <c r="B199" s="39"/>
      <c r="C199" s="278" t="s">
        <v>319</v>
      </c>
      <c r="D199" s="278" t="s">
        <v>245</v>
      </c>
      <c r="E199" s="279" t="s">
        <v>1177</v>
      </c>
      <c r="F199" s="280" t="s">
        <v>1178</v>
      </c>
      <c r="G199" s="281" t="s">
        <v>1087</v>
      </c>
      <c r="H199" s="282">
        <v>9</v>
      </c>
      <c r="I199" s="283"/>
      <c r="J199" s="284">
        <f>ROUND(I199*H199,2)</f>
        <v>0</v>
      </c>
      <c r="K199" s="280" t="s">
        <v>1075</v>
      </c>
      <c r="L199" s="285"/>
      <c r="M199" s="286" t="s">
        <v>1</v>
      </c>
      <c r="N199" s="287" t="s">
        <v>39</v>
      </c>
      <c r="O199" s="91"/>
      <c r="P199" s="228">
        <f>O199*H199</f>
        <v>0</v>
      </c>
      <c r="Q199" s="228">
        <v>0.0022000000000000001</v>
      </c>
      <c r="R199" s="228">
        <f>Q199*H199</f>
        <v>0.019800000000000002</v>
      </c>
      <c r="S199" s="228">
        <v>0</v>
      </c>
      <c r="T199" s="22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0" t="s">
        <v>648</v>
      </c>
      <c r="AT199" s="230" t="s">
        <v>245</v>
      </c>
      <c r="AU199" s="230" t="s">
        <v>84</v>
      </c>
      <c r="AY199" s="17" t="s">
        <v>172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7" t="s">
        <v>82</v>
      </c>
      <c r="BK199" s="231">
        <f>ROUND(I199*H199,2)</f>
        <v>0</v>
      </c>
      <c r="BL199" s="17" t="s">
        <v>648</v>
      </c>
      <c r="BM199" s="230" t="s">
        <v>1179</v>
      </c>
    </row>
    <row r="200" s="13" customFormat="1">
      <c r="A200" s="13"/>
      <c r="B200" s="256"/>
      <c r="C200" s="257"/>
      <c r="D200" s="232" t="s">
        <v>1079</v>
      </c>
      <c r="E200" s="258" t="s">
        <v>1</v>
      </c>
      <c r="F200" s="259" t="s">
        <v>1180</v>
      </c>
      <c r="G200" s="257"/>
      <c r="H200" s="260">
        <v>9</v>
      </c>
      <c r="I200" s="261"/>
      <c r="J200" s="257"/>
      <c r="K200" s="257"/>
      <c r="L200" s="262"/>
      <c r="M200" s="263"/>
      <c r="N200" s="264"/>
      <c r="O200" s="264"/>
      <c r="P200" s="264"/>
      <c r="Q200" s="264"/>
      <c r="R200" s="264"/>
      <c r="S200" s="264"/>
      <c r="T200" s="26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66" t="s">
        <v>1079</v>
      </c>
      <c r="AU200" s="266" t="s">
        <v>84</v>
      </c>
      <c r="AV200" s="13" t="s">
        <v>84</v>
      </c>
      <c r="AW200" s="13" t="s">
        <v>31</v>
      </c>
      <c r="AX200" s="13" t="s">
        <v>74</v>
      </c>
      <c r="AY200" s="266" t="s">
        <v>172</v>
      </c>
    </row>
    <row r="201" s="14" customFormat="1">
      <c r="A201" s="14"/>
      <c r="B201" s="267"/>
      <c r="C201" s="268"/>
      <c r="D201" s="232" t="s">
        <v>1079</v>
      </c>
      <c r="E201" s="269" t="s">
        <v>1</v>
      </c>
      <c r="F201" s="270" t="s">
        <v>1081</v>
      </c>
      <c r="G201" s="268"/>
      <c r="H201" s="271">
        <v>9</v>
      </c>
      <c r="I201" s="272"/>
      <c r="J201" s="268"/>
      <c r="K201" s="268"/>
      <c r="L201" s="273"/>
      <c r="M201" s="274"/>
      <c r="N201" s="275"/>
      <c r="O201" s="275"/>
      <c r="P201" s="275"/>
      <c r="Q201" s="275"/>
      <c r="R201" s="275"/>
      <c r="S201" s="275"/>
      <c r="T201" s="27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7" t="s">
        <v>1079</v>
      </c>
      <c r="AU201" s="277" t="s">
        <v>84</v>
      </c>
      <c r="AV201" s="14" t="s">
        <v>177</v>
      </c>
      <c r="AW201" s="14" t="s">
        <v>31</v>
      </c>
      <c r="AX201" s="14" t="s">
        <v>82</v>
      </c>
      <c r="AY201" s="277" t="s">
        <v>172</v>
      </c>
    </row>
    <row r="202" s="2" customFormat="1" ht="44.25" customHeight="1">
      <c r="A202" s="38"/>
      <c r="B202" s="39"/>
      <c r="C202" s="278" t="s">
        <v>223</v>
      </c>
      <c r="D202" s="278" t="s">
        <v>245</v>
      </c>
      <c r="E202" s="279" t="s">
        <v>1181</v>
      </c>
      <c r="F202" s="280" t="s">
        <v>1182</v>
      </c>
      <c r="G202" s="281" t="s">
        <v>1087</v>
      </c>
      <c r="H202" s="282">
        <v>18</v>
      </c>
      <c r="I202" s="283"/>
      <c r="J202" s="284">
        <f>ROUND(I202*H202,2)</f>
        <v>0</v>
      </c>
      <c r="K202" s="280" t="s">
        <v>1075</v>
      </c>
      <c r="L202" s="285"/>
      <c r="M202" s="286" t="s">
        <v>1</v>
      </c>
      <c r="N202" s="287" t="s">
        <v>39</v>
      </c>
      <c r="O202" s="91"/>
      <c r="P202" s="228">
        <f>O202*H202</f>
        <v>0</v>
      </c>
      <c r="Q202" s="228">
        <v>0.0033</v>
      </c>
      <c r="R202" s="228">
        <f>Q202*H202</f>
        <v>0.059400000000000001</v>
      </c>
      <c r="S202" s="228">
        <v>0</v>
      </c>
      <c r="T202" s="22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0" t="s">
        <v>648</v>
      </c>
      <c r="AT202" s="230" t="s">
        <v>245</v>
      </c>
      <c r="AU202" s="230" t="s">
        <v>84</v>
      </c>
      <c r="AY202" s="17" t="s">
        <v>172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7" t="s">
        <v>82</v>
      </c>
      <c r="BK202" s="231">
        <f>ROUND(I202*H202,2)</f>
        <v>0</v>
      </c>
      <c r="BL202" s="17" t="s">
        <v>648</v>
      </c>
      <c r="BM202" s="230" t="s">
        <v>1183</v>
      </c>
    </row>
    <row r="203" s="13" customFormat="1">
      <c r="A203" s="13"/>
      <c r="B203" s="256"/>
      <c r="C203" s="257"/>
      <c r="D203" s="232" t="s">
        <v>1079</v>
      </c>
      <c r="E203" s="258" t="s">
        <v>1</v>
      </c>
      <c r="F203" s="259" t="s">
        <v>1184</v>
      </c>
      <c r="G203" s="257"/>
      <c r="H203" s="260">
        <v>18</v>
      </c>
      <c r="I203" s="261"/>
      <c r="J203" s="257"/>
      <c r="K203" s="257"/>
      <c r="L203" s="262"/>
      <c r="M203" s="263"/>
      <c r="N203" s="264"/>
      <c r="O203" s="264"/>
      <c r="P203" s="264"/>
      <c r="Q203" s="264"/>
      <c r="R203" s="264"/>
      <c r="S203" s="264"/>
      <c r="T203" s="26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6" t="s">
        <v>1079</v>
      </c>
      <c r="AU203" s="266" t="s">
        <v>84</v>
      </c>
      <c r="AV203" s="13" t="s">
        <v>84</v>
      </c>
      <c r="AW203" s="13" t="s">
        <v>31</v>
      </c>
      <c r="AX203" s="13" t="s">
        <v>74</v>
      </c>
      <c r="AY203" s="266" t="s">
        <v>172</v>
      </c>
    </row>
    <row r="204" s="14" customFormat="1">
      <c r="A204" s="14"/>
      <c r="B204" s="267"/>
      <c r="C204" s="268"/>
      <c r="D204" s="232" t="s">
        <v>1079</v>
      </c>
      <c r="E204" s="269" t="s">
        <v>1</v>
      </c>
      <c r="F204" s="270" t="s">
        <v>1081</v>
      </c>
      <c r="G204" s="268"/>
      <c r="H204" s="271">
        <v>18</v>
      </c>
      <c r="I204" s="272"/>
      <c r="J204" s="268"/>
      <c r="K204" s="268"/>
      <c r="L204" s="273"/>
      <c r="M204" s="274"/>
      <c r="N204" s="275"/>
      <c r="O204" s="275"/>
      <c r="P204" s="275"/>
      <c r="Q204" s="275"/>
      <c r="R204" s="275"/>
      <c r="S204" s="275"/>
      <c r="T204" s="27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7" t="s">
        <v>1079</v>
      </c>
      <c r="AU204" s="277" t="s">
        <v>84</v>
      </c>
      <c r="AV204" s="14" t="s">
        <v>177</v>
      </c>
      <c r="AW204" s="14" t="s">
        <v>31</v>
      </c>
      <c r="AX204" s="14" t="s">
        <v>82</v>
      </c>
      <c r="AY204" s="277" t="s">
        <v>172</v>
      </c>
    </row>
    <row r="205" s="2" customFormat="1" ht="24.15" customHeight="1">
      <c r="A205" s="38"/>
      <c r="B205" s="39"/>
      <c r="C205" s="219" t="s">
        <v>326</v>
      </c>
      <c r="D205" s="219" t="s">
        <v>173</v>
      </c>
      <c r="E205" s="220" t="s">
        <v>1185</v>
      </c>
      <c r="F205" s="221" t="s">
        <v>1186</v>
      </c>
      <c r="G205" s="222" t="s">
        <v>1087</v>
      </c>
      <c r="H205" s="223">
        <v>22</v>
      </c>
      <c r="I205" s="224"/>
      <c r="J205" s="225">
        <f>ROUND(I205*H205,2)</f>
        <v>0</v>
      </c>
      <c r="K205" s="221" t="s">
        <v>1075</v>
      </c>
      <c r="L205" s="44"/>
      <c r="M205" s="226" t="s">
        <v>1</v>
      </c>
      <c r="N205" s="227" t="s">
        <v>39</v>
      </c>
      <c r="O205" s="91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0" t="s">
        <v>417</v>
      </c>
      <c r="AT205" s="230" t="s">
        <v>173</v>
      </c>
      <c r="AU205" s="230" t="s">
        <v>84</v>
      </c>
      <c r="AY205" s="17" t="s">
        <v>172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7" t="s">
        <v>82</v>
      </c>
      <c r="BK205" s="231">
        <f>ROUND(I205*H205,2)</f>
        <v>0</v>
      </c>
      <c r="BL205" s="17" t="s">
        <v>417</v>
      </c>
      <c r="BM205" s="230" t="s">
        <v>1187</v>
      </c>
    </row>
    <row r="206" s="2" customFormat="1">
      <c r="A206" s="38"/>
      <c r="B206" s="39"/>
      <c r="C206" s="40"/>
      <c r="D206" s="254" t="s">
        <v>1077</v>
      </c>
      <c r="E206" s="40"/>
      <c r="F206" s="255" t="s">
        <v>1188</v>
      </c>
      <c r="G206" s="40"/>
      <c r="H206" s="40"/>
      <c r="I206" s="234"/>
      <c r="J206" s="40"/>
      <c r="K206" s="40"/>
      <c r="L206" s="44"/>
      <c r="M206" s="235"/>
      <c r="N206" s="236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1077</v>
      </c>
      <c r="AU206" s="17" t="s">
        <v>84</v>
      </c>
    </row>
    <row r="207" s="2" customFormat="1" ht="49.05" customHeight="1">
      <c r="A207" s="38"/>
      <c r="B207" s="39"/>
      <c r="C207" s="278" t="s">
        <v>228</v>
      </c>
      <c r="D207" s="278" t="s">
        <v>245</v>
      </c>
      <c r="E207" s="279" t="s">
        <v>1189</v>
      </c>
      <c r="F207" s="280" t="s">
        <v>1190</v>
      </c>
      <c r="G207" s="281" t="s">
        <v>1087</v>
      </c>
      <c r="H207" s="282">
        <v>7</v>
      </c>
      <c r="I207" s="283"/>
      <c r="J207" s="284">
        <f>ROUND(I207*H207,2)</f>
        <v>0</v>
      </c>
      <c r="K207" s="280" t="s">
        <v>1075</v>
      </c>
      <c r="L207" s="285"/>
      <c r="M207" s="286" t="s">
        <v>1</v>
      </c>
      <c r="N207" s="287" t="s">
        <v>39</v>
      </c>
      <c r="O207" s="91"/>
      <c r="P207" s="228">
        <f>O207*H207</f>
        <v>0</v>
      </c>
      <c r="Q207" s="228">
        <v>0.062</v>
      </c>
      <c r="R207" s="228">
        <f>Q207*H207</f>
        <v>0.434</v>
      </c>
      <c r="S207" s="228">
        <v>0</v>
      </c>
      <c r="T207" s="22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0" t="s">
        <v>648</v>
      </c>
      <c r="AT207" s="230" t="s">
        <v>245</v>
      </c>
      <c r="AU207" s="230" t="s">
        <v>84</v>
      </c>
      <c r="AY207" s="17" t="s">
        <v>172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7" t="s">
        <v>82</v>
      </c>
      <c r="BK207" s="231">
        <f>ROUND(I207*H207,2)</f>
        <v>0</v>
      </c>
      <c r="BL207" s="17" t="s">
        <v>648</v>
      </c>
      <c r="BM207" s="230" t="s">
        <v>1191</v>
      </c>
    </row>
    <row r="208" s="13" customFormat="1">
      <c r="A208" s="13"/>
      <c r="B208" s="256"/>
      <c r="C208" s="257"/>
      <c r="D208" s="232" t="s">
        <v>1079</v>
      </c>
      <c r="E208" s="258" t="s">
        <v>1</v>
      </c>
      <c r="F208" s="259" t="s">
        <v>1192</v>
      </c>
      <c r="G208" s="257"/>
      <c r="H208" s="260">
        <v>7</v>
      </c>
      <c r="I208" s="261"/>
      <c r="J208" s="257"/>
      <c r="K208" s="257"/>
      <c r="L208" s="262"/>
      <c r="M208" s="263"/>
      <c r="N208" s="264"/>
      <c r="O208" s="264"/>
      <c r="P208" s="264"/>
      <c r="Q208" s="264"/>
      <c r="R208" s="264"/>
      <c r="S208" s="264"/>
      <c r="T208" s="26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6" t="s">
        <v>1079</v>
      </c>
      <c r="AU208" s="266" t="s">
        <v>84</v>
      </c>
      <c r="AV208" s="13" t="s">
        <v>84</v>
      </c>
      <c r="AW208" s="13" t="s">
        <v>31</v>
      </c>
      <c r="AX208" s="13" t="s">
        <v>74</v>
      </c>
      <c r="AY208" s="266" t="s">
        <v>172</v>
      </c>
    </row>
    <row r="209" s="14" customFormat="1">
      <c r="A209" s="14"/>
      <c r="B209" s="267"/>
      <c r="C209" s="268"/>
      <c r="D209" s="232" t="s">
        <v>1079</v>
      </c>
      <c r="E209" s="269" t="s">
        <v>1</v>
      </c>
      <c r="F209" s="270" t="s">
        <v>1081</v>
      </c>
      <c r="G209" s="268"/>
      <c r="H209" s="271">
        <v>7</v>
      </c>
      <c r="I209" s="272"/>
      <c r="J209" s="268"/>
      <c r="K209" s="268"/>
      <c r="L209" s="273"/>
      <c r="M209" s="274"/>
      <c r="N209" s="275"/>
      <c r="O209" s="275"/>
      <c r="P209" s="275"/>
      <c r="Q209" s="275"/>
      <c r="R209" s="275"/>
      <c r="S209" s="275"/>
      <c r="T209" s="27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7" t="s">
        <v>1079</v>
      </c>
      <c r="AU209" s="277" t="s">
        <v>84</v>
      </c>
      <c r="AV209" s="14" t="s">
        <v>177</v>
      </c>
      <c r="AW209" s="14" t="s">
        <v>31</v>
      </c>
      <c r="AX209" s="14" t="s">
        <v>82</v>
      </c>
      <c r="AY209" s="277" t="s">
        <v>172</v>
      </c>
    </row>
    <row r="210" s="2" customFormat="1" ht="49.05" customHeight="1">
      <c r="A210" s="38"/>
      <c r="B210" s="39"/>
      <c r="C210" s="278" t="s">
        <v>335</v>
      </c>
      <c r="D210" s="278" t="s">
        <v>245</v>
      </c>
      <c r="E210" s="279" t="s">
        <v>1193</v>
      </c>
      <c r="F210" s="280" t="s">
        <v>1194</v>
      </c>
      <c r="G210" s="281" t="s">
        <v>1087</v>
      </c>
      <c r="H210" s="282">
        <v>4</v>
      </c>
      <c r="I210" s="283"/>
      <c r="J210" s="284">
        <f>ROUND(I210*H210,2)</f>
        <v>0</v>
      </c>
      <c r="K210" s="280" t="s">
        <v>1075</v>
      </c>
      <c r="L210" s="285"/>
      <c r="M210" s="286" t="s">
        <v>1</v>
      </c>
      <c r="N210" s="287" t="s">
        <v>39</v>
      </c>
      <c r="O210" s="91"/>
      <c r="P210" s="228">
        <f>O210*H210</f>
        <v>0</v>
      </c>
      <c r="Q210" s="228">
        <v>0.058000000000000003</v>
      </c>
      <c r="R210" s="228">
        <f>Q210*H210</f>
        <v>0.23200000000000001</v>
      </c>
      <c r="S210" s="228">
        <v>0</v>
      </c>
      <c r="T210" s="229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0" t="s">
        <v>648</v>
      </c>
      <c r="AT210" s="230" t="s">
        <v>245</v>
      </c>
      <c r="AU210" s="230" t="s">
        <v>84</v>
      </c>
      <c r="AY210" s="17" t="s">
        <v>172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7" t="s">
        <v>82</v>
      </c>
      <c r="BK210" s="231">
        <f>ROUND(I210*H210,2)</f>
        <v>0</v>
      </c>
      <c r="BL210" s="17" t="s">
        <v>648</v>
      </c>
      <c r="BM210" s="230" t="s">
        <v>1195</v>
      </c>
    </row>
    <row r="211" s="13" customFormat="1">
      <c r="A211" s="13"/>
      <c r="B211" s="256"/>
      <c r="C211" s="257"/>
      <c r="D211" s="232" t="s">
        <v>1079</v>
      </c>
      <c r="E211" s="258" t="s">
        <v>1</v>
      </c>
      <c r="F211" s="259" t="s">
        <v>177</v>
      </c>
      <c r="G211" s="257"/>
      <c r="H211" s="260">
        <v>4</v>
      </c>
      <c r="I211" s="261"/>
      <c r="J211" s="257"/>
      <c r="K211" s="257"/>
      <c r="L211" s="262"/>
      <c r="M211" s="263"/>
      <c r="N211" s="264"/>
      <c r="O211" s="264"/>
      <c r="P211" s="264"/>
      <c r="Q211" s="264"/>
      <c r="R211" s="264"/>
      <c r="S211" s="264"/>
      <c r="T211" s="26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6" t="s">
        <v>1079</v>
      </c>
      <c r="AU211" s="266" t="s">
        <v>84</v>
      </c>
      <c r="AV211" s="13" t="s">
        <v>84</v>
      </c>
      <c r="AW211" s="13" t="s">
        <v>31</v>
      </c>
      <c r="AX211" s="13" t="s">
        <v>74</v>
      </c>
      <c r="AY211" s="266" t="s">
        <v>172</v>
      </c>
    </row>
    <row r="212" s="14" customFormat="1">
      <c r="A212" s="14"/>
      <c r="B212" s="267"/>
      <c r="C212" s="268"/>
      <c r="D212" s="232" t="s">
        <v>1079</v>
      </c>
      <c r="E212" s="269" t="s">
        <v>1</v>
      </c>
      <c r="F212" s="270" t="s">
        <v>1081</v>
      </c>
      <c r="G212" s="268"/>
      <c r="H212" s="271">
        <v>4</v>
      </c>
      <c r="I212" s="272"/>
      <c r="J212" s="268"/>
      <c r="K212" s="268"/>
      <c r="L212" s="273"/>
      <c r="M212" s="274"/>
      <c r="N212" s="275"/>
      <c r="O212" s="275"/>
      <c r="P212" s="275"/>
      <c r="Q212" s="275"/>
      <c r="R212" s="275"/>
      <c r="S212" s="275"/>
      <c r="T212" s="27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7" t="s">
        <v>1079</v>
      </c>
      <c r="AU212" s="277" t="s">
        <v>84</v>
      </c>
      <c r="AV212" s="14" t="s">
        <v>177</v>
      </c>
      <c r="AW212" s="14" t="s">
        <v>31</v>
      </c>
      <c r="AX212" s="14" t="s">
        <v>82</v>
      </c>
      <c r="AY212" s="277" t="s">
        <v>172</v>
      </c>
    </row>
    <row r="213" s="2" customFormat="1" ht="44.25" customHeight="1">
      <c r="A213" s="38"/>
      <c r="B213" s="39"/>
      <c r="C213" s="278" t="s">
        <v>233</v>
      </c>
      <c r="D213" s="278" t="s">
        <v>245</v>
      </c>
      <c r="E213" s="279" t="s">
        <v>1196</v>
      </c>
      <c r="F213" s="280" t="s">
        <v>1197</v>
      </c>
      <c r="G213" s="281" t="s">
        <v>1087</v>
      </c>
      <c r="H213" s="282">
        <v>8</v>
      </c>
      <c r="I213" s="283"/>
      <c r="J213" s="284">
        <f>ROUND(I213*H213,2)</f>
        <v>0</v>
      </c>
      <c r="K213" s="280" t="s">
        <v>1075</v>
      </c>
      <c r="L213" s="285"/>
      <c r="M213" s="286" t="s">
        <v>1</v>
      </c>
      <c r="N213" s="287" t="s">
        <v>39</v>
      </c>
      <c r="O213" s="91"/>
      <c r="P213" s="228">
        <f>O213*H213</f>
        <v>0</v>
      </c>
      <c r="Q213" s="228">
        <v>0.127</v>
      </c>
      <c r="R213" s="228">
        <f>Q213*H213</f>
        <v>1.016</v>
      </c>
      <c r="S213" s="228">
        <v>0</v>
      </c>
      <c r="T213" s="229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0" t="s">
        <v>648</v>
      </c>
      <c r="AT213" s="230" t="s">
        <v>245</v>
      </c>
      <c r="AU213" s="230" t="s">
        <v>84</v>
      </c>
      <c r="AY213" s="17" t="s">
        <v>172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7" t="s">
        <v>82</v>
      </c>
      <c r="BK213" s="231">
        <f>ROUND(I213*H213,2)</f>
        <v>0</v>
      </c>
      <c r="BL213" s="17" t="s">
        <v>648</v>
      </c>
      <c r="BM213" s="230" t="s">
        <v>1198</v>
      </c>
    </row>
    <row r="214" s="13" customFormat="1">
      <c r="A214" s="13"/>
      <c r="B214" s="256"/>
      <c r="C214" s="257"/>
      <c r="D214" s="232" t="s">
        <v>1079</v>
      </c>
      <c r="E214" s="258" t="s">
        <v>1</v>
      </c>
      <c r="F214" s="259" t="s">
        <v>190</v>
      </c>
      <c r="G214" s="257"/>
      <c r="H214" s="260">
        <v>8</v>
      </c>
      <c r="I214" s="261"/>
      <c r="J214" s="257"/>
      <c r="K214" s="257"/>
      <c r="L214" s="262"/>
      <c r="M214" s="263"/>
      <c r="N214" s="264"/>
      <c r="O214" s="264"/>
      <c r="P214" s="264"/>
      <c r="Q214" s="264"/>
      <c r="R214" s="264"/>
      <c r="S214" s="264"/>
      <c r="T214" s="26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66" t="s">
        <v>1079</v>
      </c>
      <c r="AU214" s="266" t="s">
        <v>84</v>
      </c>
      <c r="AV214" s="13" t="s">
        <v>84</v>
      </c>
      <c r="AW214" s="13" t="s">
        <v>31</v>
      </c>
      <c r="AX214" s="13" t="s">
        <v>74</v>
      </c>
      <c r="AY214" s="266" t="s">
        <v>172</v>
      </c>
    </row>
    <row r="215" s="14" customFormat="1">
      <c r="A215" s="14"/>
      <c r="B215" s="267"/>
      <c r="C215" s="268"/>
      <c r="D215" s="232" t="s">
        <v>1079</v>
      </c>
      <c r="E215" s="269" t="s">
        <v>1</v>
      </c>
      <c r="F215" s="270" t="s">
        <v>1081</v>
      </c>
      <c r="G215" s="268"/>
      <c r="H215" s="271">
        <v>8</v>
      </c>
      <c r="I215" s="272"/>
      <c r="J215" s="268"/>
      <c r="K215" s="268"/>
      <c r="L215" s="273"/>
      <c r="M215" s="274"/>
      <c r="N215" s="275"/>
      <c r="O215" s="275"/>
      <c r="P215" s="275"/>
      <c r="Q215" s="275"/>
      <c r="R215" s="275"/>
      <c r="S215" s="275"/>
      <c r="T215" s="27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7" t="s">
        <v>1079</v>
      </c>
      <c r="AU215" s="277" t="s">
        <v>84</v>
      </c>
      <c r="AV215" s="14" t="s">
        <v>177</v>
      </c>
      <c r="AW215" s="14" t="s">
        <v>31</v>
      </c>
      <c r="AX215" s="14" t="s">
        <v>82</v>
      </c>
      <c r="AY215" s="277" t="s">
        <v>172</v>
      </c>
    </row>
    <row r="216" s="2" customFormat="1" ht="44.25" customHeight="1">
      <c r="A216" s="38"/>
      <c r="B216" s="39"/>
      <c r="C216" s="278" t="s">
        <v>403</v>
      </c>
      <c r="D216" s="278" t="s">
        <v>245</v>
      </c>
      <c r="E216" s="279" t="s">
        <v>1199</v>
      </c>
      <c r="F216" s="280" t="s">
        <v>1200</v>
      </c>
      <c r="G216" s="281" t="s">
        <v>1087</v>
      </c>
      <c r="H216" s="282">
        <v>3</v>
      </c>
      <c r="I216" s="283"/>
      <c r="J216" s="284">
        <f>ROUND(I216*H216,2)</f>
        <v>0</v>
      </c>
      <c r="K216" s="280" t="s">
        <v>1075</v>
      </c>
      <c r="L216" s="285"/>
      <c r="M216" s="286" t="s">
        <v>1</v>
      </c>
      <c r="N216" s="287" t="s">
        <v>39</v>
      </c>
      <c r="O216" s="91"/>
      <c r="P216" s="228">
        <f>O216*H216</f>
        <v>0</v>
      </c>
      <c r="Q216" s="228">
        <v>0.051999999999999998</v>
      </c>
      <c r="R216" s="228">
        <f>Q216*H216</f>
        <v>0.156</v>
      </c>
      <c r="S216" s="228">
        <v>0</v>
      </c>
      <c r="T216" s="229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0" t="s">
        <v>648</v>
      </c>
      <c r="AT216" s="230" t="s">
        <v>245</v>
      </c>
      <c r="AU216" s="230" t="s">
        <v>84</v>
      </c>
      <c r="AY216" s="17" t="s">
        <v>172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7" t="s">
        <v>82</v>
      </c>
      <c r="BK216" s="231">
        <f>ROUND(I216*H216,2)</f>
        <v>0</v>
      </c>
      <c r="BL216" s="17" t="s">
        <v>648</v>
      </c>
      <c r="BM216" s="230" t="s">
        <v>1201</v>
      </c>
    </row>
    <row r="217" s="13" customFormat="1">
      <c r="A217" s="13"/>
      <c r="B217" s="256"/>
      <c r="C217" s="257"/>
      <c r="D217" s="232" t="s">
        <v>1079</v>
      </c>
      <c r="E217" s="258" t="s">
        <v>1</v>
      </c>
      <c r="F217" s="259" t="s">
        <v>183</v>
      </c>
      <c r="G217" s="257"/>
      <c r="H217" s="260">
        <v>3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6" t="s">
        <v>1079</v>
      </c>
      <c r="AU217" s="266" t="s">
        <v>84</v>
      </c>
      <c r="AV217" s="13" t="s">
        <v>84</v>
      </c>
      <c r="AW217" s="13" t="s">
        <v>31</v>
      </c>
      <c r="AX217" s="13" t="s">
        <v>74</v>
      </c>
      <c r="AY217" s="266" t="s">
        <v>172</v>
      </c>
    </row>
    <row r="218" s="14" customFormat="1">
      <c r="A218" s="14"/>
      <c r="B218" s="267"/>
      <c r="C218" s="268"/>
      <c r="D218" s="232" t="s">
        <v>1079</v>
      </c>
      <c r="E218" s="269" t="s">
        <v>1</v>
      </c>
      <c r="F218" s="270" t="s">
        <v>1081</v>
      </c>
      <c r="G218" s="268"/>
      <c r="H218" s="271">
        <v>3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7" t="s">
        <v>1079</v>
      </c>
      <c r="AU218" s="277" t="s">
        <v>84</v>
      </c>
      <c r="AV218" s="14" t="s">
        <v>177</v>
      </c>
      <c r="AW218" s="14" t="s">
        <v>31</v>
      </c>
      <c r="AX218" s="14" t="s">
        <v>82</v>
      </c>
      <c r="AY218" s="277" t="s">
        <v>172</v>
      </c>
    </row>
    <row r="219" s="2" customFormat="1" ht="24.15" customHeight="1">
      <c r="A219" s="38"/>
      <c r="B219" s="39"/>
      <c r="C219" s="219" t="s">
        <v>288</v>
      </c>
      <c r="D219" s="219" t="s">
        <v>173</v>
      </c>
      <c r="E219" s="220" t="s">
        <v>1202</v>
      </c>
      <c r="F219" s="221" t="s">
        <v>1203</v>
      </c>
      <c r="G219" s="222" t="s">
        <v>1087</v>
      </c>
      <c r="H219" s="223">
        <v>14</v>
      </c>
      <c r="I219" s="224"/>
      <c r="J219" s="225">
        <f>ROUND(I219*H219,2)</f>
        <v>0</v>
      </c>
      <c r="K219" s="221" t="s">
        <v>1075</v>
      </c>
      <c r="L219" s="44"/>
      <c r="M219" s="226" t="s">
        <v>1</v>
      </c>
      <c r="N219" s="227" t="s">
        <v>39</v>
      </c>
      <c r="O219" s="91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417</v>
      </c>
      <c r="AT219" s="230" t="s">
        <v>173</v>
      </c>
      <c r="AU219" s="230" t="s">
        <v>84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417</v>
      </c>
      <c r="BM219" s="230" t="s">
        <v>1204</v>
      </c>
    </row>
    <row r="220" s="2" customFormat="1">
      <c r="A220" s="38"/>
      <c r="B220" s="39"/>
      <c r="C220" s="40"/>
      <c r="D220" s="254" t="s">
        <v>1077</v>
      </c>
      <c r="E220" s="40"/>
      <c r="F220" s="255" t="s">
        <v>1205</v>
      </c>
      <c r="G220" s="40"/>
      <c r="H220" s="40"/>
      <c r="I220" s="234"/>
      <c r="J220" s="40"/>
      <c r="K220" s="40"/>
      <c r="L220" s="44"/>
      <c r="M220" s="235"/>
      <c r="N220" s="236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1077</v>
      </c>
      <c r="AU220" s="17" t="s">
        <v>84</v>
      </c>
    </row>
    <row r="221" s="2" customFormat="1" ht="37.8" customHeight="1">
      <c r="A221" s="38"/>
      <c r="B221" s="39"/>
      <c r="C221" s="278" t="s">
        <v>410</v>
      </c>
      <c r="D221" s="278" t="s">
        <v>245</v>
      </c>
      <c r="E221" s="279" t="s">
        <v>1206</v>
      </c>
      <c r="F221" s="280" t="s">
        <v>1207</v>
      </c>
      <c r="G221" s="281" t="s">
        <v>1087</v>
      </c>
      <c r="H221" s="282">
        <v>7</v>
      </c>
      <c r="I221" s="283"/>
      <c r="J221" s="284">
        <f>ROUND(I221*H221,2)</f>
        <v>0</v>
      </c>
      <c r="K221" s="280" t="s">
        <v>1075</v>
      </c>
      <c r="L221" s="285"/>
      <c r="M221" s="286" t="s">
        <v>1</v>
      </c>
      <c r="N221" s="287" t="s">
        <v>39</v>
      </c>
      <c r="O221" s="91"/>
      <c r="P221" s="228">
        <f>O221*H221</f>
        <v>0</v>
      </c>
      <c r="Q221" s="228">
        <v>0.0057999999999999996</v>
      </c>
      <c r="R221" s="228">
        <f>Q221*H221</f>
        <v>0.040599999999999997</v>
      </c>
      <c r="S221" s="228">
        <v>0</v>
      </c>
      <c r="T221" s="229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0" t="s">
        <v>648</v>
      </c>
      <c r="AT221" s="230" t="s">
        <v>245</v>
      </c>
      <c r="AU221" s="230" t="s">
        <v>84</v>
      </c>
      <c r="AY221" s="17" t="s">
        <v>172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7" t="s">
        <v>82</v>
      </c>
      <c r="BK221" s="231">
        <f>ROUND(I221*H221,2)</f>
        <v>0</v>
      </c>
      <c r="BL221" s="17" t="s">
        <v>648</v>
      </c>
      <c r="BM221" s="230" t="s">
        <v>1208</v>
      </c>
    </row>
    <row r="222" s="13" customFormat="1">
      <c r="A222" s="13"/>
      <c r="B222" s="256"/>
      <c r="C222" s="257"/>
      <c r="D222" s="232" t="s">
        <v>1079</v>
      </c>
      <c r="E222" s="258" t="s">
        <v>1</v>
      </c>
      <c r="F222" s="259" t="s">
        <v>1192</v>
      </c>
      <c r="G222" s="257"/>
      <c r="H222" s="260">
        <v>7</v>
      </c>
      <c r="I222" s="261"/>
      <c r="J222" s="257"/>
      <c r="K222" s="257"/>
      <c r="L222" s="262"/>
      <c r="M222" s="263"/>
      <c r="N222" s="264"/>
      <c r="O222" s="264"/>
      <c r="P222" s="264"/>
      <c r="Q222" s="264"/>
      <c r="R222" s="264"/>
      <c r="S222" s="264"/>
      <c r="T222" s="26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66" t="s">
        <v>1079</v>
      </c>
      <c r="AU222" s="266" t="s">
        <v>84</v>
      </c>
      <c r="AV222" s="13" t="s">
        <v>84</v>
      </c>
      <c r="AW222" s="13" t="s">
        <v>31</v>
      </c>
      <c r="AX222" s="13" t="s">
        <v>74</v>
      </c>
      <c r="AY222" s="266" t="s">
        <v>172</v>
      </c>
    </row>
    <row r="223" s="14" customFormat="1">
      <c r="A223" s="14"/>
      <c r="B223" s="267"/>
      <c r="C223" s="268"/>
      <c r="D223" s="232" t="s">
        <v>1079</v>
      </c>
      <c r="E223" s="269" t="s">
        <v>1</v>
      </c>
      <c r="F223" s="270" t="s">
        <v>1081</v>
      </c>
      <c r="G223" s="268"/>
      <c r="H223" s="271">
        <v>7</v>
      </c>
      <c r="I223" s="272"/>
      <c r="J223" s="268"/>
      <c r="K223" s="268"/>
      <c r="L223" s="273"/>
      <c r="M223" s="274"/>
      <c r="N223" s="275"/>
      <c r="O223" s="275"/>
      <c r="P223" s="275"/>
      <c r="Q223" s="275"/>
      <c r="R223" s="275"/>
      <c r="S223" s="275"/>
      <c r="T223" s="276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7" t="s">
        <v>1079</v>
      </c>
      <c r="AU223" s="277" t="s">
        <v>84</v>
      </c>
      <c r="AV223" s="14" t="s">
        <v>177</v>
      </c>
      <c r="AW223" s="14" t="s">
        <v>31</v>
      </c>
      <c r="AX223" s="14" t="s">
        <v>82</v>
      </c>
      <c r="AY223" s="277" t="s">
        <v>172</v>
      </c>
    </row>
    <row r="224" s="2" customFormat="1" ht="44.25" customHeight="1">
      <c r="A224" s="38"/>
      <c r="B224" s="39"/>
      <c r="C224" s="278" t="s">
        <v>292</v>
      </c>
      <c r="D224" s="278" t="s">
        <v>245</v>
      </c>
      <c r="E224" s="279" t="s">
        <v>1209</v>
      </c>
      <c r="F224" s="280" t="s">
        <v>1210</v>
      </c>
      <c r="G224" s="281" t="s">
        <v>1087</v>
      </c>
      <c r="H224" s="282">
        <v>7</v>
      </c>
      <c r="I224" s="283"/>
      <c r="J224" s="284">
        <f>ROUND(I224*H224,2)</f>
        <v>0</v>
      </c>
      <c r="K224" s="280" t="s">
        <v>1075</v>
      </c>
      <c r="L224" s="285"/>
      <c r="M224" s="286" t="s">
        <v>1</v>
      </c>
      <c r="N224" s="287" t="s">
        <v>39</v>
      </c>
      <c r="O224" s="91"/>
      <c r="P224" s="228">
        <f>O224*H224</f>
        <v>0</v>
      </c>
      <c r="Q224" s="228">
        <v>0.018499999999999999</v>
      </c>
      <c r="R224" s="228">
        <f>Q224*H224</f>
        <v>0.1295</v>
      </c>
      <c r="S224" s="228">
        <v>0</v>
      </c>
      <c r="T224" s="229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0" t="s">
        <v>648</v>
      </c>
      <c r="AT224" s="230" t="s">
        <v>245</v>
      </c>
      <c r="AU224" s="230" t="s">
        <v>84</v>
      </c>
      <c r="AY224" s="17" t="s">
        <v>172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7" t="s">
        <v>82</v>
      </c>
      <c r="BK224" s="231">
        <f>ROUND(I224*H224,2)</f>
        <v>0</v>
      </c>
      <c r="BL224" s="17" t="s">
        <v>648</v>
      </c>
      <c r="BM224" s="230" t="s">
        <v>1211</v>
      </c>
    </row>
    <row r="225" s="13" customFormat="1">
      <c r="A225" s="13"/>
      <c r="B225" s="256"/>
      <c r="C225" s="257"/>
      <c r="D225" s="232" t="s">
        <v>1079</v>
      </c>
      <c r="E225" s="258" t="s">
        <v>1</v>
      </c>
      <c r="F225" s="259" t="s">
        <v>200</v>
      </c>
      <c r="G225" s="257"/>
      <c r="H225" s="260">
        <v>7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6" t="s">
        <v>1079</v>
      </c>
      <c r="AU225" s="266" t="s">
        <v>84</v>
      </c>
      <c r="AV225" s="13" t="s">
        <v>84</v>
      </c>
      <c r="AW225" s="13" t="s">
        <v>31</v>
      </c>
      <c r="AX225" s="13" t="s">
        <v>74</v>
      </c>
      <c r="AY225" s="266" t="s">
        <v>172</v>
      </c>
    </row>
    <row r="226" s="14" customFormat="1">
      <c r="A226" s="14"/>
      <c r="B226" s="267"/>
      <c r="C226" s="268"/>
      <c r="D226" s="232" t="s">
        <v>1079</v>
      </c>
      <c r="E226" s="269" t="s">
        <v>1</v>
      </c>
      <c r="F226" s="270" t="s">
        <v>1081</v>
      </c>
      <c r="G226" s="268"/>
      <c r="H226" s="271">
        <v>7</v>
      </c>
      <c r="I226" s="272"/>
      <c r="J226" s="268"/>
      <c r="K226" s="268"/>
      <c r="L226" s="273"/>
      <c r="M226" s="274"/>
      <c r="N226" s="275"/>
      <c r="O226" s="275"/>
      <c r="P226" s="275"/>
      <c r="Q226" s="275"/>
      <c r="R226" s="275"/>
      <c r="S226" s="275"/>
      <c r="T226" s="27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7" t="s">
        <v>1079</v>
      </c>
      <c r="AU226" s="277" t="s">
        <v>84</v>
      </c>
      <c r="AV226" s="14" t="s">
        <v>177</v>
      </c>
      <c r="AW226" s="14" t="s">
        <v>31</v>
      </c>
      <c r="AX226" s="14" t="s">
        <v>82</v>
      </c>
      <c r="AY226" s="277" t="s">
        <v>172</v>
      </c>
    </row>
    <row r="227" s="2" customFormat="1" ht="24.15" customHeight="1">
      <c r="A227" s="38"/>
      <c r="B227" s="39"/>
      <c r="C227" s="219" t="s">
        <v>419</v>
      </c>
      <c r="D227" s="219" t="s">
        <v>173</v>
      </c>
      <c r="E227" s="220" t="s">
        <v>1212</v>
      </c>
      <c r="F227" s="221" t="s">
        <v>1213</v>
      </c>
      <c r="G227" s="222" t="s">
        <v>1087</v>
      </c>
      <c r="H227" s="223">
        <v>5</v>
      </c>
      <c r="I227" s="224"/>
      <c r="J227" s="225">
        <f>ROUND(I227*H227,2)</f>
        <v>0</v>
      </c>
      <c r="K227" s="221" t="s">
        <v>1075</v>
      </c>
      <c r="L227" s="44"/>
      <c r="M227" s="226" t="s">
        <v>1</v>
      </c>
      <c r="N227" s="227" t="s">
        <v>39</v>
      </c>
      <c r="O227" s="91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417</v>
      </c>
      <c r="AT227" s="230" t="s">
        <v>173</v>
      </c>
      <c r="AU227" s="230" t="s">
        <v>84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417</v>
      </c>
      <c r="BM227" s="230" t="s">
        <v>1214</v>
      </c>
    </row>
    <row r="228" s="2" customFormat="1">
      <c r="A228" s="38"/>
      <c r="B228" s="39"/>
      <c r="C228" s="40"/>
      <c r="D228" s="254" t="s">
        <v>1077</v>
      </c>
      <c r="E228" s="40"/>
      <c r="F228" s="255" t="s">
        <v>1215</v>
      </c>
      <c r="G228" s="40"/>
      <c r="H228" s="40"/>
      <c r="I228" s="234"/>
      <c r="J228" s="40"/>
      <c r="K228" s="40"/>
      <c r="L228" s="44"/>
      <c r="M228" s="235"/>
      <c r="N228" s="236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1077</v>
      </c>
      <c r="AU228" s="17" t="s">
        <v>84</v>
      </c>
    </row>
    <row r="229" s="2" customFormat="1" ht="49.05" customHeight="1">
      <c r="A229" s="38"/>
      <c r="B229" s="39"/>
      <c r="C229" s="278" t="s">
        <v>297</v>
      </c>
      <c r="D229" s="278" t="s">
        <v>245</v>
      </c>
      <c r="E229" s="279" t="s">
        <v>1216</v>
      </c>
      <c r="F229" s="280" t="s">
        <v>1217</v>
      </c>
      <c r="G229" s="281" t="s">
        <v>1087</v>
      </c>
      <c r="H229" s="282">
        <v>1</v>
      </c>
      <c r="I229" s="283"/>
      <c r="J229" s="284">
        <f>ROUND(I229*H229,2)</f>
        <v>0</v>
      </c>
      <c r="K229" s="280" t="s">
        <v>1075</v>
      </c>
      <c r="L229" s="285"/>
      <c r="M229" s="286" t="s">
        <v>1</v>
      </c>
      <c r="N229" s="287" t="s">
        <v>39</v>
      </c>
      <c r="O229" s="91"/>
      <c r="P229" s="228">
        <f>O229*H229</f>
        <v>0</v>
      </c>
      <c r="Q229" s="228">
        <v>0.023</v>
      </c>
      <c r="R229" s="228">
        <f>Q229*H229</f>
        <v>0.023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648</v>
      </c>
      <c r="AT229" s="230" t="s">
        <v>245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648</v>
      </c>
      <c r="BM229" s="230" t="s">
        <v>1218</v>
      </c>
    </row>
    <row r="230" s="13" customFormat="1">
      <c r="A230" s="13"/>
      <c r="B230" s="256"/>
      <c r="C230" s="257"/>
      <c r="D230" s="232" t="s">
        <v>1079</v>
      </c>
      <c r="E230" s="258" t="s">
        <v>1</v>
      </c>
      <c r="F230" s="259" t="s">
        <v>82</v>
      </c>
      <c r="G230" s="257"/>
      <c r="H230" s="260">
        <v>1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66" t="s">
        <v>1079</v>
      </c>
      <c r="AU230" s="266" t="s">
        <v>84</v>
      </c>
      <c r="AV230" s="13" t="s">
        <v>84</v>
      </c>
      <c r="AW230" s="13" t="s">
        <v>31</v>
      </c>
      <c r="AX230" s="13" t="s">
        <v>74</v>
      </c>
      <c r="AY230" s="266" t="s">
        <v>172</v>
      </c>
    </row>
    <row r="231" s="14" customFormat="1">
      <c r="A231" s="14"/>
      <c r="B231" s="267"/>
      <c r="C231" s="268"/>
      <c r="D231" s="232" t="s">
        <v>1079</v>
      </c>
      <c r="E231" s="269" t="s">
        <v>1</v>
      </c>
      <c r="F231" s="270" t="s">
        <v>1081</v>
      </c>
      <c r="G231" s="268"/>
      <c r="H231" s="271">
        <v>1</v>
      </c>
      <c r="I231" s="272"/>
      <c r="J231" s="268"/>
      <c r="K231" s="268"/>
      <c r="L231" s="273"/>
      <c r="M231" s="274"/>
      <c r="N231" s="275"/>
      <c r="O231" s="275"/>
      <c r="P231" s="275"/>
      <c r="Q231" s="275"/>
      <c r="R231" s="275"/>
      <c r="S231" s="275"/>
      <c r="T231" s="27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7" t="s">
        <v>1079</v>
      </c>
      <c r="AU231" s="277" t="s">
        <v>84</v>
      </c>
      <c r="AV231" s="14" t="s">
        <v>177</v>
      </c>
      <c r="AW231" s="14" t="s">
        <v>31</v>
      </c>
      <c r="AX231" s="14" t="s">
        <v>82</v>
      </c>
      <c r="AY231" s="277" t="s">
        <v>172</v>
      </c>
    </row>
    <row r="232" s="2" customFormat="1" ht="37.8" customHeight="1">
      <c r="A232" s="38"/>
      <c r="B232" s="39"/>
      <c r="C232" s="278" t="s">
        <v>427</v>
      </c>
      <c r="D232" s="278" t="s">
        <v>245</v>
      </c>
      <c r="E232" s="279" t="s">
        <v>1219</v>
      </c>
      <c r="F232" s="280" t="s">
        <v>1220</v>
      </c>
      <c r="G232" s="281" t="s">
        <v>1087</v>
      </c>
      <c r="H232" s="282">
        <v>4</v>
      </c>
      <c r="I232" s="283"/>
      <c r="J232" s="284">
        <f>ROUND(I232*H232,2)</f>
        <v>0</v>
      </c>
      <c r="K232" s="280" t="s">
        <v>1075</v>
      </c>
      <c r="L232" s="285"/>
      <c r="M232" s="286" t="s">
        <v>1</v>
      </c>
      <c r="N232" s="287" t="s">
        <v>39</v>
      </c>
      <c r="O232" s="91"/>
      <c r="P232" s="228">
        <f>O232*H232</f>
        <v>0</v>
      </c>
      <c r="Q232" s="228">
        <v>0.0076</v>
      </c>
      <c r="R232" s="228">
        <f>Q232*H232</f>
        <v>0.0304</v>
      </c>
      <c r="S232" s="228">
        <v>0</v>
      </c>
      <c r="T232" s="229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0" t="s">
        <v>648</v>
      </c>
      <c r="AT232" s="230" t="s">
        <v>245</v>
      </c>
      <c r="AU232" s="230" t="s">
        <v>84</v>
      </c>
      <c r="AY232" s="17" t="s">
        <v>172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7" t="s">
        <v>82</v>
      </c>
      <c r="BK232" s="231">
        <f>ROUND(I232*H232,2)</f>
        <v>0</v>
      </c>
      <c r="BL232" s="17" t="s">
        <v>648</v>
      </c>
      <c r="BM232" s="230" t="s">
        <v>1221</v>
      </c>
    </row>
    <row r="233" s="13" customFormat="1">
      <c r="A233" s="13"/>
      <c r="B233" s="256"/>
      <c r="C233" s="257"/>
      <c r="D233" s="232" t="s">
        <v>1079</v>
      </c>
      <c r="E233" s="258" t="s">
        <v>1</v>
      </c>
      <c r="F233" s="259" t="s">
        <v>177</v>
      </c>
      <c r="G233" s="257"/>
      <c r="H233" s="260">
        <v>4</v>
      </c>
      <c r="I233" s="261"/>
      <c r="J233" s="257"/>
      <c r="K233" s="257"/>
      <c r="L233" s="262"/>
      <c r="M233" s="263"/>
      <c r="N233" s="264"/>
      <c r="O233" s="264"/>
      <c r="P233" s="264"/>
      <c r="Q233" s="264"/>
      <c r="R233" s="264"/>
      <c r="S233" s="264"/>
      <c r="T233" s="26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6" t="s">
        <v>1079</v>
      </c>
      <c r="AU233" s="266" t="s">
        <v>84</v>
      </c>
      <c r="AV233" s="13" t="s">
        <v>84</v>
      </c>
      <c r="AW233" s="13" t="s">
        <v>31</v>
      </c>
      <c r="AX233" s="13" t="s">
        <v>74</v>
      </c>
      <c r="AY233" s="266" t="s">
        <v>172</v>
      </c>
    </row>
    <row r="234" s="14" customFormat="1">
      <c r="A234" s="14"/>
      <c r="B234" s="267"/>
      <c r="C234" s="268"/>
      <c r="D234" s="232" t="s">
        <v>1079</v>
      </c>
      <c r="E234" s="269" t="s">
        <v>1</v>
      </c>
      <c r="F234" s="270" t="s">
        <v>1081</v>
      </c>
      <c r="G234" s="268"/>
      <c r="H234" s="271">
        <v>4</v>
      </c>
      <c r="I234" s="272"/>
      <c r="J234" s="268"/>
      <c r="K234" s="268"/>
      <c r="L234" s="273"/>
      <c r="M234" s="274"/>
      <c r="N234" s="275"/>
      <c r="O234" s="275"/>
      <c r="P234" s="275"/>
      <c r="Q234" s="275"/>
      <c r="R234" s="275"/>
      <c r="S234" s="275"/>
      <c r="T234" s="27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7" t="s">
        <v>1079</v>
      </c>
      <c r="AU234" s="277" t="s">
        <v>84</v>
      </c>
      <c r="AV234" s="14" t="s">
        <v>177</v>
      </c>
      <c r="AW234" s="14" t="s">
        <v>31</v>
      </c>
      <c r="AX234" s="14" t="s">
        <v>82</v>
      </c>
      <c r="AY234" s="277" t="s">
        <v>172</v>
      </c>
    </row>
    <row r="235" s="2" customFormat="1" ht="16.5" customHeight="1">
      <c r="A235" s="38"/>
      <c r="B235" s="39"/>
      <c r="C235" s="219" t="s">
        <v>302</v>
      </c>
      <c r="D235" s="219" t="s">
        <v>173</v>
      </c>
      <c r="E235" s="220" t="s">
        <v>1222</v>
      </c>
      <c r="F235" s="221" t="s">
        <v>1223</v>
      </c>
      <c r="G235" s="222" t="s">
        <v>1087</v>
      </c>
      <c r="H235" s="223">
        <v>17</v>
      </c>
      <c r="I235" s="224"/>
      <c r="J235" s="225">
        <f>ROUND(I235*H235,2)</f>
        <v>0</v>
      </c>
      <c r="K235" s="221" t="s">
        <v>1075</v>
      </c>
      <c r="L235" s="44"/>
      <c r="M235" s="226" t="s">
        <v>1</v>
      </c>
      <c r="N235" s="227" t="s">
        <v>39</v>
      </c>
      <c r="O235" s="91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417</v>
      </c>
      <c r="AT235" s="230" t="s">
        <v>173</v>
      </c>
      <c r="AU235" s="230" t="s">
        <v>84</v>
      </c>
      <c r="AY235" s="17" t="s">
        <v>172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82</v>
      </c>
      <c r="BK235" s="231">
        <f>ROUND(I235*H235,2)</f>
        <v>0</v>
      </c>
      <c r="BL235" s="17" t="s">
        <v>417</v>
      </c>
      <c r="BM235" s="230" t="s">
        <v>1224</v>
      </c>
    </row>
    <row r="236" s="2" customFormat="1">
      <c r="A236" s="38"/>
      <c r="B236" s="39"/>
      <c r="C236" s="40"/>
      <c r="D236" s="254" t="s">
        <v>1077</v>
      </c>
      <c r="E236" s="40"/>
      <c r="F236" s="255" t="s">
        <v>1225</v>
      </c>
      <c r="G236" s="40"/>
      <c r="H236" s="40"/>
      <c r="I236" s="234"/>
      <c r="J236" s="40"/>
      <c r="K236" s="40"/>
      <c r="L236" s="44"/>
      <c r="M236" s="235"/>
      <c r="N236" s="236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1077</v>
      </c>
      <c r="AU236" s="17" t="s">
        <v>84</v>
      </c>
    </row>
    <row r="237" s="2" customFormat="1" ht="24.15" customHeight="1">
      <c r="A237" s="38"/>
      <c r="B237" s="39"/>
      <c r="C237" s="278" t="s">
        <v>435</v>
      </c>
      <c r="D237" s="278" t="s">
        <v>245</v>
      </c>
      <c r="E237" s="279" t="s">
        <v>1226</v>
      </c>
      <c r="F237" s="280" t="s">
        <v>1227</v>
      </c>
      <c r="G237" s="281" t="s">
        <v>1087</v>
      </c>
      <c r="H237" s="282">
        <v>17</v>
      </c>
      <c r="I237" s="283"/>
      <c r="J237" s="284">
        <f>ROUND(I237*H237,2)</f>
        <v>0</v>
      </c>
      <c r="K237" s="280" t="s">
        <v>1075</v>
      </c>
      <c r="L237" s="285"/>
      <c r="M237" s="286" t="s">
        <v>1</v>
      </c>
      <c r="N237" s="287" t="s">
        <v>39</v>
      </c>
      <c r="O237" s="91"/>
      <c r="P237" s="228">
        <f>O237*H237</f>
        <v>0</v>
      </c>
      <c r="Q237" s="228">
        <v>0.00059999999999999995</v>
      </c>
      <c r="R237" s="228">
        <f>Q237*H237</f>
        <v>0.010199999999999999</v>
      </c>
      <c r="S237" s="228">
        <v>0</v>
      </c>
      <c r="T237" s="229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0" t="s">
        <v>648</v>
      </c>
      <c r="AT237" s="230" t="s">
        <v>245</v>
      </c>
      <c r="AU237" s="230" t="s">
        <v>84</v>
      </c>
      <c r="AY237" s="17" t="s">
        <v>172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7" t="s">
        <v>82</v>
      </c>
      <c r="BK237" s="231">
        <f>ROUND(I237*H237,2)</f>
        <v>0</v>
      </c>
      <c r="BL237" s="17" t="s">
        <v>648</v>
      </c>
      <c r="BM237" s="230" t="s">
        <v>1228</v>
      </c>
    </row>
    <row r="238" s="13" customFormat="1">
      <c r="A238" s="13"/>
      <c r="B238" s="256"/>
      <c r="C238" s="257"/>
      <c r="D238" s="232" t="s">
        <v>1079</v>
      </c>
      <c r="E238" s="258" t="s">
        <v>1</v>
      </c>
      <c r="F238" s="259" t="s">
        <v>1229</v>
      </c>
      <c r="G238" s="257"/>
      <c r="H238" s="260">
        <v>17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6" t="s">
        <v>1079</v>
      </c>
      <c r="AU238" s="266" t="s">
        <v>84</v>
      </c>
      <c r="AV238" s="13" t="s">
        <v>84</v>
      </c>
      <c r="AW238" s="13" t="s">
        <v>31</v>
      </c>
      <c r="AX238" s="13" t="s">
        <v>74</v>
      </c>
      <c r="AY238" s="266" t="s">
        <v>172</v>
      </c>
    </row>
    <row r="239" s="14" customFormat="1">
      <c r="A239" s="14"/>
      <c r="B239" s="267"/>
      <c r="C239" s="268"/>
      <c r="D239" s="232" t="s">
        <v>1079</v>
      </c>
      <c r="E239" s="269" t="s">
        <v>1</v>
      </c>
      <c r="F239" s="270" t="s">
        <v>1081</v>
      </c>
      <c r="G239" s="268"/>
      <c r="H239" s="271">
        <v>17</v>
      </c>
      <c r="I239" s="272"/>
      <c r="J239" s="268"/>
      <c r="K239" s="268"/>
      <c r="L239" s="273"/>
      <c r="M239" s="274"/>
      <c r="N239" s="275"/>
      <c r="O239" s="275"/>
      <c r="P239" s="275"/>
      <c r="Q239" s="275"/>
      <c r="R239" s="275"/>
      <c r="S239" s="275"/>
      <c r="T239" s="27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7" t="s">
        <v>1079</v>
      </c>
      <c r="AU239" s="277" t="s">
        <v>84</v>
      </c>
      <c r="AV239" s="14" t="s">
        <v>177</v>
      </c>
      <c r="AW239" s="14" t="s">
        <v>31</v>
      </c>
      <c r="AX239" s="14" t="s">
        <v>82</v>
      </c>
      <c r="AY239" s="277" t="s">
        <v>172</v>
      </c>
    </row>
    <row r="240" s="2" customFormat="1" ht="16.5" customHeight="1">
      <c r="A240" s="38"/>
      <c r="B240" s="39"/>
      <c r="C240" s="219" t="s">
        <v>308</v>
      </c>
      <c r="D240" s="219" t="s">
        <v>173</v>
      </c>
      <c r="E240" s="220" t="s">
        <v>1230</v>
      </c>
      <c r="F240" s="221" t="s">
        <v>1231</v>
      </c>
      <c r="G240" s="222" t="s">
        <v>1087</v>
      </c>
      <c r="H240" s="223">
        <v>5</v>
      </c>
      <c r="I240" s="224"/>
      <c r="J240" s="225">
        <f>ROUND(I240*H240,2)</f>
        <v>0</v>
      </c>
      <c r="K240" s="221" t="s">
        <v>1075</v>
      </c>
      <c r="L240" s="44"/>
      <c r="M240" s="226" t="s">
        <v>1</v>
      </c>
      <c r="N240" s="227" t="s">
        <v>39</v>
      </c>
      <c r="O240" s="91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0" t="s">
        <v>417</v>
      </c>
      <c r="AT240" s="230" t="s">
        <v>173</v>
      </c>
      <c r="AU240" s="230" t="s">
        <v>84</v>
      </c>
      <c r="AY240" s="17" t="s">
        <v>172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7" t="s">
        <v>82</v>
      </c>
      <c r="BK240" s="231">
        <f>ROUND(I240*H240,2)</f>
        <v>0</v>
      </c>
      <c r="BL240" s="17" t="s">
        <v>417</v>
      </c>
      <c r="BM240" s="230" t="s">
        <v>1232</v>
      </c>
    </row>
    <row r="241" s="2" customFormat="1">
      <c r="A241" s="38"/>
      <c r="B241" s="39"/>
      <c r="C241" s="40"/>
      <c r="D241" s="254" t="s">
        <v>1077</v>
      </c>
      <c r="E241" s="40"/>
      <c r="F241" s="255" t="s">
        <v>1233</v>
      </c>
      <c r="G241" s="40"/>
      <c r="H241" s="40"/>
      <c r="I241" s="234"/>
      <c r="J241" s="40"/>
      <c r="K241" s="40"/>
      <c r="L241" s="44"/>
      <c r="M241" s="235"/>
      <c r="N241" s="236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1077</v>
      </c>
      <c r="AU241" s="17" t="s">
        <v>84</v>
      </c>
    </row>
    <row r="242" s="2" customFormat="1" ht="24.15" customHeight="1">
      <c r="A242" s="38"/>
      <c r="B242" s="39"/>
      <c r="C242" s="278" t="s">
        <v>443</v>
      </c>
      <c r="D242" s="278" t="s">
        <v>245</v>
      </c>
      <c r="E242" s="279" t="s">
        <v>1234</v>
      </c>
      <c r="F242" s="280" t="s">
        <v>1235</v>
      </c>
      <c r="G242" s="281" t="s">
        <v>1087</v>
      </c>
      <c r="H242" s="282">
        <v>5</v>
      </c>
      <c r="I242" s="283"/>
      <c r="J242" s="284">
        <f>ROUND(I242*H242,2)</f>
        <v>0</v>
      </c>
      <c r="K242" s="280" t="s">
        <v>1075</v>
      </c>
      <c r="L242" s="285"/>
      <c r="M242" s="286" t="s">
        <v>1</v>
      </c>
      <c r="N242" s="287" t="s">
        <v>39</v>
      </c>
      <c r="O242" s="91"/>
      <c r="P242" s="228">
        <f>O242*H242</f>
        <v>0</v>
      </c>
      <c r="Q242" s="228">
        <v>0.00020000000000000001</v>
      </c>
      <c r="R242" s="228">
        <f>Q242*H242</f>
        <v>0.001</v>
      </c>
      <c r="S242" s="228">
        <v>0</v>
      </c>
      <c r="T242" s="229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0" t="s">
        <v>648</v>
      </c>
      <c r="AT242" s="230" t="s">
        <v>245</v>
      </c>
      <c r="AU242" s="230" t="s">
        <v>84</v>
      </c>
      <c r="AY242" s="17" t="s">
        <v>172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7" t="s">
        <v>82</v>
      </c>
      <c r="BK242" s="231">
        <f>ROUND(I242*H242,2)</f>
        <v>0</v>
      </c>
      <c r="BL242" s="17" t="s">
        <v>648</v>
      </c>
      <c r="BM242" s="230" t="s">
        <v>1236</v>
      </c>
    </row>
    <row r="243" s="13" customFormat="1">
      <c r="A243" s="13"/>
      <c r="B243" s="256"/>
      <c r="C243" s="257"/>
      <c r="D243" s="232" t="s">
        <v>1079</v>
      </c>
      <c r="E243" s="258" t="s">
        <v>1</v>
      </c>
      <c r="F243" s="259" t="s">
        <v>1237</v>
      </c>
      <c r="G243" s="257"/>
      <c r="H243" s="260">
        <v>5</v>
      </c>
      <c r="I243" s="261"/>
      <c r="J243" s="257"/>
      <c r="K243" s="257"/>
      <c r="L243" s="262"/>
      <c r="M243" s="263"/>
      <c r="N243" s="264"/>
      <c r="O243" s="264"/>
      <c r="P243" s="264"/>
      <c r="Q243" s="264"/>
      <c r="R243" s="264"/>
      <c r="S243" s="264"/>
      <c r="T243" s="26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66" t="s">
        <v>1079</v>
      </c>
      <c r="AU243" s="266" t="s">
        <v>84</v>
      </c>
      <c r="AV243" s="13" t="s">
        <v>84</v>
      </c>
      <c r="AW243" s="13" t="s">
        <v>31</v>
      </c>
      <c r="AX243" s="13" t="s">
        <v>74</v>
      </c>
      <c r="AY243" s="266" t="s">
        <v>172</v>
      </c>
    </row>
    <row r="244" s="14" customFormat="1">
      <c r="A244" s="14"/>
      <c r="B244" s="267"/>
      <c r="C244" s="268"/>
      <c r="D244" s="232" t="s">
        <v>1079</v>
      </c>
      <c r="E244" s="269" t="s">
        <v>1</v>
      </c>
      <c r="F244" s="270" t="s">
        <v>1081</v>
      </c>
      <c r="G244" s="268"/>
      <c r="H244" s="271">
        <v>5</v>
      </c>
      <c r="I244" s="272"/>
      <c r="J244" s="268"/>
      <c r="K244" s="268"/>
      <c r="L244" s="273"/>
      <c r="M244" s="274"/>
      <c r="N244" s="275"/>
      <c r="O244" s="275"/>
      <c r="P244" s="275"/>
      <c r="Q244" s="275"/>
      <c r="R244" s="275"/>
      <c r="S244" s="275"/>
      <c r="T244" s="27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7" t="s">
        <v>1079</v>
      </c>
      <c r="AU244" s="277" t="s">
        <v>84</v>
      </c>
      <c r="AV244" s="14" t="s">
        <v>177</v>
      </c>
      <c r="AW244" s="14" t="s">
        <v>31</v>
      </c>
      <c r="AX244" s="14" t="s">
        <v>82</v>
      </c>
      <c r="AY244" s="277" t="s">
        <v>172</v>
      </c>
    </row>
    <row r="245" s="2" customFormat="1" ht="33" customHeight="1">
      <c r="A245" s="38"/>
      <c r="B245" s="39"/>
      <c r="C245" s="219" t="s">
        <v>312</v>
      </c>
      <c r="D245" s="219" t="s">
        <v>173</v>
      </c>
      <c r="E245" s="220" t="s">
        <v>1238</v>
      </c>
      <c r="F245" s="221" t="s">
        <v>1239</v>
      </c>
      <c r="G245" s="222" t="s">
        <v>1074</v>
      </c>
      <c r="H245" s="223">
        <v>270</v>
      </c>
      <c r="I245" s="224"/>
      <c r="J245" s="225">
        <f>ROUND(I245*H245,2)</f>
        <v>0</v>
      </c>
      <c r="K245" s="221" t="s">
        <v>1075</v>
      </c>
      <c r="L245" s="44"/>
      <c r="M245" s="226" t="s">
        <v>1</v>
      </c>
      <c r="N245" s="227" t="s">
        <v>39</v>
      </c>
      <c r="O245" s="91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0" t="s">
        <v>417</v>
      </c>
      <c r="AT245" s="230" t="s">
        <v>173</v>
      </c>
      <c r="AU245" s="230" t="s">
        <v>84</v>
      </c>
      <c r="AY245" s="17" t="s">
        <v>172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7" t="s">
        <v>82</v>
      </c>
      <c r="BK245" s="231">
        <f>ROUND(I245*H245,2)</f>
        <v>0</v>
      </c>
      <c r="BL245" s="17" t="s">
        <v>417</v>
      </c>
      <c r="BM245" s="230" t="s">
        <v>1240</v>
      </c>
    </row>
    <row r="246" s="2" customFormat="1">
      <c r="A246" s="38"/>
      <c r="B246" s="39"/>
      <c r="C246" s="40"/>
      <c r="D246" s="254" t="s">
        <v>1077</v>
      </c>
      <c r="E246" s="40"/>
      <c r="F246" s="255" t="s">
        <v>1241</v>
      </c>
      <c r="G246" s="40"/>
      <c r="H246" s="40"/>
      <c r="I246" s="234"/>
      <c r="J246" s="40"/>
      <c r="K246" s="40"/>
      <c r="L246" s="44"/>
      <c r="M246" s="235"/>
      <c r="N246" s="236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1077</v>
      </c>
      <c r="AU246" s="17" t="s">
        <v>84</v>
      </c>
    </row>
    <row r="247" s="2" customFormat="1" ht="16.5" customHeight="1">
      <c r="A247" s="38"/>
      <c r="B247" s="39"/>
      <c r="C247" s="278" t="s">
        <v>450</v>
      </c>
      <c r="D247" s="278" t="s">
        <v>245</v>
      </c>
      <c r="E247" s="279" t="s">
        <v>1242</v>
      </c>
      <c r="F247" s="280" t="s">
        <v>1243</v>
      </c>
      <c r="G247" s="281" t="s">
        <v>1244</v>
      </c>
      <c r="H247" s="282">
        <v>340.19999999999999</v>
      </c>
      <c r="I247" s="283"/>
      <c r="J247" s="284">
        <f>ROUND(I247*H247,2)</f>
        <v>0</v>
      </c>
      <c r="K247" s="280" t="s">
        <v>1075</v>
      </c>
      <c r="L247" s="285"/>
      <c r="M247" s="286" t="s">
        <v>1</v>
      </c>
      <c r="N247" s="287" t="s">
        <v>39</v>
      </c>
      <c r="O247" s="91"/>
      <c r="P247" s="228">
        <f>O247*H247</f>
        <v>0</v>
      </c>
      <c r="Q247" s="228">
        <v>0.001</v>
      </c>
      <c r="R247" s="228">
        <f>Q247*H247</f>
        <v>0.3402</v>
      </c>
      <c r="S247" s="228">
        <v>0</v>
      </c>
      <c r="T247" s="229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0" t="s">
        <v>648</v>
      </c>
      <c r="AT247" s="230" t="s">
        <v>245</v>
      </c>
      <c r="AU247" s="230" t="s">
        <v>84</v>
      </c>
      <c r="AY247" s="17" t="s">
        <v>172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7" t="s">
        <v>82</v>
      </c>
      <c r="BK247" s="231">
        <f>ROUND(I247*H247,2)</f>
        <v>0</v>
      </c>
      <c r="BL247" s="17" t="s">
        <v>648</v>
      </c>
      <c r="BM247" s="230" t="s">
        <v>1245</v>
      </c>
    </row>
    <row r="248" s="13" customFormat="1">
      <c r="A248" s="13"/>
      <c r="B248" s="256"/>
      <c r="C248" s="257"/>
      <c r="D248" s="232" t="s">
        <v>1079</v>
      </c>
      <c r="E248" s="258" t="s">
        <v>1</v>
      </c>
      <c r="F248" s="259" t="s">
        <v>1246</v>
      </c>
      <c r="G248" s="257"/>
      <c r="H248" s="260">
        <v>283.5</v>
      </c>
      <c r="I248" s="261"/>
      <c r="J248" s="257"/>
      <c r="K248" s="257"/>
      <c r="L248" s="262"/>
      <c r="M248" s="263"/>
      <c r="N248" s="264"/>
      <c r="O248" s="264"/>
      <c r="P248" s="264"/>
      <c r="Q248" s="264"/>
      <c r="R248" s="264"/>
      <c r="S248" s="264"/>
      <c r="T248" s="26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6" t="s">
        <v>1079</v>
      </c>
      <c r="AU248" s="266" t="s">
        <v>84</v>
      </c>
      <c r="AV248" s="13" t="s">
        <v>84</v>
      </c>
      <c r="AW248" s="13" t="s">
        <v>31</v>
      </c>
      <c r="AX248" s="13" t="s">
        <v>74</v>
      </c>
      <c r="AY248" s="266" t="s">
        <v>172</v>
      </c>
    </row>
    <row r="249" s="13" customFormat="1">
      <c r="A249" s="13"/>
      <c r="B249" s="256"/>
      <c r="C249" s="257"/>
      <c r="D249" s="232" t="s">
        <v>1079</v>
      </c>
      <c r="E249" s="258" t="s">
        <v>1</v>
      </c>
      <c r="F249" s="259" t="s">
        <v>1247</v>
      </c>
      <c r="G249" s="257"/>
      <c r="H249" s="260">
        <v>340.19999999999999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6" t="s">
        <v>1079</v>
      </c>
      <c r="AU249" s="266" t="s">
        <v>84</v>
      </c>
      <c r="AV249" s="13" t="s">
        <v>84</v>
      </c>
      <c r="AW249" s="13" t="s">
        <v>31</v>
      </c>
      <c r="AX249" s="13" t="s">
        <v>82</v>
      </c>
      <c r="AY249" s="266" t="s">
        <v>172</v>
      </c>
    </row>
    <row r="250" s="2" customFormat="1" ht="24.15" customHeight="1">
      <c r="A250" s="38"/>
      <c r="B250" s="39"/>
      <c r="C250" s="278" t="s">
        <v>315</v>
      </c>
      <c r="D250" s="278" t="s">
        <v>245</v>
      </c>
      <c r="E250" s="279" t="s">
        <v>1248</v>
      </c>
      <c r="F250" s="280" t="s">
        <v>1249</v>
      </c>
      <c r="G250" s="281" t="s">
        <v>1087</v>
      </c>
      <c r="H250" s="282">
        <v>62</v>
      </c>
      <c r="I250" s="283"/>
      <c r="J250" s="284">
        <f>ROUND(I250*H250,2)</f>
        <v>0</v>
      </c>
      <c r="K250" s="280" t="s">
        <v>1075</v>
      </c>
      <c r="L250" s="285"/>
      <c r="M250" s="286" t="s">
        <v>1</v>
      </c>
      <c r="N250" s="287" t="s">
        <v>39</v>
      </c>
      <c r="O250" s="91"/>
      <c r="P250" s="228">
        <f>O250*H250</f>
        <v>0</v>
      </c>
      <c r="Q250" s="228">
        <v>0.00025999999999999998</v>
      </c>
      <c r="R250" s="228">
        <f>Q250*H250</f>
        <v>0.016119999999999999</v>
      </c>
      <c r="S250" s="228">
        <v>0</v>
      </c>
      <c r="T250" s="229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0" t="s">
        <v>648</v>
      </c>
      <c r="AT250" s="230" t="s">
        <v>245</v>
      </c>
      <c r="AU250" s="230" t="s">
        <v>84</v>
      </c>
      <c r="AY250" s="17" t="s">
        <v>172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7" t="s">
        <v>82</v>
      </c>
      <c r="BK250" s="231">
        <f>ROUND(I250*H250,2)</f>
        <v>0</v>
      </c>
      <c r="BL250" s="17" t="s">
        <v>648</v>
      </c>
      <c r="BM250" s="230" t="s">
        <v>1250</v>
      </c>
    </row>
    <row r="251" s="2" customFormat="1" ht="24.15" customHeight="1">
      <c r="A251" s="38"/>
      <c r="B251" s="39"/>
      <c r="C251" s="278" t="s">
        <v>457</v>
      </c>
      <c r="D251" s="278" t="s">
        <v>245</v>
      </c>
      <c r="E251" s="279" t="s">
        <v>1251</v>
      </c>
      <c r="F251" s="280" t="s">
        <v>1252</v>
      </c>
      <c r="G251" s="281" t="s">
        <v>1087</v>
      </c>
      <c r="H251" s="282">
        <v>64</v>
      </c>
      <c r="I251" s="283"/>
      <c r="J251" s="284">
        <f>ROUND(I251*H251,2)</f>
        <v>0</v>
      </c>
      <c r="K251" s="280" t="s">
        <v>1075</v>
      </c>
      <c r="L251" s="285"/>
      <c r="M251" s="286" t="s">
        <v>1</v>
      </c>
      <c r="N251" s="287" t="s">
        <v>39</v>
      </c>
      <c r="O251" s="91"/>
      <c r="P251" s="228">
        <f>O251*H251</f>
        <v>0</v>
      </c>
      <c r="Q251" s="228">
        <v>0.00069999999999999999</v>
      </c>
      <c r="R251" s="228">
        <f>Q251*H251</f>
        <v>0.0448</v>
      </c>
      <c r="S251" s="228">
        <v>0</v>
      </c>
      <c r="T251" s="229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0" t="s">
        <v>648</v>
      </c>
      <c r="AT251" s="230" t="s">
        <v>245</v>
      </c>
      <c r="AU251" s="230" t="s">
        <v>84</v>
      </c>
      <c r="AY251" s="17" t="s">
        <v>172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7" t="s">
        <v>82</v>
      </c>
      <c r="BK251" s="231">
        <f>ROUND(I251*H251,2)</f>
        <v>0</v>
      </c>
      <c r="BL251" s="17" t="s">
        <v>648</v>
      </c>
      <c r="BM251" s="230" t="s">
        <v>1253</v>
      </c>
    </row>
    <row r="252" s="2" customFormat="1" ht="37.8" customHeight="1">
      <c r="A252" s="38"/>
      <c r="B252" s="39"/>
      <c r="C252" s="219" t="s">
        <v>318</v>
      </c>
      <c r="D252" s="219" t="s">
        <v>173</v>
      </c>
      <c r="E252" s="220" t="s">
        <v>1254</v>
      </c>
      <c r="F252" s="221" t="s">
        <v>1255</v>
      </c>
      <c r="G252" s="222" t="s">
        <v>1074</v>
      </c>
      <c r="H252" s="223">
        <v>230</v>
      </c>
      <c r="I252" s="224"/>
      <c r="J252" s="225">
        <f>ROUND(I252*H252,2)</f>
        <v>0</v>
      </c>
      <c r="K252" s="221" t="s">
        <v>1075</v>
      </c>
      <c r="L252" s="44"/>
      <c r="M252" s="226" t="s">
        <v>1</v>
      </c>
      <c r="N252" s="227" t="s">
        <v>39</v>
      </c>
      <c r="O252" s="91"/>
      <c r="P252" s="228">
        <f>O252*H252</f>
        <v>0</v>
      </c>
      <c r="Q252" s="228">
        <v>0</v>
      </c>
      <c r="R252" s="228">
        <f>Q252*H252</f>
        <v>0</v>
      </c>
      <c r="S252" s="228">
        <v>0</v>
      </c>
      <c r="T252" s="22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0" t="s">
        <v>417</v>
      </c>
      <c r="AT252" s="230" t="s">
        <v>173</v>
      </c>
      <c r="AU252" s="230" t="s">
        <v>84</v>
      </c>
      <c r="AY252" s="17" t="s">
        <v>172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7" t="s">
        <v>82</v>
      </c>
      <c r="BK252" s="231">
        <f>ROUND(I252*H252,2)</f>
        <v>0</v>
      </c>
      <c r="BL252" s="17" t="s">
        <v>417</v>
      </c>
      <c r="BM252" s="230" t="s">
        <v>1256</v>
      </c>
    </row>
    <row r="253" s="2" customFormat="1">
      <c r="A253" s="38"/>
      <c r="B253" s="39"/>
      <c r="C253" s="40"/>
      <c r="D253" s="254" t="s">
        <v>1077</v>
      </c>
      <c r="E253" s="40"/>
      <c r="F253" s="255" t="s">
        <v>1257</v>
      </c>
      <c r="G253" s="40"/>
      <c r="H253" s="40"/>
      <c r="I253" s="234"/>
      <c r="J253" s="40"/>
      <c r="K253" s="40"/>
      <c r="L253" s="44"/>
      <c r="M253" s="235"/>
      <c r="N253" s="236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1077</v>
      </c>
      <c r="AU253" s="17" t="s">
        <v>84</v>
      </c>
    </row>
    <row r="254" s="13" customFormat="1">
      <c r="A254" s="13"/>
      <c r="B254" s="256"/>
      <c r="C254" s="257"/>
      <c r="D254" s="232" t="s">
        <v>1079</v>
      </c>
      <c r="E254" s="258" t="s">
        <v>1</v>
      </c>
      <c r="F254" s="259" t="s">
        <v>1258</v>
      </c>
      <c r="G254" s="257"/>
      <c r="H254" s="260">
        <v>220</v>
      </c>
      <c r="I254" s="261"/>
      <c r="J254" s="257"/>
      <c r="K254" s="257"/>
      <c r="L254" s="262"/>
      <c r="M254" s="263"/>
      <c r="N254" s="264"/>
      <c r="O254" s="264"/>
      <c r="P254" s="264"/>
      <c r="Q254" s="264"/>
      <c r="R254" s="264"/>
      <c r="S254" s="264"/>
      <c r="T254" s="26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66" t="s">
        <v>1079</v>
      </c>
      <c r="AU254" s="266" t="s">
        <v>84</v>
      </c>
      <c r="AV254" s="13" t="s">
        <v>84</v>
      </c>
      <c r="AW254" s="13" t="s">
        <v>31</v>
      </c>
      <c r="AX254" s="13" t="s">
        <v>74</v>
      </c>
      <c r="AY254" s="266" t="s">
        <v>172</v>
      </c>
    </row>
    <row r="255" s="13" customFormat="1">
      <c r="A255" s="13"/>
      <c r="B255" s="256"/>
      <c r="C255" s="257"/>
      <c r="D255" s="232" t="s">
        <v>1079</v>
      </c>
      <c r="E255" s="258" t="s">
        <v>1</v>
      </c>
      <c r="F255" s="259" t="s">
        <v>1259</v>
      </c>
      <c r="G255" s="257"/>
      <c r="H255" s="260">
        <v>10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6" t="s">
        <v>1079</v>
      </c>
      <c r="AU255" s="266" t="s">
        <v>84</v>
      </c>
      <c r="AV255" s="13" t="s">
        <v>84</v>
      </c>
      <c r="AW255" s="13" t="s">
        <v>31</v>
      </c>
      <c r="AX255" s="13" t="s">
        <v>74</v>
      </c>
      <c r="AY255" s="266" t="s">
        <v>172</v>
      </c>
    </row>
    <row r="256" s="14" customFormat="1">
      <c r="A256" s="14"/>
      <c r="B256" s="267"/>
      <c r="C256" s="268"/>
      <c r="D256" s="232" t="s">
        <v>1079</v>
      </c>
      <c r="E256" s="269" t="s">
        <v>1</v>
      </c>
      <c r="F256" s="270" t="s">
        <v>1081</v>
      </c>
      <c r="G256" s="268"/>
      <c r="H256" s="271">
        <v>230</v>
      </c>
      <c r="I256" s="272"/>
      <c r="J256" s="268"/>
      <c r="K256" s="268"/>
      <c r="L256" s="273"/>
      <c r="M256" s="274"/>
      <c r="N256" s="275"/>
      <c r="O256" s="275"/>
      <c r="P256" s="275"/>
      <c r="Q256" s="275"/>
      <c r="R256" s="275"/>
      <c r="S256" s="275"/>
      <c r="T256" s="276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7" t="s">
        <v>1079</v>
      </c>
      <c r="AU256" s="277" t="s">
        <v>84</v>
      </c>
      <c r="AV256" s="14" t="s">
        <v>177</v>
      </c>
      <c r="AW256" s="14" t="s">
        <v>31</v>
      </c>
      <c r="AX256" s="14" t="s">
        <v>82</v>
      </c>
      <c r="AY256" s="277" t="s">
        <v>172</v>
      </c>
    </row>
    <row r="257" s="2" customFormat="1" ht="16.5" customHeight="1">
      <c r="A257" s="38"/>
      <c r="B257" s="39"/>
      <c r="C257" s="278" t="s">
        <v>464</v>
      </c>
      <c r="D257" s="278" t="s">
        <v>245</v>
      </c>
      <c r="E257" s="279" t="s">
        <v>1260</v>
      </c>
      <c r="F257" s="280" t="s">
        <v>1261</v>
      </c>
      <c r="G257" s="281" t="s">
        <v>1244</v>
      </c>
      <c r="H257" s="282">
        <v>179.40000000000001</v>
      </c>
      <c r="I257" s="283"/>
      <c r="J257" s="284">
        <f>ROUND(I257*H257,2)</f>
        <v>0</v>
      </c>
      <c r="K257" s="280" t="s">
        <v>1075</v>
      </c>
      <c r="L257" s="285"/>
      <c r="M257" s="286" t="s">
        <v>1</v>
      </c>
      <c r="N257" s="287" t="s">
        <v>39</v>
      </c>
      <c r="O257" s="91"/>
      <c r="P257" s="228">
        <f>O257*H257</f>
        <v>0</v>
      </c>
      <c r="Q257" s="228">
        <v>0.001</v>
      </c>
      <c r="R257" s="228">
        <f>Q257*H257</f>
        <v>0.1794</v>
      </c>
      <c r="S257" s="228">
        <v>0</v>
      </c>
      <c r="T257" s="229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30" t="s">
        <v>648</v>
      </c>
      <c r="AT257" s="230" t="s">
        <v>245</v>
      </c>
      <c r="AU257" s="230" t="s">
        <v>84</v>
      </c>
      <c r="AY257" s="17" t="s">
        <v>172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7" t="s">
        <v>82</v>
      </c>
      <c r="BK257" s="231">
        <f>ROUND(I257*H257,2)</f>
        <v>0</v>
      </c>
      <c r="BL257" s="17" t="s">
        <v>648</v>
      </c>
      <c r="BM257" s="230" t="s">
        <v>1262</v>
      </c>
    </row>
    <row r="258" s="13" customFormat="1">
      <c r="A258" s="13"/>
      <c r="B258" s="256"/>
      <c r="C258" s="257"/>
      <c r="D258" s="232" t="s">
        <v>1079</v>
      </c>
      <c r="E258" s="258" t="s">
        <v>1</v>
      </c>
      <c r="F258" s="259" t="s">
        <v>1263</v>
      </c>
      <c r="G258" s="257"/>
      <c r="H258" s="260">
        <v>143</v>
      </c>
      <c r="I258" s="261"/>
      <c r="J258" s="257"/>
      <c r="K258" s="257"/>
      <c r="L258" s="262"/>
      <c r="M258" s="263"/>
      <c r="N258" s="264"/>
      <c r="O258" s="264"/>
      <c r="P258" s="264"/>
      <c r="Q258" s="264"/>
      <c r="R258" s="264"/>
      <c r="S258" s="264"/>
      <c r="T258" s="26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66" t="s">
        <v>1079</v>
      </c>
      <c r="AU258" s="266" t="s">
        <v>84</v>
      </c>
      <c r="AV258" s="13" t="s">
        <v>84</v>
      </c>
      <c r="AW258" s="13" t="s">
        <v>31</v>
      </c>
      <c r="AX258" s="13" t="s">
        <v>74</v>
      </c>
      <c r="AY258" s="266" t="s">
        <v>172</v>
      </c>
    </row>
    <row r="259" s="13" customFormat="1">
      <c r="A259" s="13"/>
      <c r="B259" s="256"/>
      <c r="C259" s="257"/>
      <c r="D259" s="232" t="s">
        <v>1079</v>
      </c>
      <c r="E259" s="258" t="s">
        <v>1</v>
      </c>
      <c r="F259" s="259" t="s">
        <v>1264</v>
      </c>
      <c r="G259" s="257"/>
      <c r="H259" s="260">
        <v>6.5</v>
      </c>
      <c r="I259" s="261"/>
      <c r="J259" s="257"/>
      <c r="K259" s="257"/>
      <c r="L259" s="262"/>
      <c r="M259" s="263"/>
      <c r="N259" s="264"/>
      <c r="O259" s="264"/>
      <c r="P259" s="264"/>
      <c r="Q259" s="264"/>
      <c r="R259" s="264"/>
      <c r="S259" s="264"/>
      <c r="T259" s="26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66" t="s">
        <v>1079</v>
      </c>
      <c r="AU259" s="266" t="s">
        <v>84</v>
      </c>
      <c r="AV259" s="13" t="s">
        <v>84</v>
      </c>
      <c r="AW259" s="13" t="s">
        <v>31</v>
      </c>
      <c r="AX259" s="13" t="s">
        <v>74</v>
      </c>
      <c r="AY259" s="266" t="s">
        <v>172</v>
      </c>
    </row>
    <row r="260" s="14" customFormat="1">
      <c r="A260" s="14"/>
      <c r="B260" s="267"/>
      <c r="C260" s="268"/>
      <c r="D260" s="232" t="s">
        <v>1079</v>
      </c>
      <c r="E260" s="269" t="s">
        <v>1</v>
      </c>
      <c r="F260" s="270" t="s">
        <v>1081</v>
      </c>
      <c r="G260" s="268"/>
      <c r="H260" s="271">
        <v>149.5</v>
      </c>
      <c r="I260" s="272"/>
      <c r="J260" s="268"/>
      <c r="K260" s="268"/>
      <c r="L260" s="273"/>
      <c r="M260" s="274"/>
      <c r="N260" s="275"/>
      <c r="O260" s="275"/>
      <c r="P260" s="275"/>
      <c r="Q260" s="275"/>
      <c r="R260" s="275"/>
      <c r="S260" s="275"/>
      <c r="T260" s="276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7" t="s">
        <v>1079</v>
      </c>
      <c r="AU260" s="277" t="s">
        <v>84</v>
      </c>
      <c r="AV260" s="14" t="s">
        <v>177</v>
      </c>
      <c r="AW260" s="14" t="s">
        <v>31</v>
      </c>
      <c r="AX260" s="14" t="s">
        <v>74</v>
      </c>
      <c r="AY260" s="277" t="s">
        <v>172</v>
      </c>
    </row>
    <row r="261" s="13" customFormat="1">
      <c r="A261" s="13"/>
      <c r="B261" s="256"/>
      <c r="C261" s="257"/>
      <c r="D261" s="232" t="s">
        <v>1079</v>
      </c>
      <c r="E261" s="258" t="s">
        <v>1</v>
      </c>
      <c r="F261" s="259" t="s">
        <v>1265</v>
      </c>
      <c r="G261" s="257"/>
      <c r="H261" s="260">
        <v>179.40000000000001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6" t="s">
        <v>1079</v>
      </c>
      <c r="AU261" s="266" t="s">
        <v>84</v>
      </c>
      <c r="AV261" s="13" t="s">
        <v>84</v>
      </c>
      <c r="AW261" s="13" t="s">
        <v>31</v>
      </c>
      <c r="AX261" s="13" t="s">
        <v>82</v>
      </c>
      <c r="AY261" s="266" t="s">
        <v>172</v>
      </c>
    </row>
    <row r="262" s="2" customFormat="1" ht="16.5" customHeight="1">
      <c r="A262" s="38"/>
      <c r="B262" s="39"/>
      <c r="C262" s="278" t="s">
        <v>322</v>
      </c>
      <c r="D262" s="278" t="s">
        <v>245</v>
      </c>
      <c r="E262" s="279" t="s">
        <v>1266</v>
      </c>
      <c r="F262" s="280" t="s">
        <v>1267</v>
      </c>
      <c r="G262" s="281" t="s">
        <v>1087</v>
      </c>
      <c r="H262" s="282">
        <v>25</v>
      </c>
      <c r="I262" s="283"/>
      <c r="J262" s="284">
        <f>ROUND(I262*H262,2)</f>
        <v>0</v>
      </c>
      <c r="K262" s="280" t="s">
        <v>1075</v>
      </c>
      <c r="L262" s="285"/>
      <c r="M262" s="286" t="s">
        <v>1</v>
      </c>
      <c r="N262" s="287" t="s">
        <v>39</v>
      </c>
      <c r="O262" s="91"/>
      <c r="P262" s="228">
        <f>O262*H262</f>
        <v>0</v>
      </c>
      <c r="Q262" s="228">
        <v>0.00016000000000000001</v>
      </c>
      <c r="R262" s="228">
        <f>Q262*H262</f>
        <v>0.0040000000000000001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648</v>
      </c>
      <c r="AT262" s="230" t="s">
        <v>245</v>
      </c>
      <c r="AU262" s="230" t="s">
        <v>84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648</v>
      </c>
      <c r="BM262" s="230" t="s">
        <v>1268</v>
      </c>
    </row>
    <row r="263" s="2" customFormat="1" ht="37.8" customHeight="1">
      <c r="A263" s="38"/>
      <c r="B263" s="39"/>
      <c r="C263" s="219" t="s">
        <v>576</v>
      </c>
      <c r="D263" s="219" t="s">
        <v>173</v>
      </c>
      <c r="E263" s="220" t="s">
        <v>1269</v>
      </c>
      <c r="F263" s="221" t="s">
        <v>1270</v>
      </c>
      <c r="G263" s="222" t="s">
        <v>1087</v>
      </c>
      <c r="H263" s="223">
        <v>1</v>
      </c>
      <c r="I263" s="224"/>
      <c r="J263" s="225">
        <f>ROUND(I263*H263,2)</f>
        <v>0</v>
      </c>
      <c r="K263" s="221" t="s">
        <v>1075</v>
      </c>
      <c r="L263" s="44"/>
      <c r="M263" s="226" t="s">
        <v>1</v>
      </c>
      <c r="N263" s="227" t="s">
        <v>39</v>
      </c>
      <c r="O263" s="91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0" t="s">
        <v>417</v>
      </c>
      <c r="AT263" s="230" t="s">
        <v>173</v>
      </c>
      <c r="AU263" s="230" t="s">
        <v>84</v>
      </c>
      <c r="AY263" s="17" t="s">
        <v>172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7" t="s">
        <v>82</v>
      </c>
      <c r="BK263" s="231">
        <f>ROUND(I263*H263,2)</f>
        <v>0</v>
      </c>
      <c r="BL263" s="17" t="s">
        <v>417</v>
      </c>
      <c r="BM263" s="230" t="s">
        <v>1271</v>
      </c>
    </row>
    <row r="264" s="2" customFormat="1">
      <c r="A264" s="38"/>
      <c r="B264" s="39"/>
      <c r="C264" s="40"/>
      <c r="D264" s="254" t="s">
        <v>1077</v>
      </c>
      <c r="E264" s="40"/>
      <c r="F264" s="255" t="s">
        <v>1272</v>
      </c>
      <c r="G264" s="40"/>
      <c r="H264" s="40"/>
      <c r="I264" s="234"/>
      <c r="J264" s="40"/>
      <c r="K264" s="40"/>
      <c r="L264" s="44"/>
      <c r="M264" s="235"/>
      <c r="N264" s="236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1077</v>
      </c>
      <c r="AU264" s="17" t="s">
        <v>84</v>
      </c>
    </row>
    <row r="265" s="2" customFormat="1" ht="37.8" customHeight="1">
      <c r="A265" s="38"/>
      <c r="B265" s="39"/>
      <c r="C265" s="219" t="s">
        <v>325</v>
      </c>
      <c r="D265" s="219" t="s">
        <v>173</v>
      </c>
      <c r="E265" s="220" t="s">
        <v>1273</v>
      </c>
      <c r="F265" s="221" t="s">
        <v>1274</v>
      </c>
      <c r="G265" s="222" t="s">
        <v>1074</v>
      </c>
      <c r="H265" s="223">
        <v>315</v>
      </c>
      <c r="I265" s="224"/>
      <c r="J265" s="225">
        <f>ROUND(I265*H265,2)</f>
        <v>0</v>
      </c>
      <c r="K265" s="221" t="s">
        <v>1075</v>
      </c>
      <c r="L265" s="44"/>
      <c r="M265" s="226" t="s">
        <v>1</v>
      </c>
      <c r="N265" s="227" t="s">
        <v>39</v>
      </c>
      <c r="O265" s="91"/>
      <c r="P265" s="228">
        <f>O265*H265</f>
        <v>0</v>
      </c>
      <c r="Q265" s="228">
        <v>0</v>
      </c>
      <c r="R265" s="228">
        <f>Q265*H265</f>
        <v>0</v>
      </c>
      <c r="S265" s="228">
        <v>0</v>
      </c>
      <c r="T265" s="229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0" t="s">
        <v>417</v>
      </c>
      <c r="AT265" s="230" t="s">
        <v>173</v>
      </c>
      <c r="AU265" s="230" t="s">
        <v>84</v>
      </c>
      <c r="AY265" s="17" t="s">
        <v>172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7" t="s">
        <v>82</v>
      </c>
      <c r="BK265" s="231">
        <f>ROUND(I265*H265,2)</f>
        <v>0</v>
      </c>
      <c r="BL265" s="17" t="s">
        <v>417</v>
      </c>
      <c r="BM265" s="230" t="s">
        <v>1275</v>
      </c>
    </row>
    <row r="266" s="2" customFormat="1">
      <c r="A266" s="38"/>
      <c r="B266" s="39"/>
      <c r="C266" s="40"/>
      <c r="D266" s="254" t="s">
        <v>1077</v>
      </c>
      <c r="E266" s="40"/>
      <c r="F266" s="255" t="s">
        <v>1276</v>
      </c>
      <c r="G266" s="40"/>
      <c r="H266" s="40"/>
      <c r="I266" s="234"/>
      <c r="J266" s="40"/>
      <c r="K266" s="40"/>
      <c r="L266" s="44"/>
      <c r="M266" s="235"/>
      <c r="N266" s="236"/>
      <c r="O266" s="91"/>
      <c r="P266" s="91"/>
      <c r="Q266" s="91"/>
      <c r="R266" s="91"/>
      <c r="S266" s="91"/>
      <c r="T266" s="92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1077</v>
      </c>
      <c r="AU266" s="17" t="s">
        <v>84</v>
      </c>
    </row>
    <row r="267" s="2" customFormat="1" ht="24.15" customHeight="1">
      <c r="A267" s="38"/>
      <c r="B267" s="39"/>
      <c r="C267" s="278" t="s">
        <v>584</v>
      </c>
      <c r="D267" s="278" t="s">
        <v>245</v>
      </c>
      <c r="E267" s="279" t="s">
        <v>1277</v>
      </c>
      <c r="F267" s="280" t="s">
        <v>1278</v>
      </c>
      <c r="G267" s="281" t="s">
        <v>1074</v>
      </c>
      <c r="H267" s="282">
        <v>378</v>
      </c>
      <c r="I267" s="283"/>
      <c r="J267" s="284">
        <f>ROUND(I267*H267,2)</f>
        <v>0</v>
      </c>
      <c r="K267" s="280" t="s">
        <v>1075</v>
      </c>
      <c r="L267" s="285"/>
      <c r="M267" s="286" t="s">
        <v>1</v>
      </c>
      <c r="N267" s="287" t="s">
        <v>39</v>
      </c>
      <c r="O267" s="91"/>
      <c r="P267" s="228">
        <f>O267*H267</f>
        <v>0</v>
      </c>
      <c r="Q267" s="228">
        <v>0.00012</v>
      </c>
      <c r="R267" s="228">
        <f>Q267*H267</f>
        <v>0.045360000000000004</v>
      </c>
      <c r="S267" s="228">
        <v>0</v>
      </c>
      <c r="T267" s="229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0" t="s">
        <v>648</v>
      </c>
      <c r="AT267" s="230" t="s">
        <v>245</v>
      </c>
      <c r="AU267" s="230" t="s">
        <v>84</v>
      </c>
      <c r="AY267" s="17" t="s">
        <v>172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7" t="s">
        <v>82</v>
      </c>
      <c r="BK267" s="231">
        <f>ROUND(I267*H267,2)</f>
        <v>0</v>
      </c>
      <c r="BL267" s="17" t="s">
        <v>648</v>
      </c>
      <c r="BM267" s="230" t="s">
        <v>1279</v>
      </c>
    </row>
    <row r="268" s="13" customFormat="1">
      <c r="A268" s="13"/>
      <c r="B268" s="256"/>
      <c r="C268" s="257"/>
      <c r="D268" s="232" t="s">
        <v>1079</v>
      </c>
      <c r="E268" s="258" t="s">
        <v>1</v>
      </c>
      <c r="F268" s="259" t="s">
        <v>1280</v>
      </c>
      <c r="G268" s="257"/>
      <c r="H268" s="260">
        <v>135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66" t="s">
        <v>1079</v>
      </c>
      <c r="AU268" s="266" t="s">
        <v>84</v>
      </c>
      <c r="AV268" s="13" t="s">
        <v>84</v>
      </c>
      <c r="AW268" s="13" t="s">
        <v>31</v>
      </c>
      <c r="AX268" s="13" t="s">
        <v>74</v>
      </c>
      <c r="AY268" s="266" t="s">
        <v>172</v>
      </c>
    </row>
    <row r="269" s="13" customFormat="1">
      <c r="A269" s="13"/>
      <c r="B269" s="256"/>
      <c r="C269" s="257"/>
      <c r="D269" s="232" t="s">
        <v>1079</v>
      </c>
      <c r="E269" s="258" t="s">
        <v>1</v>
      </c>
      <c r="F269" s="259" t="s">
        <v>1281</v>
      </c>
      <c r="G269" s="257"/>
      <c r="H269" s="260">
        <v>180</v>
      </c>
      <c r="I269" s="261"/>
      <c r="J269" s="257"/>
      <c r="K269" s="257"/>
      <c r="L269" s="262"/>
      <c r="M269" s="263"/>
      <c r="N269" s="264"/>
      <c r="O269" s="264"/>
      <c r="P269" s="264"/>
      <c r="Q269" s="264"/>
      <c r="R269" s="264"/>
      <c r="S269" s="264"/>
      <c r="T269" s="26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6" t="s">
        <v>1079</v>
      </c>
      <c r="AU269" s="266" t="s">
        <v>84</v>
      </c>
      <c r="AV269" s="13" t="s">
        <v>84</v>
      </c>
      <c r="AW269" s="13" t="s">
        <v>31</v>
      </c>
      <c r="AX269" s="13" t="s">
        <v>74</v>
      </c>
      <c r="AY269" s="266" t="s">
        <v>172</v>
      </c>
    </row>
    <row r="270" s="14" customFormat="1">
      <c r="A270" s="14"/>
      <c r="B270" s="267"/>
      <c r="C270" s="268"/>
      <c r="D270" s="232" t="s">
        <v>1079</v>
      </c>
      <c r="E270" s="269" t="s">
        <v>1</v>
      </c>
      <c r="F270" s="270" t="s">
        <v>1081</v>
      </c>
      <c r="G270" s="268"/>
      <c r="H270" s="271">
        <v>315</v>
      </c>
      <c r="I270" s="272"/>
      <c r="J270" s="268"/>
      <c r="K270" s="268"/>
      <c r="L270" s="273"/>
      <c r="M270" s="274"/>
      <c r="N270" s="275"/>
      <c r="O270" s="275"/>
      <c r="P270" s="275"/>
      <c r="Q270" s="275"/>
      <c r="R270" s="275"/>
      <c r="S270" s="275"/>
      <c r="T270" s="27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7" t="s">
        <v>1079</v>
      </c>
      <c r="AU270" s="277" t="s">
        <v>84</v>
      </c>
      <c r="AV270" s="14" t="s">
        <v>177</v>
      </c>
      <c r="AW270" s="14" t="s">
        <v>31</v>
      </c>
      <c r="AX270" s="14" t="s">
        <v>74</v>
      </c>
      <c r="AY270" s="277" t="s">
        <v>172</v>
      </c>
    </row>
    <row r="271" s="13" customFormat="1">
      <c r="A271" s="13"/>
      <c r="B271" s="256"/>
      <c r="C271" s="257"/>
      <c r="D271" s="232" t="s">
        <v>1079</v>
      </c>
      <c r="E271" s="258" t="s">
        <v>1</v>
      </c>
      <c r="F271" s="259" t="s">
        <v>1282</v>
      </c>
      <c r="G271" s="257"/>
      <c r="H271" s="260">
        <v>378</v>
      </c>
      <c r="I271" s="261"/>
      <c r="J271" s="257"/>
      <c r="K271" s="257"/>
      <c r="L271" s="262"/>
      <c r="M271" s="263"/>
      <c r="N271" s="264"/>
      <c r="O271" s="264"/>
      <c r="P271" s="264"/>
      <c r="Q271" s="264"/>
      <c r="R271" s="264"/>
      <c r="S271" s="264"/>
      <c r="T271" s="26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6" t="s">
        <v>1079</v>
      </c>
      <c r="AU271" s="266" t="s">
        <v>84</v>
      </c>
      <c r="AV271" s="13" t="s">
        <v>84</v>
      </c>
      <c r="AW271" s="13" t="s">
        <v>31</v>
      </c>
      <c r="AX271" s="13" t="s">
        <v>82</v>
      </c>
      <c r="AY271" s="266" t="s">
        <v>172</v>
      </c>
    </row>
    <row r="272" s="2" customFormat="1" ht="37.8" customHeight="1">
      <c r="A272" s="38"/>
      <c r="B272" s="39"/>
      <c r="C272" s="219" t="s">
        <v>329</v>
      </c>
      <c r="D272" s="219" t="s">
        <v>173</v>
      </c>
      <c r="E272" s="220" t="s">
        <v>1283</v>
      </c>
      <c r="F272" s="221" t="s">
        <v>1284</v>
      </c>
      <c r="G272" s="222" t="s">
        <v>1074</v>
      </c>
      <c r="H272" s="223">
        <v>910</v>
      </c>
      <c r="I272" s="224"/>
      <c r="J272" s="225">
        <f>ROUND(I272*H272,2)</f>
        <v>0</v>
      </c>
      <c r="K272" s="221" t="s">
        <v>1075</v>
      </c>
      <c r="L272" s="44"/>
      <c r="M272" s="226" t="s">
        <v>1</v>
      </c>
      <c r="N272" s="227" t="s">
        <v>39</v>
      </c>
      <c r="O272" s="91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0" t="s">
        <v>417</v>
      </c>
      <c r="AT272" s="230" t="s">
        <v>173</v>
      </c>
      <c r="AU272" s="230" t="s">
        <v>84</v>
      </c>
      <c r="AY272" s="17" t="s">
        <v>172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7" t="s">
        <v>82</v>
      </c>
      <c r="BK272" s="231">
        <f>ROUND(I272*H272,2)</f>
        <v>0</v>
      </c>
      <c r="BL272" s="17" t="s">
        <v>417</v>
      </c>
      <c r="BM272" s="230" t="s">
        <v>1285</v>
      </c>
    </row>
    <row r="273" s="2" customFormat="1">
      <c r="A273" s="38"/>
      <c r="B273" s="39"/>
      <c r="C273" s="40"/>
      <c r="D273" s="254" t="s">
        <v>1077</v>
      </c>
      <c r="E273" s="40"/>
      <c r="F273" s="255" t="s">
        <v>1286</v>
      </c>
      <c r="G273" s="40"/>
      <c r="H273" s="40"/>
      <c r="I273" s="234"/>
      <c r="J273" s="40"/>
      <c r="K273" s="40"/>
      <c r="L273" s="44"/>
      <c r="M273" s="235"/>
      <c r="N273" s="236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1077</v>
      </c>
      <c r="AU273" s="17" t="s">
        <v>84</v>
      </c>
    </row>
    <row r="274" s="2" customFormat="1" ht="24.15" customHeight="1">
      <c r="A274" s="38"/>
      <c r="B274" s="39"/>
      <c r="C274" s="278" t="s">
        <v>592</v>
      </c>
      <c r="D274" s="278" t="s">
        <v>245</v>
      </c>
      <c r="E274" s="279" t="s">
        <v>1287</v>
      </c>
      <c r="F274" s="280" t="s">
        <v>1288</v>
      </c>
      <c r="G274" s="281" t="s">
        <v>1074</v>
      </c>
      <c r="H274" s="282">
        <v>1092</v>
      </c>
      <c r="I274" s="283"/>
      <c r="J274" s="284">
        <f>ROUND(I274*H274,2)</f>
        <v>0</v>
      </c>
      <c r="K274" s="280" t="s">
        <v>1075</v>
      </c>
      <c r="L274" s="285"/>
      <c r="M274" s="286" t="s">
        <v>1</v>
      </c>
      <c r="N274" s="287" t="s">
        <v>39</v>
      </c>
      <c r="O274" s="91"/>
      <c r="P274" s="228">
        <f>O274*H274</f>
        <v>0</v>
      </c>
      <c r="Q274" s="228">
        <v>0.00089999999999999998</v>
      </c>
      <c r="R274" s="228">
        <f>Q274*H274</f>
        <v>0.98280000000000001</v>
      </c>
      <c r="S274" s="228">
        <v>0</v>
      </c>
      <c r="T274" s="229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0" t="s">
        <v>648</v>
      </c>
      <c r="AT274" s="230" t="s">
        <v>245</v>
      </c>
      <c r="AU274" s="230" t="s">
        <v>84</v>
      </c>
      <c r="AY274" s="17" t="s">
        <v>172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7" t="s">
        <v>82</v>
      </c>
      <c r="BK274" s="231">
        <f>ROUND(I274*H274,2)</f>
        <v>0</v>
      </c>
      <c r="BL274" s="17" t="s">
        <v>648</v>
      </c>
      <c r="BM274" s="230" t="s">
        <v>1289</v>
      </c>
    </row>
    <row r="275" s="13" customFormat="1">
      <c r="A275" s="13"/>
      <c r="B275" s="256"/>
      <c r="C275" s="257"/>
      <c r="D275" s="232" t="s">
        <v>1079</v>
      </c>
      <c r="E275" s="258" t="s">
        <v>1</v>
      </c>
      <c r="F275" s="259" t="s">
        <v>1290</v>
      </c>
      <c r="G275" s="257"/>
      <c r="H275" s="260">
        <v>910</v>
      </c>
      <c r="I275" s="261"/>
      <c r="J275" s="257"/>
      <c r="K275" s="257"/>
      <c r="L275" s="262"/>
      <c r="M275" s="263"/>
      <c r="N275" s="264"/>
      <c r="O275" s="264"/>
      <c r="P275" s="264"/>
      <c r="Q275" s="264"/>
      <c r="R275" s="264"/>
      <c r="S275" s="264"/>
      <c r="T275" s="26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66" t="s">
        <v>1079</v>
      </c>
      <c r="AU275" s="266" t="s">
        <v>84</v>
      </c>
      <c r="AV275" s="13" t="s">
        <v>84</v>
      </c>
      <c r="AW275" s="13" t="s">
        <v>31</v>
      </c>
      <c r="AX275" s="13" t="s">
        <v>74</v>
      </c>
      <c r="AY275" s="266" t="s">
        <v>172</v>
      </c>
    </row>
    <row r="276" s="14" customFormat="1">
      <c r="A276" s="14"/>
      <c r="B276" s="267"/>
      <c r="C276" s="268"/>
      <c r="D276" s="232" t="s">
        <v>1079</v>
      </c>
      <c r="E276" s="269" t="s">
        <v>1</v>
      </c>
      <c r="F276" s="270" t="s">
        <v>1081</v>
      </c>
      <c r="G276" s="268"/>
      <c r="H276" s="271">
        <v>910</v>
      </c>
      <c r="I276" s="272"/>
      <c r="J276" s="268"/>
      <c r="K276" s="268"/>
      <c r="L276" s="273"/>
      <c r="M276" s="274"/>
      <c r="N276" s="275"/>
      <c r="O276" s="275"/>
      <c r="P276" s="275"/>
      <c r="Q276" s="275"/>
      <c r="R276" s="275"/>
      <c r="S276" s="275"/>
      <c r="T276" s="27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7" t="s">
        <v>1079</v>
      </c>
      <c r="AU276" s="277" t="s">
        <v>84</v>
      </c>
      <c r="AV276" s="14" t="s">
        <v>177</v>
      </c>
      <c r="AW276" s="14" t="s">
        <v>31</v>
      </c>
      <c r="AX276" s="14" t="s">
        <v>74</v>
      </c>
      <c r="AY276" s="277" t="s">
        <v>172</v>
      </c>
    </row>
    <row r="277" s="13" customFormat="1">
      <c r="A277" s="13"/>
      <c r="B277" s="256"/>
      <c r="C277" s="257"/>
      <c r="D277" s="232" t="s">
        <v>1079</v>
      </c>
      <c r="E277" s="258" t="s">
        <v>1</v>
      </c>
      <c r="F277" s="259" t="s">
        <v>1291</v>
      </c>
      <c r="G277" s="257"/>
      <c r="H277" s="260">
        <v>1092</v>
      </c>
      <c r="I277" s="261"/>
      <c r="J277" s="257"/>
      <c r="K277" s="257"/>
      <c r="L277" s="262"/>
      <c r="M277" s="263"/>
      <c r="N277" s="264"/>
      <c r="O277" s="264"/>
      <c r="P277" s="264"/>
      <c r="Q277" s="264"/>
      <c r="R277" s="264"/>
      <c r="S277" s="264"/>
      <c r="T277" s="26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66" t="s">
        <v>1079</v>
      </c>
      <c r="AU277" s="266" t="s">
        <v>84</v>
      </c>
      <c r="AV277" s="13" t="s">
        <v>84</v>
      </c>
      <c r="AW277" s="13" t="s">
        <v>31</v>
      </c>
      <c r="AX277" s="13" t="s">
        <v>82</v>
      </c>
      <c r="AY277" s="266" t="s">
        <v>172</v>
      </c>
    </row>
    <row r="278" s="2" customFormat="1" ht="21.75" customHeight="1">
      <c r="A278" s="38"/>
      <c r="B278" s="39"/>
      <c r="C278" s="219" t="s">
        <v>333</v>
      </c>
      <c r="D278" s="219" t="s">
        <v>173</v>
      </c>
      <c r="E278" s="220" t="s">
        <v>1292</v>
      </c>
      <c r="F278" s="221" t="s">
        <v>1293</v>
      </c>
      <c r="G278" s="222" t="s">
        <v>1087</v>
      </c>
      <c r="H278" s="223">
        <v>96</v>
      </c>
      <c r="I278" s="224"/>
      <c r="J278" s="225">
        <f>ROUND(I278*H278,2)</f>
        <v>0</v>
      </c>
      <c r="K278" s="221" t="s">
        <v>1075</v>
      </c>
      <c r="L278" s="44"/>
      <c r="M278" s="226" t="s">
        <v>1</v>
      </c>
      <c r="N278" s="227" t="s">
        <v>39</v>
      </c>
      <c r="O278" s="91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0" t="s">
        <v>417</v>
      </c>
      <c r="AT278" s="230" t="s">
        <v>173</v>
      </c>
      <c r="AU278" s="230" t="s">
        <v>84</v>
      </c>
      <c r="AY278" s="17" t="s">
        <v>172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7" t="s">
        <v>82</v>
      </c>
      <c r="BK278" s="231">
        <f>ROUND(I278*H278,2)</f>
        <v>0</v>
      </c>
      <c r="BL278" s="17" t="s">
        <v>417</v>
      </c>
      <c r="BM278" s="230" t="s">
        <v>1294</v>
      </c>
    </row>
    <row r="279" s="2" customFormat="1">
      <c r="A279" s="38"/>
      <c r="B279" s="39"/>
      <c r="C279" s="40"/>
      <c r="D279" s="254" t="s">
        <v>1077</v>
      </c>
      <c r="E279" s="40"/>
      <c r="F279" s="255" t="s">
        <v>1295</v>
      </c>
      <c r="G279" s="40"/>
      <c r="H279" s="40"/>
      <c r="I279" s="234"/>
      <c r="J279" s="40"/>
      <c r="K279" s="40"/>
      <c r="L279" s="44"/>
      <c r="M279" s="235"/>
      <c r="N279" s="236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1077</v>
      </c>
      <c r="AU279" s="17" t="s">
        <v>84</v>
      </c>
    </row>
    <row r="280" s="13" customFormat="1">
      <c r="A280" s="13"/>
      <c r="B280" s="256"/>
      <c r="C280" s="257"/>
      <c r="D280" s="232" t="s">
        <v>1079</v>
      </c>
      <c r="E280" s="258" t="s">
        <v>1</v>
      </c>
      <c r="F280" s="259" t="s">
        <v>1296</v>
      </c>
      <c r="G280" s="257"/>
      <c r="H280" s="260">
        <v>72</v>
      </c>
      <c r="I280" s="261"/>
      <c r="J280" s="257"/>
      <c r="K280" s="257"/>
      <c r="L280" s="262"/>
      <c r="M280" s="263"/>
      <c r="N280" s="264"/>
      <c r="O280" s="264"/>
      <c r="P280" s="264"/>
      <c r="Q280" s="264"/>
      <c r="R280" s="264"/>
      <c r="S280" s="264"/>
      <c r="T280" s="26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66" t="s">
        <v>1079</v>
      </c>
      <c r="AU280" s="266" t="s">
        <v>84</v>
      </c>
      <c r="AV280" s="13" t="s">
        <v>84</v>
      </c>
      <c r="AW280" s="13" t="s">
        <v>31</v>
      </c>
      <c r="AX280" s="13" t="s">
        <v>74</v>
      </c>
      <c r="AY280" s="266" t="s">
        <v>172</v>
      </c>
    </row>
    <row r="281" s="13" customFormat="1">
      <c r="A281" s="13"/>
      <c r="B281" s="256"/>
      <c r="C281" s="257"/>
      <c r="D281" s="232" t="s">
        <v>1079</v>
      </c>
      <c r="E281" s="258" t="s">
        <v>1</v>
      </c>
      <c r="F281" s="259" t="s">
        <v>1297</v>
      </c>
      <c r="G281" s="257"/>
      <c r="H281" s="260">
        <v>24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66" t="s">
        <v>1079</v>
      </c>
      <c r="AU281" s="266" t="s">
        <v>84</v>
      </c>
      <c r="AV281" s="13" t="s">
        <v>84</v>
      </c>
      <c r="AW281" s="13" t="s">
        <v>31</v>
      </c>
      <c r="AX281" s="13" t="s">
        <v>74</v>
      </c>
      <c r="AY281" s="266" t="s">
        <v>172</v>
      </c>
    </row>
    <row r="282" s="14" customFormat="1">
      <c r="A282" s="14"/>
      <c r="B282" s="267"/>
      <c r="C282" s="268"/>
      <c r="D282" s="232" t="s">
        <v>1079</v>
      </c>
      <c r="E282" s="269" t="s">
        <v>1</v>
      </c>
      <c r="F282" s="270" t="s">
        <v>1081</v>
      </c>
      <c r="G282" s="268"/>
      <c r="H282" s="271">
        <v>96</v>
      </c>
      <c r="I282" s="272"/>
      <c r="J282" s="268"/>
      <c r="K282" s="268"/>
      <c r="L282" s="273"/>
      <c r="M282" s="274"/>
      <c r="N282" s="275"/>
      <c r="O282" s="275"/>
      <c r="P282" s="275"/>
      <c r="Q282" s="275"/>
      <c r="R282" s="275"/>
      <c r="S282" s="275"/>
      <c r="T282" s="27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7" t="s">
        <v>1079</v>
      </c>
      <c r="AU282" s="277" t="s">
        <v>84</v>
      </c>
      <c r="AV282" s="14" t="s">
        <v>177</v>
      </c>
      <c r="AW282" s="14" t="s">
        <v>31</v>
      </c>
      <c r="AX282" s="14" t="s">
        <v>82</v>
      </c>
      <c r="AY282" s="277" t="s">
        <v>172</v>
      </c>
    </row>
    <row r="283" s="2" customFormat="1" ht="16.5" customHeight="1">
      <c r="A283" s="38"/>
      <c r="B283" s="39"/>
      <c r="C283" s="219" t="s">
        <v>601</v>
      </c>
      <c r="D283" s="219" t="s">
        <v>173</v>
      </c>
      <c r="E283" s="220" t="s">
        <v>1298</v>
      </c>
      <c r="F283" s="221" t="s">
        <v>1299</v>
      </c>
      <c r="G283" s="222" t="s">
        <v>1087</v>
      </c>
      <c r="H283" s="223">
        <v>1</v>
      </c>
      <c r="I283" s="224"/>
      <c r="J283" s="225">
        <f>ROUND(I283*H283,2)</f>
        <v>0</v>
      </c>
      <c r="K283" s="221" t="s">
        <v>1075</v>
      </c>
      <c r="L283" s="44"/>
      <c r="M283" s="226" t="s">
        <v>1</v>
      </c>
      <c r="N283" s="227" t="s">
        <v>39</v>
      </c>
      <c r="O283" s="91"/>
      <c r="P283" s="228">
        <f>O283*H283</f>
        <v>0</v>
      </c>
      <c r="Q283" s="228">
        <v>0</v>
      </c>
      <c r="R283" s="228">
        <f>Q283*H283</f>
        <v>0</v>
      </c>
      <c r="S283" s="228">
        <v>0</v>
      </c>
      <c r="T283" s="229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0" t="s">
        <v>417</v>
      </c>
      <c r="AT283" s="230" t="s">
        <v>173</v>
      </c>
      <c r="AU283" s="230" t="s">
        <v>84</v>
      </c>
      <c r="AY283" s="17" t="s">
        <v>172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7" t="s">
        <v>82</v>
      </c>
      <c r="BK283" s="231">
        <f>ROUND(I283*H283,2)</f>
        <v>0</v>
      </c>
      <c r="BL283" s="17" t="s">
        <v>417</v>
      </c>
      <c r="BM283" s="230" t="s">
        <v>1300</v>
      </c>
    </row>
    <row r="284" s="2" customFormat="1">
      <c r="A284" s="38"/>
      <c r="B284" s="39"/>
      <c r="C284" s="40"/>
      <c r="D284" s="254" t="s">
        <v>1077</v>
      </c>
      <c r="E284" s="40"/>
      <c r="F284" s="255" t="s">
        <v>1301</v>
      </c>
      <c r="G284" s="40"/>
      <c r="H284" s="40"/>
      <c r="I284" s="234"/>
      <c r="J284" s="40"/>
      <c r="K284" s="40"/>
      <c r="L284" s="44"/>
      <c r="M284" s="235"/>
      <c r="N284" s="236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1077</v>
      </c>
      <c r="AU284" s="17" t="s">
        <v>84</v>
      </c>
    </row>
    <row r="285" s="13" customFormat="1">
      <c r="A285" s="13"/>
      <c r="B285" s="256"/>
      <c r="C285" s="257"/>
      <c r="D285" s="232" t="s">
        <v>1079</v>
      </c>
      <c r="E285" s="258" t="s">
        <v>1</v>
      </c>
      <c r="F285" s="259" t="s">
        <v>1080</v>
      </c>
      <c r="G285" s="257"/>
      <c r="H285" s="260">
        <v>1</v>
      </c>
      <c r="I285" s="261"/>
      <c r="J285" s="257"/>
      <c r="K285" s="257"/>
      <c r="L285" s="262"/>
      <c r="M285" s="263"/>
      <c r="N285" s="264"/>
      <c r="O285" s="264"/>
      <c r="P285" s="264"/>
      <c r="Q285" s="264"/>
      <c r="R285" s="264"/>
      <c r="S285" s="264"/>
      <c r="T285" s="26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66" t="s">
        <v>1079</v>
      </c>
      <c r="AU285" s="266" t="s">
        <v>84</v>
      </c>
      <c r="AV285" s="13" t="s">
        <v>84</v>
      </c>
      <c r="AW285" s="13" t="s">
        <v>31</v>
      </c>
      <c r="AX285" s="13" t="s">
        <v>74</v>
      </c>
      <c r="AY285" s="266" t="s">
        <v>172</v>
      </c>
    </row>
    <row r="286" s="14" customFormat="1">
      <c r="A286" s="14"/>
      <c r="B286" s="267"/>
      <c r="C286" s="268"/>
      <c r="D286" s="232" t="s">
        <v>1079</v>
      </c>
      <c r="E286" s="269" t="s">
        <v>1</v>
      </c>
      <c r="F286" s="270" t="s">
        <v>1081</v>
      </c>
      <c r="G286" s="268"/>
      <c r="H286" s="271">
        <v>1</v>
      </c>
      <c r="I286" s="272"/>
      <c r="J286" s="268"/>
      <c r="K286" s="268"/>
      <c r="L286" s="273"/>
      <c r="M286" s="274"/>
      <c r="N286" s="275"/>
      <c r="O286" s="275"/>
      <c r="P286" s="275"/>
      <c r="Q286" s="275"/>
      <c r="R286" s="275"/>
      <c r="S286" s="275"/>
      <c r="T286" s="27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7" t="s">
        <v>1079</v>
      </c>
      <c r="AU286" s="277" t="s">
        <v>84</v>
      </c>
      <c r="AV286" s="14" t="s">
        <v>177</v>
      </c>
      <c r="AW286" s="14" t="s">
        <v>31</v>
      </c>
      <c r="AX286" s="14" t="s">
        <v>82</v>
      </c>
      <c r="AY286" s="277" t="s">
        <v>172</v>
      </c>
    </row>
    <row r="287" s="2" customFormat="1" ht="24.15" customHeight="1">
      <c r="A287" s="38"/>
      <c r="B287" s="39"/>
      <c r="C287" s="219" t="s">
        <v>338</v>
      </c>
      <c r="D287" s="219" t="s">
        <v>173</v>
      </c>
      <c r="E287" s="220" t="s">
        <v>1302</v>
      </c>
      <c r="F287" s="221" t="s">
        <v>1303</v>
      </c>
      <c r="G287" s="222" t="s">
        <v>1087</v>
      </c>
      <c r="H287" s="223">
        <v>10</v>
      </c>
      <c r="I287" s="224"/>
      <c r="J287" s="225">
        <f>ROUND(I287*H287,2)</f>
        <v>0</v>
      </c>
      <c r="K287" s="221" t="s">
        <v>1075</v>
      </c>
      <c r="L287" s="44"/>
      <c r="M287" s="226" t="s">
        <v>1</v>
      </c>
      <c r="N287" s="227" t="s">
        <v>39</v>
      </c>
      <c r="O287" s="91"/>
      <c r="P287" s="228">
        <f>O287*H287</f>
        <v>0</v>
      </c>
      <c r="Q287" s="228">
        <v>0</v>
      </c>
      <c r="R287" s="228">
        <f>Q287*H287</f>
        <v>0</v>
      </c>
      <c r="S287" s="228">
        <v>0</v>
      </c>
      <c r="T287" s="229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0" t="s">
        <v>417</v>
      </c>
      <c r="AT287" s="230" t="s">
        <v>173</v>
      </c>
      <c r="AU287" s="230" t="s">
        <v>84</v>
      </c>
      <c r="AY287" s="17" t="s">
        <v>172</v>
      </c>
      <c r="BE287" s="231">
        <f>IF(N287="základní",J287,0)</f>
        <v>0</v>
      </c>
      <c r="BF287" s="231">
        <f>IF(N287="snížená",J287,0)</f>
        <v>0</v>
      </c>
      <c r="BG287" s="231">
        <f>IF(N287="zákl. přenesená",J287,0)</f>
        <v>0</v>
      </c>
      <c r="BH287" s="231">
        <f>IF(N287="sníž. přenesená",J287,0)</f>
        <v>0</v>
      </c>
      <c r="BI287" s="231">
        <f>IF(N287="nulová",J287,0)</f>
        <v>0</v>
      </c>
      <c r="BJ287" s="17" t="s">
        <v>82</v>
      </c>
      <c r="BK287" s="231">
        <f>ROUND(I287*H287,2)</f>
        <v>0</v>
      </c>
      <c r="BL287" s="17" t="s">
        <v>417</v>
      </c>
      <c r="BM287" s="230" t="s">
        <v>1304</v>
      </c>
    </row>
    <row r="288" s="2" customFormat="1">
      <c r="A288" s="38"/>
      <c r="B288" s="39"/>
      <c r="C288" s="40"/>
      <c r="D288" s="254" t="s">
        <v>1077</v>
      </c>
      <c r="E288" s="40"/>
      <c r="F288" s="255" t="s">
        <v>1305</v>
      </c>
      <c r="G288" s="40"/>
      <c r="H288" s="40"/>
      <c r="I288" s="234"/>
      <c r="J288" s="40"/>
      <c r="K288" s="40"/>
      <c r="L288" s="44"/>
      <c r="M288" s="235"/>
      <c r="N288" s="236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1077</v>
      </c>
      <c r="AU288" s="17" t="s">
        <v>84</v>
      </c>
    </row>
    <row r="289" s="13" customFormat="1">
      <c r="A289" s="13"/>
      <c r="B289" s="256"/>
      <c r="C289" s="257"/>
      <c r="D289" s="232" t="s">
        <v>1079</v>
      </c>
      <c r="E289" s="258" t="s">
        <v>1</v>
      </c>
      <c r="F289" s="259" t="s">
        <v>1306</v>
      </c>
      <c r="G289" s="257"/>
      <c r="H289" s="260">
        <v>10</v>
      </c>
      <c r="I289" s="261"/>
      <c r="J289" s="257"/>
      <c r="K289" s="257"/>
      <c r="L289" s="262"/>
      <c r="M289" s="263"/>
      <c r="N289" s="264"/>
      <c r="O289" s="264"/>
      <c r="P289" s="264"/>
      <c r="Q289" s="264"/>
      <c r="R289" s="264"/>
      <c r="S289" s="264"/>
      <c r="T289" s="26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66" t="s">
        <v>1079</v>
      </c>
      <c r="AU289" s="266" t="s">
        <v>84</v>
      </c>
      <c r="AV289" s="13" t="s">
        <v>84</v>
      </c>
      <c r="AW289" s="13" t="s">
        <v>31</v>
      </c>
      <c r="AX289" s="13" t="s">
        <v>74</v>
      </c>
      <c r="AY289" s="266" t="s">
        <v>172</v>
      </c>
    </row>
    <row r="290" s="14" customFormat="1">
      <c r="A290" s="14"/>
      <c r="B290" s="267"/>
      <c r="C290" s="268"/>
      <c r="D290" s="232" t="s">
        <v>1079</v>
      </c>
      <c r="E290" s="269" t="s">
        <v>1</v>
      </c>
      <c r="F290" s="270" t="s">
        <v>1081</v>
      </c>
      <c r="G290" s="268"/>
      <c r="H290" s="271">
        <v>10</v>
      </c>
      <c r="I290" s="272"/>
      <c r="J290" s="268"/>
      <c r="K290" s="268"/>
      <c r="L290" s="273"/>
      <c r="M290" s="274"/>
      <c r="N290" s="275"/>
      <c r="O290" s="275"/>
      <c r="P290" s="275"/>
      <c r="Q290" s="275"/>
      <c r="R290" s="275"/>
      <c r="S290" s="275"/>
      <c r="T290" s="27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7" t="s">
        <v>1079</v>
      </c>
      <c r="AU290" s="277" t="s">
        <v>84</v>
      </c>
      <c r="AV290" s="14" t="s">
        <v>177</v>
      </c>
      <c r="AW290" s="14" t="s">
        <v>31</v>
      </c>
      <c r="AX290" s="14" t="s">
        <v>82</v>
      </c>
      <c r="AY290" s="277" t="s">
        <v>172</v>
      </c>
    </row>
    <row r="291" s="2" customFormat="1" ht="24.15" customHeight="1">
      <c r="A291" s="38"/>
      <c r="B291" s="39"/>
      <c r="C291" s="219" t="s">
        <v>609</v>
      </c>
      <c r="D291" s="219" t="s">
        <v>173</v>
      </c>
      <c r="E291" s="220" t="s">
        <v>1307</v>
      </c>
      <c r="F291" s="221" t="s">
        <v>1308</v>
      </c>
      <c r="G291" s="222" t="s">
        <v>1087</v>
      </c>
      <c r="H291" s="223">
        <v>9</v>
      </c>
      <c r="I291" s="224"/>
      <c r="J291" s="225">
        <f>ROUND(I291*H291,2)</f>
        <v>0</v>
      </c>
      <c r="K291" s="221" t="s">
        <v>1075</v>
      </c>
      <c r="L291" s="44"/>
      <c r="M291" s="226" t="s">
        <v>1</v>
      </c>
      <c r="N291" s="227" t="s">
        <v>39</v>
      </c>
      <c r="O291" s="91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0" t="s">
        <v>417</v>
      </c>
      <c r="AT291" s="230" t="s">
        <v>173</v>
      </c>
      <c r="AU291" s="230" t="s">
        <v>84</v>
      </c>
      <c r="AY291" s="17" t="s">
        <v>172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7" t="s">
        <v>82</v>
      </c>
      <c r="BK291" s="231">
        <f>ROUND(I291*H291,2)</f>
        <v>0</v>
      </c>
      <c r="BL291" s="17" t="s">
        <v>417</v>
      </c>
      <c r="BM291" s="230" t="s">
        <v>1309</v>
      </c>
    </row>
    <row r="292" s="2" customFormat="1">
      <c r="A292" s="38"/>
      <c r="B292" s="39"/>
      <c r="C292" s="40"/>
      <c r="D292" s="254" t="s">
        <v>1077</v>
      </c>
      <c r="E292" s="40"/>
      <c r="F292" s="255" t="s">
        <v>1310</v>
      </c>
      <c r="G292" s="40"/>
      <c r="H292" s="40"/>
      <c r="I292" s="234"/>
      <c r="J292" s="40"/>
      <c r="K292" s="40"/>
      <c r="L292" s="44"/>
      <c r="M292" s="235"/>
      <c r="N292" s="236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1077</v>
      </c>
      <c r="AU292" s="17" t="s">
        <v>84</v>
      </c>
    </row>
    <row r="293" s="13" customFormat="1">
      <c r="A293" s="13"/>
      <c r="B293" s="256"/>
      <c r="C293" s="257"/>
      <c r="D293" s="232" t="s">
        <v>1079</v>
      </c>
      <c r="E293" s="258" t="s">
        <v>1</v>
      </c>
      <c r="F293" s="259" t="s">
        <v>1311</v>
      </c>
      <c r="G293" s="257"/>
      <c r="H293" s="260">
        <v>9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66" t="s">
        <v>1079</v>
      </c>
      <c r="AU293" s="266" t="s">
        <v>84</v>
      </c>
      <c r="AV293" s="13" t="s">
        <v>84</v>
      </c>
      <c r="AW293" s="13" t="s">
        <v>31</v>
      </c>
      <c r="AX293" s="13" t="s">
        <v>74</v>
      </c>
      <c r="AY293" s="266" t="s">
        <v>172</v>
      </c>
    </row>
    <row r="294" s="14" customFormat="1">
      <c r="A294" s="14"/>
      <c r="B294" s="267"/>
      <c r="C294" s="268"/>
      <c r="D294" s="232" t="s">
        <v>1079</v>
      </c>
      <c r="E294" s="269" t="s">
        <v>1</v>
      </c>
      <c r="F294" s="270" t="s">
        <v>1081</v>
      </c>
      <c r="G294" s="268"/>
      <c r="H294" s="271">
        <v>9</v>
      </c>
      <c r="I294" s="272"/>
      <c r="J294" s="268"/>
      <c r="K294" s="268"/>
      <c r="L294" s="273"/>
      <c r="M294" s="274"/>
      <c r="N294" s="275"/>
      <c r="O294" s="275"/>
      <c r="P294" s="275"/>
      <c r="Q294" s="275"/>
      <c r="R294" s="275"/>
      <c r="S294" s="275"/>
      <c r="T294" s="27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7" t="s">
        <v>1079</v>
      </c>
      <c r="AU294" s="277" t="s">
        <v>84</v>
      </c>
      <c r="AV294" s="14" t="s">
        <v>177</v>
      </c>
      <c r="AW294" s="14" t="s">
        <v>31</v>
      </c>
      <c r="AX294" s="14" t="s">
        <v>82</v>
      </c>
      <c r="AY294" s="277" t="s">
        <v>172</v>
      </c>
    </row>
    <row r="295" s="2" customFormat="1" ht="24.15" customHeight="1">
      <c r="A295" s="38"/>
      <c r="B295" s="39"/>
      <c r="C295" s="219" t="s">
        <v>341</v>
      </c>
      <c r="D295" s="219" t="s">
        <v>173</v>
      </c>
      <c r="E295" s="220" t="s">
        <v>1312</v>
      </c>
      <c r="F295" s="221" t="s">
        <v>1313</v>
      </c>
      <c r="G295" s="222" t="s">
        <v>1087</v>
      </c>
      <c r="H295" s="223">
        <v>8</v>
      </c>
      <c r="I295" s="224"/>
      <c r="J295" s="225">
        <f>ROUND(I295*H295,2)</f>
        <v>0</v>
      </c>
      <c r="K295" s="221" t="s">
        <v>1075</v>
      </c>
      <c r="L295" s="44"/>
      <c r="M295" s="226" t="s">
        <v>1</v>
      </c>
      <c r="N295" s="227" t="s">
        <v>39</v>
      </c>
      <c r="O295" s="91"/>
      <c r="P295" s="228">
        <f>O295*H295</f>
        <v>0</v>
      </c>
      <c r="Q295" s="228">
        <v>0</v>
      </c>
      <c r="R295" s="228">
        <f>Q295*H295</f>
        <v>0</v>
      </c>
      <c r="S295" s="228">
        <v>0</v>
      </c>
      <c r="T295" s="229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0" t="s">
        <v>417</v>
      </c>
      <c r="AT295" s="230" t="s">
        <v>173</v>
      </c>
      <c r="AU295" s="230" t="s">
        <v>84</v>
      </c>
      <c r="AY295" s="17" t="s">
        <v>172</v>
      </c>
      <c r="BE295" s="231">
        <f>IF(N295="základní",J295,0)</f>
        <v>0</v>
      </c>
      <c r="BF295" s="231">
        <f>IF(N295="snížená",J295,0)</f>
        <v>0</v>
      </c>
      <c r="BG295" s="231">
        <f>IF(N295="zákl. přenesená",J295,0)</f>
        <v>0</v>
      </c>
      <c r="BH295" s="231">
        <f>IF(N295="sníž. přenesená",J295,0)</f>
        <v>0</v>
      </c>
      <c r="BI295" s="231">
        <f>IF(N295="nulová",J295,0)</f>
        <v>0</v>
      </c>
      <c r="BJ295" s="17" t="s">
        <v>82</v>
      </c>
      <c r="BK295" s="231">
        <f>ROUND(I295*H295,2)</f>
        <v>0</v>
      </c>
      <c r="BL295" s="17" t="s">
        <v>417</v>
      </c>
      <c r="BM295" s="230" t="s">
        <v>1314</v>
      </c>
    </row>
    <row r="296" s="2" customFormat="1">
      <c r="A296" s="38"/>
      <c r="B296" s="39"/>
      <c r="C296" s="40"/>
      <c r="D296" s="254" t="s">
        <v>1077</v>
      </c>
      <c r="E296" s="40"/>
      <c r="F296" s="255" t="s">
        <v>1315</v>
      </c>
      <c r="G296" s="40"/>
      <c r="H296" s="40"/>
      <c r="I296" s="234"/>
      <c r="J296" s="40"/>
      <c r="K296" s="40"/>
      <c r="L296" s="44"/>
      <c r="M296" s="235"/>
      <c r="N296" s="236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1077</v>
      </c>
      <c r="AU296" s="17" t="s">
        <v>84</v>
      </c>
    </row>
    <row r="297" s="13" customFormat="1">
      <c r="A297" s="13"/>
      <c r="B297" s="256"/>
      <c r="C297" s="257"/>
      <c r="D297" s="232" t="s">
        <v>1079</v>
      </c>
      <c r="E297" s="258" t="s">
        <v>1</v>
      </c>
      <c r="F297" s="259" t="s">
        <v>1316</v>
      </c>
      <c r="G297" s="257"/>
      <c r="H297" s="260">
        <v>8</v>
      </c>
      <c r="I297" s="261"/>
      <c r="J297" s="257"/>
      <c r="K297" s="257"/>
      <c r="L297" s="262"/>
      <c r="M297" s="263"/>
      <c r="N297" s="264"/>
      <c r="O297" s="264"/>
      <c r="P297" s="264"/>
      <c r="Q297" s="264"/>
      <c r="R297" s="264"/>
      <c r="S297" s="264"/>
      <c r="T297" s="26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66" t="s">
        <v>1079</v>
      </c>
      <c r="AU297" s="266" t="s">
        <v>84</v>
      </c>
      <c r="AV297" s="13" t="s">
        <v>84</v>
      </c>
      <c r="AW297" s="13" t="s">
        <v>31</v>
      </c>
      <c r="AX297" s="13" t="s">
        <v>74</v>
      </c>
      <c r="AY297" s="266" t="s">
        <v>172</v>
      </c>
    </row>
    <row r="298" s="14" customFormat="1">
      <c r="A298" s="14"/>
      <c r="B298" s="267"/>
      <c r="C298" s="268"/>
      <c r="D298" s="232" t="s">
        <v>1079</v>
      </c>
      <c r="E298" s="269" t="s">
        <v>1</v>
      </c>
      <c r="F298" s="270" t="s">
        <v>1081</v>
      </c>
      <c r="G298" s="268"/>
      <c r="H298" s="271">
        <v>8</v>
      </c>
      <c r="I298" s="272"/>
      <c r="J298" s="268"/>
      <c r="K298" s="268"/>
      <c r="L298" s="273"/>
      <c r="M298" s="274"/>
      <c r="N298" s="275"/>
      <c r="O298" s="275"/>
      <c r="P298" s="275"/>
      <c r="Q298" s="275"/>
      <c r="R298" s="275"/>
      <c r="S298" s="275"/>
      <c r="T298" s="276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7" t="s">
        <v>1079</v>
      </c>
      <c r="AU298" s="277" t="s">
        <v>84</v>
      </c>
      <c r="AV298" s="14" t="s">
        <v>177</v>
      </c>
      <c r="AW298" s="14" t="s">
        <v>31</v>
      </c>
      <c r="AX298" s="14" t="s">
        <v>82</v>
      </c>
      <c r="AY298" s="277" t="s">
        <v>172</v>
      </c>
    </row>
    <row r="299" s="2" customFormat="1" ht="37.8" customHeight="1">
      <c r="A299" s="38"/>
      <c r="B299" s="39"/>
      <c r="C299" s="219" t="s">
        <v>616</v>
      </c>
      <c r="D299" s="219" t="s">
        <v>173</v>
      </c>
      <c r="E299" s="220" t="s">
        <v>1317</v>
      </c>
      <c r="F299" s="221" t="s">
        <v>1318</v>
      </c>
      <c r="G299" s="222" t="s">
        <v>1074</v>
      </c>
      <c r="H299" s="223">
        <v>200</v>
      </c>
      <c r="I299" s="224"/>
      <c r="J299" s="225">
        <f>ROUND(I299*H299,2)</f>
        <v>0</v>
      </c>
      <c r="K299" s="221" t="s">
        <v>1075</v>
      </c>
      <c r="L299" s="44"/>
      <c r="M299" s="226" t="s">
        <v>1</v>
      </c>
      <c r="N299" s="227" t="s">
        <v>39</v>
      </c>
      <c r="O299" s="91"/>
      <c r="P299" s="228">
        <f>O299*H299</f>
        <v>0</v>
      </c>
      <c r="Q299" s="228">
        <v>0</v>
      </c>
      <c r="R299" s="228">
        <f>Q299*H299</f>
        <v>0</v>
      </c>
      <c r="S299" s="228">
        <v>0</v>
      </c>
      <c r="T299" s="229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0" t="s">
        <v>417</v>
      </c>
      <c r="AT299" s="230" t="s">
        <v>173</v>
      </c>
      <c r="AU299" s="230" t="s">
        <v>84</v>
      </c>
      <c r="AY299" s="17" t="s">
        <v>172</v>
      </c>
      <c r="BE299" s="231">
        <f>IF(N299="základní",J299,0)</f>
        <v>0</v>
      </c>
      <c r="BF299" s="231">
        <f>IF(N299="snížená",J299,0)</f>
        <v>0</v>
      </c>
      <c r="BG299" s="231">
        <f>IF(N299="zákl. přenesená",J299,0)</f>
        <v>0</v>
      </c>
      <c r="BH299" s="231">
        <f>IF(N299="sníž. přenesená",J299,0)</f>
        <v>0</v>
      </c>
      <c r="BI299" s="231">
        <f>IF(N299="nulová",J299,0)</f>
        <v>0</v>
      </c>
      <c r="BJ299" s="17" t="s">
        <v>82</v>
      </c>
      <c r="BK299" s="231">
        <f>ROUND(I299*H299,2)</f>
        <v>0</v>
      </c>
      <c r="BL299" s="17" t="s">
        <v>417</v>
      </c>
      <c r="BM299" s="230" t="s">
        <v>1319</v>
      </c>
    </row>
    <row r="300" s="2" customFormat="1">
      <c r="A300" s="38"/>
      <c r="B300" s="39"/>
      <c r="C300" s="40"/>
      <c r="D300" s="254" t="s">
        <v>1077</v>
      </c>
      <c r="E300" s="40"/>
      <c r="F300" s="255" t="s">
        <v>1320</v>
      </c>
      <c r="G300" s="40"/>
      <c r="H300" s="40"/>
      <c r="I300" s="234"/>
      <c r="J300" s="40"/>
      <c r="K300" s="40"/>
      <c r="L300" s="44"/>
      <c r="M300" s="235"/>
      <c r="N300" s="236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1077</v>
      </c>
      <c r="AU300" s="17" t="s">
        <v>84</v>
      </c>
    </row>
    <row r="301" s="13" customFormat="1">
      <c r="A301" s="13"/>
      <c r="B301" s="256"/>
      <c r="C301" s="257"/>
      <c r="D301" s="232" t="s">
        <v>1079</v>
      </c>
      <c r="E301" s="258" t="s">
        <v>1</v>
      </c>
      <c r="F301" s="259" t="s">
        <v>1321</v>
      </c>
      <c r="G301" s="257"/>
      <c r="H301" s="260">
        <v>200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66" t="s">
        <v>1079</v>
      </c>
      <c r="AU301" s="266" t="s">
        <v>84</v>
      </c>
      <c r="AV301" s="13" t="s">
        <v>84</v>
      </c>
      <c r="AW301" s="13" t="s">
        <v>31</v>
      </c>
      <c r="AX301" s="13" t="s">
        <v>74</v>
      </c>
      <c r="AY301" s="266" t="s">
        <v>172</v>
      </c>
    </row>
    <row r="302" s="14" customFormat="1">
      <c r="A302" s="14"/>
      <c r="B302" s="267"/>
      <c r="C302" s="268"/>
      <c r="D302" s="232" t="s">
        <v>1079</v>
      </c>
      <c r="E302" s="269" t="s">
        <v>1</v>
      </c>
      <c r="F302" s="270" t="s">
        <v>1081</v>
      </c>
      <c r="G302" s="268"/>
      <c r="H302" s="271">
        <v>200</v>
      </c>
      <c r="I302" s="272"/>
      <c r="J302" s="268"/>
      <c r="K302" s="268"/>
      <c r="L302" s="273"/>
      <c r="M302" s="274"/>
      <c r="N302" s="275"/>
      <c r="O302" s="275"/>
      <c r="P302" s="275"/>
      <c r="Q302" s="275"/>
      <c r="R302" s="275"/>
      <c r="S302" s="275"/>
      <c r="T302" s="27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7" t="s">
        <v>1079</v>
      </c>
      <c r="AU302" s="277" t="s">
        <v>84</v>
      </c>
      <c r="AV302" s="14" t="s">
        <v>177</v>
      </c>
      <c r="AW302" s="14" t="s">
        <v>31</v>
      </c>
      <c r="AX302" s="14" t="s">
        <v>82</v>
      </c>
      <c r="AY302" s="277" t="s">
        <v>172</v>
      </c>
    </row>
    <row r="303" s="2" customFormat="1" ht="37.8" customHeight="1">
      <c r="A303" s="38"/>
      <c r="B303" s="39"/>
      <c r="C303" s="219" t="s">
        <v>406</v>
      </c>
      <c r="D303" s="219" t="s">
        <v>173</v>
      </c>
      <c r="E303" s="220" t="s">
        <v>1322</v>
      </c>
      <c r="F303" s="221" t="s">
        <v>1323</v>
      </c>
      <c r="G303" s="222" t="s">
        <v>1074</v>
      </c>
      <c r="H303" s="223">
        <v>100</v>
      </c>
      <c r="I303" s="224"/>
      <c r="J303" s="225">
        <f>ROUND(I303*H303,2)</f>
        <v>0</v>
      </c>
      <c r="K303" s="221" t="s">
        <v>1075</v>
      </c>
      <c r="L303" s="44"/>
      <c r="M303" s="226" t="s">
        <v>1</v>
      </c>
      <c r="N303" s="227" t="s">
        <v>39</v>
      </c>
      <c r="O303" s="91"/>
      <c r="P303" s="228">
        <f>O303*H303</f>
        <v>0</v>
      </c>
      <c r="Q303" s="228">
        <v>0</v>
      </c>
      <c r="R303" s="228">
        <f>Q303*H303</f>
        <v>0</v>
      </c>
      <c r="S303" s="228">
        <v>0</v>
      </c>
      <c r="T303" s="229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0" t="s">
        <v>417</v>
      </c>
      <c r="AT303" s="230" t="s">
        <v>173</v>
      </c>
      <c r="AU303" s="230" t="s">
        <v>84</v>
      </c>
      <c r="AY303" s="17" t="s">
        <v>172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7" t="s">
        <v>82</v>
      </c>
      <c r="BK303" s="231">
        <f>ROUND(I303*H303,2)</f>
        <v>0</v>
      </c>
      <c r="BL303" s="17" t="s">
        <v>417</v>
      </c>
      <c r="BM303" s="230" t="s">
        <v>1324</v>
      </c>
    </row>
    <row r="304" s="2" customFormat="1">
      <c r="A304" s="38"/>
      <c r="B304" s="39"/>
      <c r="C304" s="40"/>
      <c r="D304" s="254" t="s">
        <v>1077</v>
      </c>
      <c r="E304" s="40"/>
      <c r="F304" s="255" t="s">
        <v>1325</v>
      </c>
      <c r="G304" s="40"/>
      <c r="H304" s="40"/>
      <c r="I304" s="234"/>
      <c r="J304" s="40"/>
      <c r="K304" s="40"/>
      <c r="L304" s="44"/>
      <c r="M304" s="235"/>
      <c r="N304" s="236"/>
      <c r="O304" s="91"/>
      <c r="P304" s="91"/>
      <c r="Q304" s="91"/>
      <c r="R304" s="91"/>
      <c r="S304" s="91"/>
      <c r="T304" s="92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7" t="s">
        <v>1077</v>
      </c>
      <c r="AU304" s="17" t="s">
        <v>84</v>
      </c>
    </row>
    <row r="305" s="13" customFormat="1">
      <c r="A305" s="13"/>
      <c r="B305" s="256"/>
      <c r="C305" s="257"/>
      <c r="D305" s="232" t="s">
        <v>1079</v>
      </c>
      <c r="E305" s="258" t="s">
        <v>1</v>
      </c>
      <c r="F305" s="259" t="s">
        <v>1326</v>
      </c>
      <c r="G305" s="257"/>
      <c r="H305" s="260">
        <v>90</v>
      </c>
      <c r="I305" s="261"/>
      <c r="J305" s="257"/>
      <c r="K305" s="257"/>
      <c r="L305" s="262"/>
      <c r="M305" s="263"/>
      <c r="N305" s="264"/>
      <c r="O305" s="264"/>
      <c r="P305" s="264"/>
      <c r="Q305" s="264"/>
      <c r="R305" s="264"/>
      <c r="S305" s="264"/>
      <c r="T305" s="26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66" t="s">
        <v>1079</v>
      </c>
      <c r="AU305" s="266" t="s">
        <v>84</v>
      </c>
      <c r="AV305" s="13" t="s">
        <v>84</v>
      </c>
      <c r="AW305" s="13" t="s">
        <v>31</v>
      </c>
      <c r="AX305" s="13" t="s">
        <v>74</v>
      </c>
      <c r="AY305" s="266" t="s">
        <v>172</v>
      </c>
    </row>
    <row r="306" s="13" customFormat="1">
      <c r="A306" s="13"/>
      <c r="B306" s="256"/>
      <c r="C306" s="257"/>
      <c r="D306" s="232" t="s">
        <v>1079</v>
      </c>
      <c r="E306" s="258" t="s">
        <v>1</v>
      </c>
      <c r="F306" s="259" t="s">
        <v>1327</v>
      </c>
      <c r="G306" s="257"/>
      <c r="H306" s="260">
        <v>10</v>
      </c>
      <c r="I306" s="261"/>
      <c r="J306" s="257"/>
      <c r="K306" s="257"/>
      <c r="L306" s="262"/>
      <c r="M306" s="263"/>
      <c r="N306" s="264"/>
      <c r="O306" s="264"/>
      <c r="P306" s="264"/>
      <c r="Q306" s="264"/>
      <c r="R306" s="264"/>
      <c r="S306" s="264"/>
      <c r="T306" s="26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66" t="s">
        <v>1079</v>
      </c>
      <c r="AU306" s="266" t="s">
        <v>84</v>
      </c>
      <c r="AV306" s="13" t="s">
        <v>84</v>
      </c>
      <c r="AW306" s="13" t="s">
        <v>31</v>
      </c>
      <c r="AX306" s="13" t="s">
        <v>74</v>
      </c>
      <c r="AY306" s="266" t="s">
        <v>172</v>
      </c>
    </row>
    <row r="307" s="14" customFormat="1">
      <c r="A307" s="14"/>
      <c r="B307" s="267"/>
      <c r="C307" s="268"/>
      <c r="D307" s="232" t="s">
        <v>1079</v>
      </c>
      <c r="E307" s="269" t="s">
        <v>1</v>
      </c>
      <c r="F307" s="270" t="s">
        <v>1081</v>
      </c>
      <c r="G307" s="268"/>
      <c r="H307" s="271">
        <v>100</v>
      </c>
      <c r="I307" s="272"/>
      <c r="J307" s="268"/>
      <c r="K307" s="268"/>
      <c r="L307" s="273"/>
      <c r="M307" s="274"/>
      <c r="N307" s="275"/>
      <c r="O307" s="275"/>
      <c r="P307" s="275"/>
      <c r="Q307" s="275"/>
      <c r="R307" s="275"/>
      <c r="S307" s="275"/>
      <c r="T307" s="276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7" t="s">
        <v>1079</v>
      </c>
      <c r="AU307" s="277" t="s">
        <v>84</v>
      </c>
      <c r="AV307" s="14" t="s">
        <v>177</v>
      </c>
      <c r="AW307" s="14" t="s">
        <v>31</v>
      </c>
      <c r="AX307" s="14" t="s">
        <v>82</v>
      </c>
      <c r="AY307" s="277" t="s">
        <v>172</v>
      </c>
    </row>
    <row r="308" s="2" customFormat="1" ht="37.8" customHeight="1">
      <c r="A308" s="38"/>
      <c r="B308" s="39"/>
      <c r="C308" s="219" t="s">
        <v>625</v>
      </c>
      <c r="D308" s="219" t="s">
        <v>173</v>
      </c>
      <c r="E308" s="220" t="s">
        <v>1328</v>
      </c>
      <c r="F308" s="221" t="s">
        <v>1329</v>
      </c>
      <c r="G308" s="222" t="s">
        <v>1074</v>
      </c>
      <c r="H308" s="223">
        <v>200</v>
      </c>
      <c r="I308" s="224"/>
      <c r="J308" s="225">
        <f>ROUND(I308*H308,2)</f>
        <v>0</v>
      </c>
      <c r="K308" s="221" t="s">
        <v>1075</v>
      </c>
      <c r="L308" s="44"/>
      <c r="M308" s="226" t="s">
        <v>1</v>
      </c>
      <c r="N308" s="227" t="s">
        <v>39</v>
      </c>
      <c r="O308" s="91"/>
      <c r="P308" s="228">
        <f>O308*H308</f>
        <v>0</v>
      </c>
      <c r="Q308" s="228">
        <v>0</v>
      </c>
      <c r="R308" s="228">
        <f>Q308*H308</f>
        <v>0</v>
      </c>
      <c r="S308" s="228">
        <v>0</v>
      </c>
      <c r="T308" s="229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0" t="s">
        <v>417</v>
      </c>
      <c r="AT308" s="230" t="s">
        <v>173</v>
      </c>
      <c r="AU308" s="230" t="s">
        <v>84</v>
      </c>
      <c r="AY308" s="17" t="s">
        <v>172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7" t="s">
        <v>82</v>
      </c>
      <c r="BK308" s="231">
        <f>ROUND(I308*H308,2)</f>
        <v>0</v>
      </c>
      <c r="BL308" s="17" t="s">
        <v>417</v>
      </c>
      <c r="BM308" s="230" t="s">
        <v>1330</v>
      </c>
    </row>
    <row r="309" s="2" customFormat="1">
      <c r="A309" s="38"/>
      <c r="B309" s="39"/>
      <c r="C309" s="40"/>
      <c r="D309" s="254" t="s">
        <v>1077</v>
      </c>
      <c r="E309" s="40"/>
      <c r="F309" s="255" t="s">
        <v>1331</v>
      </c>
      <c r="G309" s="40"/>
      <c r="H309" s="40"/>
      <c r="I309" s="234"/>
      <c r="J309" s="40"/>
      <c r="K309" s="40"/>
      <c r="L309" s="44"/>
      <c r="M309" s="235"/>
      <c r="N309" s="236"/>
      <c r="O309" s="91"/>
      <c r="P309" s="91"/>
      <c r="Q309" s="91"/>
      <c r="R309" s="91"/>
      <c r="S309" s="91"/>
      <c r="T309" s="92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1077</v>
      </c>
      <c r="AU309" s="17" t="s">
        <v>84</v>
      </c>
    </row>
    <row r="310" s="13" customFormat="1">
      <c r="A310" s="13"/>
      <c r="B310" s="256"/>
      <c r="C310" s="257"/>
      <c r="D310" s="232" t="s">
        <v>1079</v>
      </c>
      <c r="E310" s="258" t="s">
        <v>1</v>
      </c>
      <c r="F310" s="259" t="s">
        <v>1332</v>
      </c>
      <c r="G310" s="257"/>
      <c r="H310" s="260">
        <v>200</v>
      </c>
      <c r="I310" s="261"/>
      <c r="J310" s="257"/>
      <c r="K310" s="257"/>
      <c r="L310" s="262"/>
      <c r="M310" s="263"/>
      <c r="N310" s="264"/>
      <c r="O310" s="264"/>
      <c r="P310" s="264"/>
      <c r="Q310" s="264"/>
      <c r="R310" s="264"/>
      <c r="S310" s="264"/>
      <c r="T310" s="26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6" t="s">
        <v>1079</v>
      </c>
      <c r="AU310" s="266" t="s">
        <v>84</v>
      </c>
      <c r="AV310" s="13" t="s">
        <v>84</v>
      </c>
      <c r="AW310" s="13" t="s">
        <v>31</v>
      </c>
      <c r="AX310" s="13" t="s">
        <v>74</v>
      </c>
      <c r="AY310" s="266" t="s">
        <v>172</v>
      </c>
    </row>
    <row r="311" s="14" customFormat="1">
      <c r="A311" s="14"/>
      <c r="B311" s="267"/>
      <c r="C311" s="268"/>
      <c r="D311" s="232" t="s">
        <v>1079</v>
      </c>
      <c r="E311" s="269" t="s">
        <v>1</v>
      </c>
      <c r="F311" s="270" t="s">
        <v>1081</v>
      </c>
      <c r="G311" s="268"/>
      <c r="H311" s="271">
        <v>200</v>
      </c>
      <c r="I311" s="272"/>
      <c r="J311" s="268"/>
      <c r="K311" s="268"/>
      <c r="L311" s="273"/>
      <c r="M311" s="274"/>
      <c r="N311" s="275"/>
      <c r="O311" s="275"/>
      <c r="P311" s="275"/>
      <c r="Q311" s="275"/>
      <c r="R311" s="275"/>
      <c r="S311" s="275"/>
      <c r="T311" s="276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7" t="s">
        <v>1079</v>
      </c>
      <c r="AU311" s="277" t="s">
        <v>84</v>
      </c>
      <c r="AV311" s="14" t="s">
        <v>177</v>
      </c>
      <c r="AW311" s="14" t="s">
        <v>31</v>
      </c>
      <c r="AX311" s="14" t="s">
        <v>82</v>
      </c>
      <c r="AY311" s="277" t="s">
        <v>172</v>
      </c>
    </row>
    <row r="312" s="2" customFormat="1" ht="24.15" customHeight="1">
      <c r="A312" s="38"/>
      <c r="B312" s="39"/>
      <c r="C312" s="219" t="s">
        <v>409</v>
      </c>
      <c r="D312" s="219" t="s">
        <v>173</v>
      </c>
      <c r="E312" s="220" t="s">
        <v>1333</v>
      </c>
      <c r="F312" s="221" t="s">
        <v>1334</v>
      </c>
      <c r="G312" s="222" t="s">
        <v>1087</v>
      </c>
      <c r="H312" s="223">
        <v>5</v>
      </c>
      <c r="I312" s="224"/>
      <c r="J312" s="225">
        <f>ROUND(I312*H312,2)</f>
        <v>0</v>
      </c>
      <c r="K312" s="221" t="s">
        <v>1075</v>
      </c>
      <c r="L312" s="44"/>
      <c r="M312" s="226" t="s">
        <v>1</v>
      </c>
      <c r="N312" s="227" t="s">
        <v>39</v>
      </c>
      <c r="O312" s="91"/>
      <c r="P312" s="228">
        <f>O312*H312</f>
        <v>0</v>
      </c>
      <c r="Q312" s="228">
        <v>0</v>
      </c>
      <c r="R312" s="228">
        <f>Q312*H312</f>
        <v>0</v>
      </c>
      <c r="S312" s="228">
        <v>0</v>
      </c>
      <c r="T312" s="229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0" t="s">
        <v>207</v>
      </c>
      <c r="AT312" s="230" t="s">
        <v>173</v>
      </c>
      <c r="AU312" s="230" t="s">
        <v>84</v>
      </c>
      <c r="AY312" s="17" t="s">
        <v>172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7" t="s">
        <v>82</v>
      </c>
      <c r="BK312" s="231">
        <f>ROUND(I312*H312,2)</f>
        <v>0</v>
      </c>
      <c r="BL312" s="17" t="s">
        <v>207</v>
      </c>
      <c r="BM312" s="230" t="s">
        <v>1335</v>
      </c>
    </row>
    <row r="313" s="2" customFormat="1">
      <c r="A313" s="38"/>
      <c r="B313" s="39"/>
      <c r="C313" s="40"/>
      <c r="D313" s="254" t="s">
        <v>1077</v>
      </c>
      <c r="E313" s="40"/>
      <c r="F313" s="255" t="s">
        <v>1336</v>
      </c>
      <c r="G313" s="40"/>
      <c r="H313" s="40"/>
      <c r="I313" s="234"/>
      <c r="J313" s="40"/>
      <c r="K313" s="40"/>
      <c r="L313" s="44"/>
      <c r="M313" s="235"/>
      <c r="N313" s="236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1077</v>
      </c>
      <c r="AU313" s="17" t="s">
        <v>84</v>
      </c>
    </row>
    <row r="314" s="2" customFormat="1" ht="16.5" customHeight="1">
      <c r="A314" s="38"/>
      <c r="B314" s="39"/>
      <c r="C314" s="219" t="s">
        <v>633</v>
      </c>
      <c r="D314" s="219" t="s">
        <v>173</v>
      </c>
      <c r="E314" s="220" t="s">
        <v>1337</v>
      </c>
      <c r="F314" s="221" t="s">
        <v>1338</v>
      </c>
      <c r="G314" s="222" t="s">
        <v>1339</v>
      </c>
      <c r="H314" s="288"/>
      <c r="I314" s="224"/>
      <c r="J314" s="225">
        <f>ROUND(I314*H314,2)</f>
        <v>0</v>
      </c>
      <c r="K314" s="221" t="s">
        <v>1</v>
      </c>
      <c r="L314" s="44"/>
      <c r="M314" s="226" t="s">
        <v>1</v>
      </c>
      <c r="N314" s="227" t="s">
        <v>39</v>
      </c>
      <c r="O314" s="91"/>
      <c r="P314" s="228">
        <f>O314*H314</f>
        <v>0</v>
      </c>
      <c r="Q314" s="228">
        <v>0</v>
      </c>
      <c r="R314" s="228">
        <f>Q314*H314</f>
        <v>0</v>
      </c>
      <c r="S314" s="228">
        <v>0</v>
      </c>
      <c r="T314" s="229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0" t="s">
        <v>417</v>
      </c>
      <c r="AT314" s="230" t="s">
        <v>173</v>
      </c>
      <c r="AU314" s="230" t="s">
        <v>84</v>
      </c>
      <c r="AY314" s="17" t="s">
        <v>172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7" t="s">
        <v>82</v>
      </c>
      <c r="BK314" s="231">
        <f>ROUND(I314*H314,2)</f>
        <v>0</v>
      </c>
      <c r="BL314" s="17" t="s">
        <v>417</v>
      </c>
      <c r="BM314" s="230" t="s">
        <v>1340</v>
      </c>
    </row>
    <row r="315" s="2" customFormat="1" ht="16.5" customHeight="1">
      <c r="A315" s="38"/>
      <c r="B315" s="39"/>
      <c r="C315" s="278" t="s">
        <v>413</v>
      </c>
      <c r="D315" s="278" t="s">
        <v>245</v>
      </c>
      <c r="E315" s="279" t="s">
        <v>1341</v>
      </c>
      <c r="F315" s="280" t="s">
        <v>1342</v>
      </c>
      <c r="G315" s="281" t="s">
        <v>1339</v>
      </c>
      <c r="H315" s="289"/>
      <c r="I315" s="283"/>
      <c r="J315" s="284">
        <f>ROUND(I315*H315,2)</f>
        <v>0</v>
      </c>
      <c r="K315" s="280" t="s">
        <v>1</v>
      </c>
      <c r="L315" s="285"/>
      <c r="M315" s="286" t="s">
        <v>1</v>
      </c>
      <c r="N315" s="287" t="s">
        <v>39</v>
      </c>
      <c r="O315" s="91"/>
      <c r="P315" s="228">
        <f>O315*H315</f>
        <v>0</v>
      </c>
      <c r="Q315" s="228">
        <v>0</v>
      </c>
      <c r="R315" s="228">
        <f>Q315*H315</f>
        <v>0</v>
      </c>
      <c r="S315" s="228">
        <v>0</v>
      </c>
      <c r="T315" s="229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0" t="s">
        <v>1343</v>
      </c>
      <c r="AT315" s="230" t="s">
        <v>245</v>
      </c>
      <c r="AU315" s="230" t="s">
        <v>84</v>
      </c>
      <c r="AY315" s="17" t="s">
        <v>172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7" t="s">
        <v>82</v>
      </c>
      <c r="BK315" s="231">
        <f>ROUND(I315*H315,2)</f>
        <v>0</v>
      </c>
      <c r="BL315" s="17" t="s">
        <v>417</v>
      </c>
      <c r="BM315" s="230" t="s">
        <v>1344</v>
      </c>
    </row>
    <row r="316" s="11" customFormat="1" ht="22.8" customHeight="1">
      <c r="A316" s="11"/>
      <c r="B316" s="205"/>
      <c r="C316" s="206"/>
      <c r="D316" s="207" t="s">
        <v>73</v>
      </c>
      <c r="E316" s="252" t="s">
        <v>1345</v>
      </c>
      <c r="F316" s="252" t="s">
        <v>1346</v>
      </c>
      <c r="G316" s="206"/>
      <c r="H316" s="206"/>
      <c r="I316" s="209"/>
      <c r="J316" s="253">
        <f>BK316</f>
        <v>0</v>
      </c>
      <c r="K316" s="206"/>
      <c r="L316" s="211"/>
      <c r="M316" s="212"/>
      <c r="N316" s="213"/>
      <c r="O316" s="213"/>
      <c r="P316" s="214">
        <f>P317+SUM(P318:P323)</f>
        <v>0</v>
      </c>
      <c r="Q316" s="213"/>
      <c r="R316" s="214">
        <f>R317+SUM(R318:R323)</f>
        <v>7.4196400000000002</v>
      </c>
      <c r="S316" s="213"/>
      <c r="T316" s="215">
        <f>T317+SUM(T318:T323)</f>
        <v>0</v>
      </c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R316" s="216" t="s">
        <v>183</v>
      </c>
      <c r="AT316" s="217" t="s">
        <v>73</v>
      </c>
      <c r="AU316" s="217" t="s">
        <v>82</v>
      </c>
      <c r="AY316" s="216" t="s">
        <v>172</v>
      </c>
      <c r="BK316" s="218">
        <f>BK317+SUM(BK318:BK323)</f>
        <v>0</v>
      </c>
    </row>
    <row r="317" s="2" customFormat="1" ht="16.5" customHeight="1">
      <c r="A317" s="38"/>
      <c r="B317" s="39"/>
      <c r="C317" s="219" t="s">
        <v>641</v>
      </c>
      <c r="D317" s="219" t="s">
        <v>173</v>
      </c>
      <c r="E317" s="220" t="s">
        <v>1347</v>
      </c>
      <c r="F317" s="221" t="s">
        <v>1348</v>
      </c>
      <c r="G317" s="222" t="s">
        <v>1087</v>
      </c>
      <c r="H317" s="223">
        <v>60</v>
      </c>
      <c r="I317" s="224"/>
      <c r="J317" s="225">
        <f>ROUND(I317*H317,2)</f>
        <v>0</v>
      </c>
      <c r="K317" s="221" t="s">
        <v>1075</v>
      </c>
      <c r="L317" s="44"/>
      <c r="M317" s="226" t="s">
        <v>1</v>
      </c>
      <c r="N317" s="227" t="s">
        <v>39</v>
      </c>
      <c r="O317" s="91"/>
      <c r="P317" s="228">
        <f>O317*H317</f>
        <v>0</v>
      </c>
      <c r="Q317" s="228">
        <v>0</v>
      </c>
      <c r="R317" s="228">
        <f>Q317*H317</f>
        <v>0</v>
      </c>
      <c r="S317" s="228">
        <v>0</v>
      </c>
      <c r="T317" s="229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0" t="s">
        <v>417</v>
      </c>
      <c r="AT317" s="230" t="s">
        <v>173</v>
      </c>
      <c r="AU317" s="230" t="s">
        <v>84</v>
      </c>
      <c r="AY317" s="17" t="s">
        <v>172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7" t="s">
        <v>82</v>
      </c>
      <c r="BK317" s="231">
        <f>ROUND(I317*H317,2)</f>
        <v>0</v>
      </c>
      <c r="BL317" s="17" t="s">
        <v>417</v>
      </c>
      <c r="BM317" s="230" t="s">
        <v>1349</v>
      </c>
    </row>
    <row r="318" s="2" customFormat="1">
      <c r="A318" s="38"/>
      <c r="B318" s="39"/>
      <c r="C318" s="40"/>
      <c r="D318" s="254" t="s">
        <v>1077</v>
      </c>
      <c r="E318" s="40"/>
      <c r="F318" s="255" t="s">
        <v>1350</v>
      </c>
      <c r="G318" s="40"/>
      <c r="H318" s="40"/>
      <c r="I318" s="234"/>
      <c r="J318" s="40"/>
      <c r="K318" s="40"/>
      <c r="L318" s="44"/>
      <c r="M318" s="235"/>
      <c r="N318" s="236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1077</v>
      </c>
      <c r="AU318" s="17" t="s">
        <v>84</v>
      </c>
    </row>
    <row r="319" s="2" customFormat="1" ht="16.5" customHeight="1">
      <c r="A319" s="38"/>
      <c r="B319" s="39"/>
      <c r="C319" s="278" t="s">
        <v>417</v>
      </c>
      <c r="D319" s="278" t="s">
        <v>245</v>
      </c>
      <c r="E319" s="279" t="s">
        <v>1351</v>
      </c>
      <c r="F319" s="280" t="s">
        <v>1352</v>
      </c>
      <c r="G319" s="281" t="s">
        <v>1087</v>
      </c>
      <c r="H319" s="282">
        <v>60</v>
      </c>
      <c r="I319" s="283"/>
      <c r="J319" s="284">
        <f>ROUND(I319*H319,2)</f>
        <v>0</v>
      </c>
      <c r="K319" s="280" t="s">
        <v>1075</v>
      </c>
      <c r="L319" s="285"/>
      <c r="M319" s="286" t="s">
        <v>1</v>
      </c>
      <c r="N319" s="287" t="s">
        <v>39</v>
      </c>
      <c r="O319" s="91"/>
      <c r="P319" s="228">
        <f>O319*H319</f>
        <v>0</v>
      </c>
      <c r="Q319" s="228">
        <v>0</v>
      </c>
      <c r="R319" s="228">
        <f>Q319*H319</f>
        <v>0</v>
      </c>
      <c r="S319" s="228">
        <v>0</v>
      </c>
      <c r="T319" s="229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0" t="s">
        <v>648</v>
      </c>
      <c r="AT319" s="230" t="s">
        <v>245</v>
      </c>
      <c r="AU319" s="230" t="s">
        <v>84</v>
      </c>
      <c r="AY319" s="17" t="s">
        <v>172</v>
      </c>
      <c r="BE319" s="231">
        <f>IF(N319="základní",J319,0)</f>
        <v>0</v>
      </c>
      <c r="BF319" s="231">
        <f>IF(N319="snížená",J319,0)</f>
        <v>0</v>
      </c>
      <c r="BG319" s="231">
        <f>IF(N319="zákl. přenesená",J319,0)</f>
        <v>0</v>
      </c>
      <c r="BH319" s="231">
        <f>IF(N319="sníž. přenesená",J319,0)</f>
        <v>0</v>
      </c>
      <c r="BI319" s="231">
        <f>IF(N319="nulová",J319,0)</f>
        <v>0</v>
      </c>
      <c r="BJ319" s="17" t="s">
        <v>82</v>
      </c>
      <c r="BK319" s="231">
        <f>ROUND(I319*H319,2)</f>
        <v>0</v>
      </c>
      <c r="BL319" s="17" t="s">
        <v>648</v>
      </c>
      <c r="BM319" s="230" t="s">
        <v>1353</v>
      </c>
    </row>
    <row r="320" s="13" customFormat="1">
      <c r="A320" s="13"/>
      <c r="B320" s="256"/>
      <c r="C320" s="257"/>
      <c r="D320" s="232" t="s">
        <v>1079</v>
      </c>
      <c r="E320" s="258" t="s">
        <v>1</v>
      </c>
      <c r="F320" s="259" t="s">
        <v>1354</v>
      </c>
      <c r="G320" s="257"/>
      <c r="H320" s="260">
        <v>44</v>
      </c>
      <c r="I320" s="261"/>
      <c r="J320" s="257"/>
      <c r="K320" s="257"/>
      <c r="L320" s="262"/>
      <c r="M320" s="263"/>
      <c r="N320" s="264"/>
      <c r="O320" s="264"/>
      <c r="P320" s="264"/>
      <c r="Q320" s="264"/>
      <c r="R320" s="264"/>
      <c r="S320" s="264"/>
      <c r="T320" s="26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66" t="s">
        <v>1079</v>
      </c>
      <c r="AU320" s="266" t="s">
        <v>84</v>
      </c>
      <c r="AV320" s="13" t="s">
        <v>84</v>
      </c>
      <c r="AW320" s="13" t="s">
        <v>31</v>
      </c>
      <c r="AX320" s="13" t="s">
        <v>74</v>
      </c>
      <c r="AY320" s="266" t="s">
        <v>172</v>
      </c>
    </row>
    <row r="321" s="13" customFormat="1">
      <c r="A321" s="13"/>
      <c r="B321" s="256"/>
      <c r="C321" s="257"/>
      <c r="D321" s="232" t="s">
        <v>1079</v>
      </c>
      <c r="E321" s="258" t="s">
        <v>1</v>
      </c>
      <c r="F321" s="259" t="s">
        <v>1355</v>
      </c>
      <c r="G321" s="257"/>
      <c r="H321" s="260">
        <v>16</v>
      </c>
      <c r="I321" s="261"/>
      <c r="J321" s="257"/>
      <c r="K321" s="257"/>
      <c r="L321" s="262"/>
      <c r="M321" s="263"/>
      <c r="N321" s="264"/>
      <c r="O321" s="264"/>
      <c r="P321" s="264"/>
      <c r="Q321" s="264"/>
      <c r="R321" s="264"/>
      <c r="S321" s="264"/>
      <c r="T321" s="26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66" t="s">
        <v>1079</v>
      </c>
      <c r="AU321" s="266" t="s">
        <v>84</v>
      </c>
      <c r="AV321" s="13" t="s">
        <v>84</v>
      </c>
      <c r="AW321" s="13" t="s">
        <v>31</v>
      </c>
      <c r="AX321" s="13" t="s">
        <v>74</v>
      </c>
      <c r="AY321" s="266" t="s">
        <v>172</v>
      </c>
    </row>
    <row r="322" s="14" customFormat="1">
      <c r="A322" s="14"/>
      <c r="B322" s="267"/>
      <c r="C322" s="268"/>
      <c r="D322" s="232" t="s">
        <v>1079</v>
      </c>
      <c r="E322" s="269" t="s">
        <v>1</v>
      </c>
      <c r="F322" s="270" t="s">
        <v>1081</v>
      </c>
      <c r="G322" s="268"/>
      <c r="H322" s="271">
        <v>60</v>
      </c>
      <c r="I322" s="272"/>
      <c r="J322" s="268"/>
      <c r="K322" s="268"/>
      <c r="L322" s="273"/>
      <c r="M322" s="274"/>
      <c r="N322" s="275"/>
      <c r="O322" s="275"/>
      <c r="P322" s="275"/>
      <c r="Q322" s="275"/>
      <c r="R322" s="275"/>
      <c r="S322" s="275"/>
      <c r="T322" s="276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7" t="s">
        <v>1079</v>
      </c>
      <c r="AU322" s="277" t="s">
        <v>84</v>
      </c>
      <c r="AV322" s="14" t="s">
        <v>177</v>
      </c>
      <c r="AW322" s="14" t="s">
        <v>31</v>
      </c>
      <c r="AX322" s="14" t="s">
        <v>82</v>
      </c>
      <c r="AY322" s="277" t="s">
        <v>172</v>
      </c>
    </row>
    <row r="323" s="11" customFormat="1" ht="20.88" customHeight="1">
      <c r="A323" s="11"/>
      <c r="B323" s="205"/>
      <c r="C323" s="206"/>
      <c r="D323" s="207" t="s">
        <v>73</v>
      </c>
      <c r="E323" s="252" t="s">
        <v>82</v>
      </c>
      <c r="F323" s="252" t="s">
        <v>238</v>
      </c>
      <c r="G323" s="206"/>
      <c r="H323" s="206"/>
      <c r="I323" s="209"/>
      <c r="J323" s="253">
        <f>BK323</f>
        <v>0</v>
      </c>
      <c r="K323" s="206"/>
      <c r="L323" s="211"/>
      <c r="M323" s="212"/>
      <c r="N323" s="213"/>
      <c r="O323" s="213"/>
      <c r="P323" s="214">
        <f>SUM(P324:P340)</f>
        <v>0</v>
      </c>
      <c r="Q323" s="213"/>
      <c r="R323" s="214">
        <f>SUM(R324:R340)</f>
        <v>7.4196400000000002</v>
      </c>
      <c r="S323" s="213"/>
      <c r="T323" s="215">
        <f>SUM(T324:T340)</f>
        <v>0</v>
      </c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R323" s="216" t="s">
        <v>82</v>
      </c>
      <c r="AT323" s="217" t="s">
        <v>73</v>
      </c>
      <c r="AU323" s="217" t="s">
        <v>84</v>
      </c>
      <c r="AY323" s="216" t="s">
        <v>172</v>
      </c>
      <c r="BK323" s="218">
        <f>SUM(BK324:BK340)</f>
        <v>0</v>
      </c>
    </row>
    <row r="324" s="2" customFormat="1" ht="21.75" customHeight="1">
      <c r="A324" s="38"/>
      <c r="B324" s="39"/>
      <c r="C324" s="219" t="s">
        <v>649</v>
      </c>
      <c r="D324" s="219" t="s">
        <v>173</v>
      </c>
      <c r="E324" s="220" t="s">
        <v>1356</v>
      </c>
      <c r="F324" s="221" t="s">
        <v>1357</v>
      </c>
      <c r="G324" s="222" t="s">
        <v>1087</v>
      </c>
      <c r="H324" s="223">
        <v>2</v>
      </c>
      <c r="I324" s="224"/>
      <c r="J324" s="225">
        <f>ROUND(I324*H324,2)</f>
        <v>0</v>
      </c>
      <c r="K324" s="221" t="s">
        <v>1075</v>
      </c>
      <c r="L324" s="44"/>
      <c r="M324" s="226" t="s">
        <v>1</v>
      </c>
      <c r="N324" s="227" t="s">
        <v>39</v>
      </c>
      <c r="O324" s="91"/>
      <c r="P324" s="228">
        <f>O324*H324</f>
        <v>0</v>
      </c>
      <c r="Q324" s="228">
        <v>3.7098200000000001</v>
      </c>
      <c r="R324" s="228">
        <f>Q324*H324</f>
        <v>7.4196400000000002</v>
      </c>
      <c r="S324" s="228">
        <v>0</v>
      </c>
      <c r="T324" s="229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0" t="s">
        <v>177</v>
      </c>
      <c r="AT324" s="230" t="s">
        <v>173</v>
      </c>
      <c r="AU324" s="230" t="s">
        <v>183</v>
      </c>
      <c r="AY324" s="17" t="s">
        <v>172</v>
      </c>
      <c r="BE324" s="231">
        <f>IF(N324="základní",J324,0)</f>
        <v>0</v>
      </c>
      <c r="BF324" s="231">
        <f>IF(N324="snížená",J324,0)</f>
        <v>0</v>
      </c>
      <c r="BG324" s="231">
        <f>IF(N324="zákl. přenesená",J324,0)</f>
        <v>0</v>
      </c>
      <c r="BH324" s="231">
        <f>IF(N324="sníž. přenesená",J324,0)</f>
        <v>0</v>
      </c>
      <c r="BI324" s="231">
        <f>IF(N324="nulová",J324,0)</f>
        <v>0</v>
      </c>
      <c r="BJ324" s="17" t="s">
        <v>82</v>
      </c>
      <c r="BK324" s="231">
        <f>ROUND(I324*H324,2)</f>
        <v>0</v>
      </c>
      <c r="BL324" s="17" t="s">
        <v>177</v>
      </c>
      <c r="BM324" s="230" t="s">
        <v>1358</v>
      </c>
    </row>
    <row r="325" s="2" customFormat="1">
      <c r="A325" s="38"/>
      <c r="B325" s="39"/>
      <c r="C325" s="40"/>
      <c r="D325" s="254" t="s">
        <v>1077</v>
      </c>
      <c r="E325" s="40"/>
      <c r="F325" s="255" t="s">
        <v>1359</v>
      </c>
      <c r="G325" s="40"/>
      <c r="H325" s="40"/>
      <c r="I325" s="234"/>
      <c r="J325" s="40"/>
      <c r="K325" s="40"/>
      <c r="L325" s="44"/>
      <c r="M325" s="235"/>
      <c r="N325" s="236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1077</v>
      </c>
      <c r="AU325" s="17" t="s">
        <v>183</v>
      </c>
    </row>
    <row r="326" s="13" customFormat="1">
      <c r="A326" s="13"/>
      <c r="B326" s="256"/>
      <c r="C326" s="257"/>
      <c r="D326" s="232" t="s">
        <v>1079</v>
      </c>
      <c r="E326" s="258" t="s">
        <v>1</v>
      </c>
      <c r="F326" s="259" t="s">
        <v>1360</v>
      </c>
      <c r="G326" s="257"/>
      <c r="H326" s="260">
        <v>2</v>
      </c>
      <c r="I326" s="261"/>
      <c r="J326" s="257"/>
      <c r="K326" s="257"/>
      <c r="L326" s="262"/>
      <c r="M326" s="263"/>
      <c r="N326" s="264"/>
      <c r="O326" s="264"/>
      <c r="P326" s="264"/>
      <c r="Q326" s="264"/>
      <c r="R326" s="264"/>
      <c r="S326" s="264"/>
      <c r="T326" s="26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66" t="s">
        <v>1079</v>
      </c>
      <c r="AU326" s="266" t="s">
        <v>183</v>
      </c>
      <c r="AV326" s="13" t="s">
        <v>84</v>
      </c>
      <c r="AW326" s="13" t="s">
        <v>31</v>
      </c>
      <c r="AX326" s="13" t="s">
        <v>74</v>
      </c>
      <c r="AY326" s="266" t="s">
        <v>172</v>
      </c>
    </row>
    <row r="327" s="14" customFormat="1">
      <c r="A327" s="14"/>
      <c r="B327" s="267"/>
      <c r="C327" s="268"/>
      <c r="D327" s="232" t="s">
        <v>1079</v>
      </c>
      <c r="E327" s="269" t="s">
        <v>1</v>
      </c>
      <c r="F327" s="270" t="s">
        <v>1081</v>
      </c>
      <c r="G327" s="268"/>
      <c r="H327" s="271">
        <v>2</v>
      </c>
      <c r="I327" s="272"/>
      <c r="J327" s="268"/>
      <c r="K327" s="268"/>
      <c r="L327" s="273"/>
      <c r="M327" s="274"/>
      <c r="N327" s="275"/>
      <c r="O327" s="275"/>
      <c r="P327" s="275"/>
      <c r="Q327" s="275"/>
      <c r="R327" s="275"/>
      <c r="S327" s="275"/>
      <c r="T327" s="27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77" t="s">
        <v>1079</v>
      </c>
      <c r="AU327" s="277" t="s">
        <v>183</v>
      </c>
      <c r="AV327" s="14" t="s">
        <v>177</v>
      </c>
      <c r="AW327" s="14" t="s">
        <v>31</v>
      </c>
      <c r="AX327" s="14" t="s">
        <v>82</v>
      </c>
      <c r="AY327" s="277" t="s">
        <v>172</v>
      </c>
    </row>
    <row r="328" s="2" customFormat="1" ht="37.8" customHeight="1">
      <c r="A328" s="38"/>
      <c r="B328" s="39"/>
      <c r="C328" s="219" t="s">
        <v>422</v>
      </c>
      <c r="D328" s="219" t="s">
        <v>173</v>
      </c>
      <c r="E328" s="220" t="s">
        <v>1361</v>
      </c>
      <c r="F328" s="221" t="s">
        <v>1362</v>
      </c>
      <c r="G328" s="222" t="s">
        <v>1363</v>
      </c>
      <c r="H328" s="223">
        <v>45.759999999999998</v>
      </c>
      <c r="I328" s="224"/>
      <c r="J328" s="225">
        <f>ROUND(I328*H328,2)</f>
        <v>0</v>
      </c>
      <c r="K328" s="221" t="s">
        <v>1075</v>
      </c>
      <c r="L328" s="44"/>
      <c r="M328" s="226" t="s">
        <v>1</v>
      </c>
      <c r="N328" s="227" t="s">
        <v>39</v>
      </c>
      <c r="O328" s="91"/>
      <c r="P328" s="228">
        <f>O328*H328</f>
        <v>0</v>
      </c>
      <c r="Q328" s="228">
        <v>0</v>
      </c>
      <c r="R328" s="228">
        <f>Q328*H328</f>
        <v>0</v>
      </c>
      <c r="S328" s="228">
        <v>0</v>
      </c>
      <c r="T328" s="229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0" t="s">
        <v>177</v>
      </c>
      <c r="AT328" s="230" t="s">
        <v>173</v>
      </c>
      <c r="AU328" s="230" t="s">
        <v>183</v>
      </c>
      <c r="AY328" s="17" t="s">
        <v>172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7" t="s">
        <v>82</v>
      </c>
      <c r="BK328" s="231">
        <f>ROUND(I328*H328,2)</f>
        <v>0</v>
      </c>
      <c r="BL328" s="17" t="s">
        <v>177</v>
      </c>
      <c r="BM328" s="230" t="s">
        <v>1364</v>
      </c>
    </row>
    <row r="329" s="2" customFormat="1">
      <c r="A329" s="38"/>
      <c r="B329" s="39"/>
      <c r="C329" s="40"/>
      <c r="D329" s="254" t="s">
        <v>1077</v>
      </c>
      <c r="E329" s="40"/>
      <c r="F329" s="255" t="s">
        <v>1365</v>
      </c>
      <c r="G329" s="40"/>
      <c r="H329" s="40"/>
      <c r="I329" s="234"/>
      <c r="J329" s="40"/>
      <c r="K329" s="40"/>
      <c r="L329" s="44"/>
      <c r="M329" s="235"/>
      <c r="N329" s="236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1077</v>
      </c>
      <c r="AU329" s="17" t="s">
        <v>183</v>
      </c>
    </row>
    <row r="330" s="13" customFormat="1">
      <c r="A330" s="13"/>
      <c r="B330" s="256"/>
      <c r="C330" s="257"/>
      <c r="D330" s="232" t="s">
        <v>1079</v>
      </c>
      <c r="E330" s="258" t="s">
        <v>1</v>
      </c>
      <c r="F330" s="259" t="s">
        <v>1366</v>
      </c>
      <c r="G330" s="257"/>
      <c r="H330" s="260">
        <v>35.759999999999998</v>
      </c>
      <c r="I330" s="261"/>
      <c r="J330" s="257"/>
      <c r="K330" s="257"/>
      <c r="L330" s="262"/>
      <c r="M330" s="263"/>
      <c r="N330" s="264"/>
      <c r="O330" s="264"/>
      <c r="P330" s="264"/>
      <c r="Q330" s="264"/>
      <c r="R330" s="264"/>
      <c r="S330" s="264"/>
      <c r="T330" s="26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66" t="s">
        <v>1079</v>
      </c>
      <c r="AU330" s="266" t="s">
        <v>183</v>
      </c>
      <c r="AV330" s="13" t="s">
        <v>84</v>
      </c>
      <c r="AW330" s="13" t="s">
        <v>31</v>
      </c>
      <c r="AX330" s="13" t="s">
        <v>74</v>
      </c>
      <c r="AY330" s="266" t="s">
        <v>172</v>
      </c>
    </row>
    <row r="331" s="13" customFormat="1">
      <c r="A331" s="13"/>
      <c r="B331" s="256"/>
      <c r="C331" s="257"/>
      <c r="D331" s="232" t="s">
        <v>1079</v>
      </c>
      <c r="E331" s="258" t="s">
        <v>1</v>
      </c>
      <c r="F331" s="259" t="s">
        <v>1367</v>
      </c>
      <c r="G331" s="257"/>
      <c r="H331" s="260">
        <v>8.7040000000000006</v>
      </c>
      <c r="I331" s="261"/>
      <c r="J331" s="257"/>
      <c r="K331" s="257"/>
      <c r="L331" s="262"/>
      <c r="M331" s="263"/>
      <c r="N331" s="264"/>
      <c r="O331" s="264"/>
      <c r="P331" s="264"/>
      <c r="Q331" s="264"/>
      <c r="R331" s="264"/>
      <c r="S331" s="264"/>
      <c r="T331" s="26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66" t="s">
        <v>1079</v>
      </c>
      <c r="AU331" s="266" t="s">
        <v>183</v>
      </c>
      <c r="AV331" s="13" t="s">
        <v>84</v>
      </c>
      <c r="AW331" s="13" t="s">
        <v>31</v>
      </c>
      <c r="AX331" s="13" t="s">
        <v>74</v>
      </c>
      <c r="AY331" s="266" t="s">
        <v>172</v>
      </c>
    </row>
    <row r="332" s="13" customFormat="1">
      <c r="A332" s="13"/>
      <c r="B332" s="256"/>
      <c r="C332" s="257"/>
      <c r="D332" s="232" t="s">
        <v>1079</v>
      </c>
      <c r="E332" s="258" t="s">
        <v>1</v>
      </c>
      <c r="F332" s="259" t="s">
        <v>1368</v>
      </c>
      <c r="G332" s="257"/>
      <c r="H332" s="260">
        <v>1.2959999999999998</v>
      </c>
      <c r="I332" s="261"/>
      <c r="J332" s="257"/>
      <c r="K332" s="257"/>
      <c r="L332" s="262"/>
      <c r="M332" s="263"/>
      <c r="N332" s="264"/>
      <c r="O332" s="264"/>
      <c r="P332" s="264"/>
      <c r="Q332" s="264"/>
      <c r="R332" s="264"/>
      <c r="S332" s="264"/>
      <c r="T332" s="26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66" t="s">
        <v>1079</v>
      </c>
      <c r="AU332" s="266" t="s">
        <v>183</v>
      </c>
      <c r="AV332" s="13" t="s">
        <v>84</v>
      </c>
      <c r="AW332" s="13" t="s">
        <v>31</v>
      </c>
      <c r="AX332" s="13" t="s">
        <v>74</v>
      </c>
      <c r="AY332" s="266" t="s">
        <v>172</v>
      </c>
    </row>
    <row r="333" s="14" customFormat="1">
      <c r="A333" s="14"/>
      <c r="B333" s="267"/>
      <c r="C333" s="268"/>
      <c r="D333" s="232" t="s">
        <v>1079</v>
      </c>
      <c r="E333" s="269" t="s">
        <v>1</v>
      </c>
      <c r="F333" s="270" t="s">
        <v>1081</v>
      </c>
      <c r="G333" s="268"/>
      <c r="H333" s="271">
        <v>45.759999999999998</v>
      </c>
      <c r="I333" s="272"/>
      <c r="J333" s="268"/>
      <c r="K333" s="268"/>
      <c r="L333" s="273"/>
      <c r="M333" s="274"/>
      <c r="N333" s="275"/>
      <c r="O333" s="275"/>
      <c r="P333" s="275"/>
      <c r="Q333" s="275"/>
      <c r="R333" s="275"/>
      <c r="S333" s="275"/>
      <c r="T333" s="27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7" t="s">
        <v>1079</v>
      </c>
      <c r="AU333" s="277" t="s">
        <v>183</v>
      </c>
      <c r="AV333" s="14" t="s">
        <v>177</v>
      </c>
      <c r="AW333" s="14" t="s">
        <v>31</v>
      </c>
      <c r="AX333" s="14" t="s">
        <v>82</v>
      </c>
      <c r="AY333" s="277" t="s">
        <v>172</v>
      </c>
    </row>
    <row r="334" s="2" customFormat="1" ht="24.15" customHeight="1">
      <c r="A334" s="38"/>
      <c r="B334" s="39"/>
      <c r="C334" s="219" t="s">
        <v>658</v>
      </c>
      <c r="D334" s="219" t="s">
        <v>173</v>
      </c>
      <c r="E334" s="220" t="s">
        <v>1369</v>
      </c>
      <c r="F334" s="221" t="s">
        <v>1370</v>
      </c>
      <c r="G334" s="222" t="s">
        <v>1371</v>
      </c>
      <c r="H334" s="223">
        <v>119.2</v>
      </c>
      <c r="I334" s="224"/>
      <c r="J334" s="225">
        <f>ROUND(I334*H334,2)</f>
        <v>0</v>
      </c>
      <c r="K334" s="221" t="s">
        <v>1075</v>
      </c>
      <c r="L334" s="44"/>
      <c r="M334" s="226" t="s">
        <v>1</v>
      </c>
      <c r="N334" s="227" t="s">
        <v>39</v>
      </c>
      <c r="O334" s="91"/>
      <c r="P334" s="228">
        <f>O334*H334</f>
        <v>0</v>
      </c>
      <c r="Q334" s="228">
        <v>0</v>
      </c>
      <c r="R334" s="228">
        <f>Q334*H334</f>
        <v>0</v>
      </c>
      <c r="S334" s="228">
        <v>0</v>
      </c>
      <c r="T334" s="229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0" t="s">
        <v>177</v>
      </c>
      <c r="AT334" s="230" t="s">
        <v>173</v>
      </c>
      <c r="AU334" s="230" t="s">
        <v>183</v>
      </c>
      <c r="AY334" s="17" t="s">
        <v>172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17" t="s">
        <v>82</v>
      </c>
      <c r="BK334" s="231">
        <f>ROUND(I334*H334,2)</f>
        <v>0</v>
      </c>
      <c r="BL334" s="17" t="s">
        <v>177</v>
      </c>
      <c r="BM334" s="230" t="s">
        <v>1372</v>
      </c>
    </row>
    <row r="335" s="2" customFormat="1">
      <c r="A335" s="38"/>
      <c r="B335" s="39"/>
      <c r="C335" s="40"/>
      <c r="D335" s="254" t="s">
        <v>1077</v>
      </c>
      <c r="E335" s="40"/>
      <c r="F335" s="255" t="s">
        <v>1373</v>
      </c>
      <c r="G335" s="40"/>
      <c r="H335" s="40"/>
      <c r="I335" s="234"/>
      <c r="J335" s="40"/>
      <c r="K335" s="40"/>
      <c r="L335" s="44"/>
      <c r="M335" s="235"/>
      <c r="N335" s="236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1077</v>
      </c>
      <c r="AU335" s="17" t="s">
        <v>183</v>
      </c>
    </row>
    <row r="336" s="13" customFormat="1">
      <c r="A336" s="13"/>
      <c r="B336" s="256"/>
      <c r="C336" s="257"/>
      <c r="D336" s="232" t="s">
        <v>1079</v>
      </c>
      <c r="E336" s="258" t="s">
        <v>1</v>
      </c>
      <c r="F336" s="259" t="s">
        <v>1374</v>
      </c>
      <c r="G336" s="257"/>
      <c r="H336" s="260">
        <v>119.2</v>
      </c>
      <c r="I336" s="261"/>
      <c r="J336" s="257"/>
      <c r="K336" s="257"/>
      <c r="L336" s="262"/>
      <c r="M336" s="263"/>
      <c r="N336" s="264"/>
      <c r="O336" s="264"/>
      <c r="P336" s="264"/>
      <c r="Q336" s="264"/>
      <c r="R336" s="264"/>
      <c r="S336" s="264"/>
      <c r="T336" s="26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66" t="s">
        <v>1079</v>
      </c>
      <c r="AU336" s="266" t="s">
        <v>183</v>
      </c>
      <c r="AV336" s="13" t="s">
        <v>84</v>
      </c>
      <c r="AW336" s="13" t="s">
        <v>31</v>
      </c>
      <c r="AX336" s="13" t="s">
        <v>74</v>
      </c>
      <c r="AY336" s="266" t="s">
        <v>172</v>
      </c>
    </row>
    <row r="337" s="14" customFormat="1">
      <c r="A337" s="14"/>
      <c r="B337" s="267"/>
      <c r="C337" s="268"/>
      <c r="D337" s="232" t="s">
        <v>1079</v>
      </c>
      <c r="E337" s="269" t="s">
        <v>1</v>
      </c>
      <c r="F337" s="270" t="s">
        <v>1081</v>
      </c>
      <c r="G337" s="268"/>
      <c r="H337" s="271">
        <v>119.2</v>
      </c>
      <c r="I337" s="272"/>
      <c r="J337" s="268"/>
      <c r="K337" s="268"/>
      <c r="L337" s="273"/>
      <c r="M337" s="274"/>
      <c r="N337" s="275"/>
      <c r="O337" s="275"/>
      <c r="P337" s="275"/>
      <c r="Q337" s="275"/>
      <c r="R337" s="275"/>
      <c r="S337" s="275"/>
      <c r="T337" s="27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77" t="s">
        <v>1079</v>
      </c>
      <c r="AU337" s="277" t="s">
        <v>183</v>
      </c>
      <c r="AV337" s="14" t="s">
        <v>177</v>
      </c>
      <c r="AW337" s="14" t="s">
        <v>31</v>
      </c>
      <c r="AX337" s="14" t="s">
        <v>82</v>
      </c>
      <c r="AY337" s="277" t="s">
        <v>172</v>
      </c>
    </row>
    <row r="338" s="2" customFormat="1" ht="33" customHeight="1">
      <c r="A338" s="38"/>
      <c r="B338" s="39"/>
      <c r="C338" s="219" t="s">
        <v>426</v>
      </c>
      <c r="D338" s="219" t="s">
        <v>173</v>
      </c>
      <c r="E338" s="220" t="s">
        <v>1375</v>
      </c>
      <c r="F338" s="221" t="s">
        <v>1376</v>
      </c>
      <c r="G338" s="222" t="s">
        <v>1371</v>
      </c>
      <c r="H338" s="223">
        <v>91.519999999999996</v>
      </c>
      <c r="I338" s="224"/>
      <c r="J338" s="225">
        <f>ROUND(I338*H338,2)</f>
        <v>0</v>
      </c>
      <c r="K338" s="221" t="s">
        <v>1075</v>
      </c>
      <c r="L338" s="44"/>
      <c r="M338" s="226" t="s">
        <v>1</v>
      </c>
      <c r="N338" s="227" t="s">
        <v>39</v>
      </c>
      <c r="O338" s="91"/>
      <c r="P338" s="228">
        <f>O338*H338</f>
        <v>0</v>
      </c>
      <c r="Q338" s="228">
        <v>0</v>
      </c>
      <c r="R338" s="228">
        <f>Q338*H338</f>
        <v>0</v>
      </c>
      <c r="S338" s="228">
        <v>0</v>
      </c>
      <c r="T338" s="229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0" t="s">
        <v>177</v>
      </c>
      <c r="AT338" s="230" t="s">
        <v>173</v>
      </c>
      <c r="AU338" s="230" t="s">
        <v>183</v>
      </c>
      <c r="AY338" s="17" t="s">
        <v>172</v>
      </c>
      <c r="BE338" s="231">
        <f>IF(N338="základní",J338,0)</f>
        <v>0</v>
      </c>
      <c r="BF338" s="231">
        <f>IF(N338="snížená",J338,0)</f>
        <v>0</v>
      </c>
      <c r="BG338" s="231">
        <f>IF(N338="zákl. přenesená",J338,0)</f>
        <v>0</v>
      </c>
      <c r="BH338" s="231">
        <f>IF(N338="sníž. přenesená",J338,0)</f>
        <v>0</v>
      </c>
      <c r="BI338" s="231">
        <f>IF(N338="nulová",J338,0)</f>
        <v>0</v>
      </c>
      <c r="BJ338" s="17" t="s">
        <v>82</v>
      </c>
      <c r="BK338" s="231">
        <f>ROUND(I338*H338,2)</f>
        <v>0</v>
      </c>
      <c r="BL338" s="17" t="s">
        <v>177</v>
      </c>
      <c r="BM338" s="230" t="s">
        <v>1377</v>
      </c>
    </row>
    <row r="339" s="2" customFormat="1">
      <c r="A339" s="38"/>
      <c r="B339" s="39"/>
      <c r="C339" s="40"/>
      <c r="D339" s="254" t="s">
        <v>1077</v>
      </c>
      <c r="E339" s="40"/>
      <c r="F339" s="255" t="s">
        <v>1378</v>
      </c>
      <c r="G339" s="40"/>
      <c r="H339" s="40"/>
      <c r="I339" s="234"/>
      <c r="J339" s="40"/>
      <c r="K339" s="40"/>
      <c r="L339" s="44"/>
      <c r="M339" s="235"/>
      <c r="N339" s="236"/>
      <c r="O339" s="91"/>
      <c r="P339" s="91"/>
      <c r="Q339" s="91"/>
      <c r="R339" s="91"/>
      <c r="S339" s="91"/>
      <c r="T339" s="92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7" t="s">
        <v>1077</v>
      </c>
      <c r="AU339" s="17" t="s">
        <v>183</v>
      </c>
    </row>
    <row r="340" s="13" customFormat="1">
      <c r="A340" s="13"/>
      <c r="B340" s="256"/>
      <c r="C340" s="257"/>
      <c r="D340" s="232" t="s">
        <v>1079</v>
      </c>
      <c r="E340" s="258" t="s">
        <v>1</v>
      </c>
      <c r="F340" s="259" t="s">
        <v>1379</v>
      </c>
      <c r="G340" s="257"/>
      <c r="H340" s="260">
        <v>91.519999999999996</v>
      </c>
      <c r="I340" s="261"/>
      <c r="J340" s="257"/>
      <c r="K340" s="257"/>
      <c r="L340" s="262"/>
      <c r="M340" s="263"/>
      <c r="N340" s="264"/>
      <c r="O340" s="264"/>
      <c r="P340" s="264"/>
      <c r="Q340" s="264"/>
      <c r="R340" s="264"/>
      <c r="S340" s="264"/>
      <c r="T340" s="26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66" t="s">
        <v>1079</v>
      </c>
      <c r="AU340" s="266" t="s">
        <v>183</v>
      </c>
      <c r="AV340" s="13" t="s">
        <v>84</v>
      </c>
      <c r="AW340" s="13" t="s">
        <v>31</v>
      </c>
      <c r="AX340" s="13" t="s">
        <v>82</v>
      </c>
      <c r="AY340" s="266" t="s">
        <v>172</v>
      </c>
    </row>
    <row r="341" s="11" customFormat="1" ht="22.8" customHeight="1">
      <c r="A341" s="11"/>
      <c r="B341" s="205"/>
      <c r="C341" s="206"/>
      <c r="D341" s="207" t="s">
        <v>73</v>
      </c>
      <c r="E341" s="252" t="s">
        <v>1380</v>
      </c>
      <c r="F341" s="252" t="s">
        <v>1381</v>
      </c>
      <c r="G341" s="206"/>
      <c r="H341" s="206"/>
      <c r="I341" s="209"/>
      <c r="J341" s="253">
        <f>BK341</f>
        <v>0</v>
      </c>
      <c r="K341" s="206"/>
      <c r="L341" s="211"/>
      <c r="M341" s="212"/>
      <c r="N341" s="213"/>
      <c r="O341" s="213"/>
      <c r="P341" s="214">
        <f>P342+SUM(P343:P455)</f>
        <v>0</v>
      </c>
      <c r="Q341" s="213"/>
      <c r="R341" s="214">
        <f>R342+SUM(R343:R455)</f>
        <v>152.11663050000001</v>
      </c>
      <c r="S341" s="213"/>
      <c r="T341" s="215">
        <f>T342+SUM(T343:T455)</f>
        <v>0</v>
      </c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R341" s="216" t="s">
        <v>183</v>
      </c>
      <c r="AT341" s="217" t="s">
        <v>73</v>
      </c>
      <c r="AU341" s="217" t="s">
        <v>82</v>
      </c>
      <c r="AY341" s="216" t="s">
        <v>172</v>
      </c>
      <c r="BK341" s="218">
        <f>BK342+SUM(BK343:BK455)</f>
        <v>0</v>
      </c>
    </row>
    <row r="342" s="2" customFormat="1" ht="24.15" customHeight="1">
      <c r="A342" s="38"/>
      <c r="B342" s="39"/>
      <c r="C342" s="219" t="s">
        <v>666</v>
      </c>
      <c r="D342" s="219" t="s">
        <v>173</v>
      </c>
      <c r="E342" s="220" t="s">
        <v>1382</v>
      </c>
      <c r="F342" s="221" t="s">
        <v>1383</v>
      </c>
      <c r="G342" s="222" t="s">
        <v>1384</v>
      </c>
      <c r="H342" s="223">
        <v>0.29999999999999999</v>
      </c>
      <c r="I342" s="224"/>
      <c r="J342" s="225">
        <f>ROUND(I342*H342,2)</f>
        <v>0</v>
      </c>
      <c r="K342" s="221" t="s">
        <v>1075</v>
      </c>
      <c r="L342" s="44"/>
      <c r="M342" s="226" t="s">
        <v>1</v>
      </c>
      <c r="N342" s="227" t="s">
        <v>39</v>
      </c>
      <c r="O342" s="91"/>
      <c r="P342" s="228">
        <f>O342*H342</f>
        <v>0</v>
      </c>
      <c r="Q342" s="228">
        <v>0.0088000000000000005</v>
      </c>
      <c r="R342" s="228">
        <f>Q342*H342</f>
        <v>0.00264</v>
      </c>
      <c r="S342" s="228">
        <v>0</v>
      </c>
      <c r="T342" s="229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0" t="s">
        <v>417</v>
      </c>
      <c r="AT342" s="230" t="s">
        <v>173</v>
      </c>
      <c r="AU342" s="230" t="s">
        <v>84</v>
      </c>
      <c r="AY342" s="17" t="s">
        <v>172</v>
      </c>
      <c r="BE342" s="231">
        <f>IF(N342="základní",J342,0)</f>
        <v>0</v>
      </c>
      <c r="BF342" s="231">
        <f>IF(N342="snížená",J342,0)</f>
        <v>0</v>
      </c>
      <c r="BG342" s="231">
        <f>IF(N342="zákl. přenesená",J342,0)</f>
        <v>0</v>
      </c>
      <c r="BH342" s="231">
        <f>IF(N342="sníž. přenesená",J342,0)</f>
        <v>0</v>
      </c>
      <c r="BI342" s="231">
        <f>IF(N342="nulová",J342,0)</f>
        <v>0</v>
      </c>
      <c r="BJ342" s="17" t="s">
        <v>82</v>
      </c>
      <c r="BK342" s="231">
        <f>ROUND(I342*H342,2)</f>
        <v>0</v>
      </c>
      <c r="BL342" s="17" t="s">
        <v>417</v>
      </c>
      <c r="BM342" s="230" t="s">
        <v>1385</v>
      </c>
    </row>
    <row r="343" s="2" customFormat="1">
      <c r="A343" s="38"/>
      <c r="B343" s="39"/>
      <c r="C343" s="40"/>
      <c r="D343" s="254" t="s">
        <v>1077</v>
      </c>
      <c r="E343" s="40"/>
      <c r="F343" s="255" t="s">
        <v>1386</v>
      </c>
      <c r="G343" s="40"/>
      <c r="H343" s="40"/>
      <c r="I343" s="234"/>
      <c r="J343" s="40"/>
      <c r="K343" s="40"/>
      <c r="L343" s="44"/>
      <c r="M343" s="235"/>
      <c r="N343" s="236"/>
      <c r="O343" s="91"/>
      <c r="P343" s="91"/>
      <c r="Q343" s="91"/>
      <c r="R343" s="91"/>
      <c r="S343" s="91"/>
      <c r="T343" s="92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1077</v>
      </c>
      <c r="AU343" s="17" t="s">
        <v>84</v>
      </c>
    </row>
    <row r="344" s="2" customFormat="1" ht="33" customHeight="1">
      <c r="A344" s="38"/>
      <c r="B344" s="39"/>
      <c r="C344" s="219" t="s">
        <v>430</v>
      </c>
      <c r="D344" s="219" t="s">
        <v>173</v>
      </c>
      <c r="E344" s="220" t="s">
        <v>1387</v>
      </c>
      <c r="F344" s="221" t="s">
        <v>1388</v>
      </c>
      <c r="G344" s="222" t="s">
        <v>1087</v>
      </c>
      <c r="H344" s="223">
        <v>11</v>
      </c>
      <c r="I344" s="224"/>
      <c r="J344" s="225">
        <f>ROUND(I344*H344,2)</f>
        <v>0</v>
      </c>
      <c r="K344" s="221" t="s">
        <v>1</v>
      </c>
      <c r="L344" s="44"/>
      <c r="M344" s="226" t="s">
        <v>1</v>
      </c>
      <c r="N344" s="227" t="s">
        <v>39</v>
      </c>
      <c r="O344" s="91"/>
      <c r="P344" s="228">
        <f>O344*H344</f>
        <v>0</v>
      </c>
      <c r="Q344" s="228">
        <v>0</v>
      </c>
      <c r="R344" s="228">
        <f>Q344*H344</f>
        <v>0</v>
      </c>
      <c r="S344" s="228">
        <v>0</v>
      </c>
      <c r="T344" s="229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30" t="s">
        <v>417</v>
      </c>
      <c r="AT344" s="230" t="s">
        <v>173</v>
      </c>
      <c r="AU344" s="230" t="s">
        <v>84</v>
      </c>
      <c r="AY344" s="17" t="s">
        <v>172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7" t="s">
        <v>82</v>
      </c>
      <c r="BK344" s="231">
        <f>ROUND(I344*H344,2)</f>
        <v>0</v>
      </c>
      <c r="BL344" s="17" t="s">
        <v>417</v>
      </c>
      <c r="BM344" s="230" t="s">
        <v>1389</v>
      </c>
    </row>
    <row r="345" s="13" customFormat="1">
      <c r="A345" s="13"/>
      <c r="B345" s="256"/>
      <c r="C345" s="257"/>
      <c r="D345" s="232" t="s">
        <v>1079</v>
      </c>
      <c r="E345" s="258" t="s">
        <v>1</v>
      </c>
      <c r="F345" s="259" t="s">
        <v>1390</v>
      </c>
      <c r="G345" s="257"/>
      <c r="H345" s="260">
        <v>8</v>
      </c>
      <c r="I345" s="261"/>
      <c r="J345" s="257"/>
      <c r="K345" s="257"/>
      <c r="L345" s="262"/>
      <c r="M345" s="263"/>
      <c r="N345" s="264"/>
      <c r="O345" s="264"/>
      <c r="P345" s="264"/>
      <c r="Q345" s="264"/>
      <c r="R345" s="264"/>
      <c r="S345" s="264"/>
      <c r="T345" s="26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66" t="s">
        <v>1079</v>
      </c>
      <c r="AU345" s="266" t="s">
        <v>84</v>
      </c>
      <c r="AV345" s="13" t="s">
        <v>84</v>
      </c>
      <c r="AW345" s="13" t="s">
        <v>31</v>
      </c>
      <c r="AX345" s="13" t="s">
        <v>74</v>
      </c>
      <c r="AY345" s="266" t="s">
        <v>172</v>
      </c>
    </row>
    <row r="346" s="13" customFormat="1">
      <c r="A346" s="13"/>
      <c r="B346" s="256"/>
      <c r="C346" s="257"/>
      <c r="D346" s="232" t="s">
        <v>1079</v>
      </c>
      <c r="E346" s="258" t="s">
        <v>1</v>
      </c>
      <c r="F346" s="259" t="s">
        <v>1391</v>
      </c>
      <c r="G346" s="257"/>
      <c r="H346" s="260">
        <v>3</v>
      </c>
      <c r="I346" s="261"/>
      <c r="J346" s="257"/>
      <c r="K346" s="257"/>
      <c r="L346" s="262"/>
      <c r="M346" s="263"/>
      <c r="N346" s="264"/>
      <c r="O346" s="264"/>
      <c r="P346" s="264"/>
      <c r="Q346" s="264"/>
      <c r="R346" s="264"/>
      <c r="S346" s="264"/>
      <c r="T346" s="26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66" t="s">
        <v>1079</v>
      </c>
      <c r="AU346" s="266" t="s">
        <v>84</v>
      </c>
      <c r="AV346" s="13" t="s">
        <v>84</v>
      </c>
      <c r="AW346" s="13" t="s">
        <v>31</v>
      </c>
      <c r="AX346" s="13" t="s">
        <v>74</v>
      </c>
      <c r="AY346" s="266" t="s">
        <v>172</v>
      </c>
    </row>
    <row r="347" s="14" customFormat="1">
      <c r="A347" s="14"/>
      <c r="B347" s="267"/>
      <c r="C347" s="268"/>
      <c r="D347" s="232" t="s">
        <v>1079</v>
      </c>
      <c r="E347" s="269" t="s">
        <v>1</v>
      </c>
      <c r="F347" s="270" t="s">
        <v>1081</v>
      </c>
      <c r="G347" s="268"/>
      <c r="H347" s="271">
        <v>11</v>
      </c>
      <c r="I347" s="272"/>
      <c r="J347" s="268"/>
      <c r="K347" s="268"/>
      <c r="L347" s="273"/>
      <c r="M347" s="274"/>
      <c r="N347" s="275"/>
      <c r="O347" s="275"/>
      <c r="P347" s="275"/>
      <c r="Q347" s="275"/>
      <c r="R347" s="275"/>
      <c r="S347" s="275"/>
      <c r="T347" s="276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77" t="s">
        <v>1079</v>
      </c>
      <c r="AU347" s="277" t="s">
        <v>84</v>
      </c>
      <c r="AV347" s="14" t="s">
        <v>177</v>
      </c>
      <c r="AW347" s="14" t="s">
        <v>31</v>
      </c>
      <c r="AX347" s="14" t="s">
        <v>82</v>
      </c>
      <c r="AY347" s="277" t="s">
        <v>172</v>
      </c>
    </row>
    <row r="348" s="2" customFormat="1" ht="24.15" customHeight="1">
      <c r="A348" s="38"/>
      <c r="B348" s="39"/>
      <c r="C348" s="219" t="s">
        <v>673</v>
      </c>
      <c r="D348" s="219" t="s">
        <v>173</v>
      </c>
      <c r="E348" s="220" t="s">
        <v>1392</v>
      </c>
      <c r="F348" s="221" t="s">
        <v>1393</v>
      </c>
      <c r="G348" s="222" t="s">
        <v>1074</v>
      </c>
      <c r="H348" s="223">
        <v>270</v>
      </c>
      <c r="I348" s="224"/>
      <c r="J348" s="225">
        <f>ROUND(I348*H348,2)</f>
        <v>0</v>
      </c>
      <c r="K348" s="221" t="s">
        <v>1075</v>
      </c>
      <c r="L348" s="44"/>
      <c r="M348" s="226" t="s">
        <v>1</v>
      </c>
      <c r="N348" s="227" t="s">
        <v>39</v>
      </c>
      <c r="O348" s="91"/>
      <c r="P348" s="228">
        <f>O348*H348</f>
        <v>0</v>
      </c>
      <c r="Q348" s="228">
        <v>0</v>
      </c>
      <c r="R348" s="228">
        <f>Q348*H348</f>
        <v>0</v>
      </c>
      <c r="S348" s="228">
        <v>0</v>
      </c>
      <c r="T348" s="229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30" t="s">
        <v>417</v>
      </c>
      <c r="AT348" s="230" t="s">
        <v>173</v>
      </c>
      <c r="AU348" s="230" t="s">
        <v>84</v>
      </c>
      <c r="AY348" s="17" t="s">
        <v>172</v>
      </c>
      <c r="BE348" s="231">
        <f>IF(N348="základní",J348,0)</f>
        <v>0</v>
      </c>
      <c r="BF348" s="231">
        <f>IF(N348="snížená",J348,0)</f>
        <v>0</v>
      </c>
      <c r="BG348" s="231">
        <f>IF(N348="zákl. přenesená",J348,0)</f>
        <v>0</v>
      </c>
      <c r="BH348" s="231">
        <f>IF(N348="sníž. přenesená",J348,0)</f>
        <v>0</v>
      </c>
      <c r="BI348" s="231">
        <f>IF(N348="nulová",J348,0)</f>
        <v>0</v>
      </c>
      <c r="BJ348" s="17" t="s">
        <v>82</v>
      </c>
      <c r="BK348" s="231">
        <f>ROUND(I348*H348,2)</f>
        <v>0</v>
      </c>
      <c r="BL348" s="17" t="s">
        <v>417</v>
      </c>
      <c r="BM348" s="230" t="s">
        <v>1394</v>
      </c>
    </row>
    <row r="349" s="2" customFormat="1">
      <c r="A349" s="38"/>
      <c r="B349" s="39"/>
      <c r="C349" s="40"/>
      <c r="D349" s="254" t="s">
        <v>1077</v>
      </c>
      <c r="E349" s="40"/>
      <c r="F349" s="255" t="s">
        <v>1395</v>
      </c>
      <c r="G349" s="40"/>
      <c r="H349" s="40"/>
      <c r="I349" s="234"/>
      <c r="J349" s="40"/>
      <c r="K349" s="40"/>
      <c r="L349" s="44"/>
      <c r="M349" s="235"/>
      <c r="N349" s="236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1077</v>
      </c>
      <c r="AU349" s="17" t="s">
        <v>84</v>
      </c>
    </row>
    <row r="350" s="13" customFormat="1">
      <c r="A350" s="13"/>
      <c r="B350" s="256"/>
      <c r="C350" s="257"/>
      <c r="D350" s="232" t="s">
        <v>1079</v>
      </c>
      <c r="E350" s="258" t="s">
        <v>1</v>
      </c>
      <c r="F350" s="259" t="s">
        <v>1396</v>
      </c>
      <c r="G350" s="257"/>
      <c r="H350" s="260">
        <v>270</v>
      </c>
      <c r="I350" s="261"/>
      <c r="J350" s="257"/>
      <c r="K350" s="257"/>
      <c r="L350" s="262"/>
      <c r="M350" s="263"/>
      <c r="N350" s="264"/>
      <c r="O350" s="264"/>
      <c r="P350" s="264"/>
      <c r="Q350" s="264"/>
      <c r="R350" s="264"/>
      <c r="S350" s="264"/>
      <c r="T350" s="26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66" t="s">
        <v>1079</v>
      </c>
      <c r="AU350" s="266" t="s">
        <v>84</v>
      </c>
      <c r="AV350" s="13" t="s">
        <v>84</v>
      </c>
      <c r="AW350" s="13" t="s">
        <v>31</v>
      </c>
      <c r="AX350" s="13" t="s">
        <v>82</v>
      </c>
      <c r="AY350" s="266" t="s">
        <v>172</v>
      </c>
    </row>
    <row r="351" s="2" customFormat="1" ht="24.15" customHeight="1">
      <c r="A351" s="38"/>
      <c r="B351" s="39"/>
      <c r="C351" s="219" t="s">
        <v>433</v>
      </c>
      <c r="D351" s="219" t="s">
        <v>173</v>
      </c>
      <c r="E351" s="220" t="s">
        <v>1397</v>
      </c>
      <c r="F351" s="221" t="s">
        <v>1398</v>
      </c>
      <c r="G351" s="222" t="s">
        <v>1074</v>
      </c>
      <c r="H351" s="223">
        <v>270</v>
      </c>
      <c r="I351" s="224"/>
      <c r="J351" s="225">
        <f>ROUND(I351*H351,2)</f>
        <v>0</v>
      </c>
      <c r="K351" s="221" t="s">
        <v>1075</v>
      </c>
      <c r="L351" s="44"/>
      <c r="M351" s="226" t="s">
        <v>1</v>
      </c>
      <c r="N351" s="227" t="s">
        <v>39</v>
      </c>
      <c r="O351" s="91"/>
      <c r="P351" s="228">
        <f>O351*H351</f>
        <v>0</v>
      </c>
      <c r="Q351" s="228">
        <v>0</v>
      </c>
      <c r="R351" s="228">
        <f>Q351*H351</f>
        <v>0</v>
      </c>
      <c r="S351" s="228">
        <v>0</v>
      </c>
      <c r="T351" s="229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30" t="s">
        <v>417</v>
      </c>
      <c r="AT351" s="230" t="s">
        <v>173</v>
      </c>
      <c r="AU351" s="230" t="s">
        <v>84</v>
      </c>
      <c r="AY351" s="17" t="s">
        <v>172</v>
      </c>
      <c r="BE351" s="231">
        <f>IF(N351="základní",J351,0)</f>
        <v>0</v>
      </c>
      <c r="BF351" s="231">
        <f>IF(N351="snížená",J351,0)</f>
        <v>0</v>
      </c>
      <c r="BG351" s="231">
        <f>IF(N351="zákl. přenesená",J351,0)</f>
        <v>0</v>
      </c>
      <c r="BH351" s="231">
        <f>IF(N351="sníž. přenesená",J351,0)</f>
        <v>0</v>
      </c>
      <c r="BI351" s="231">
        <f>IF(N351="nulová",J351,0)</f>
        <v>0</v>
      </c>
      <c r="BJ351" s="17" t="s">
        <v>82</v>
      </c>
      <c r="BK351" s="231">
        <f>ROUND(I351*H351,2)</f>
        <v>0</v>
      </c>
      <c r="BL351" s="17" t="s">
        <v>417</v>
      </c>
      <c r="BM351" s="230" t="s">
        <v>1399</v>
      </c>
    </row>
    <row r="352" s="2" customFormat="1">
      <c r="A352" s="38"/>
      <c r="B352" s="39"/>
      <c r="C352" s="40"/>
      <c r="D352" s="254" t="s">
        <v>1077</v>
      </c>
      <c r="E352" s="40"/>
      <c r="F352" s="255" t="s">
        <v>1400</v>
      </c>
      <c r="G352" s="40"/>
      <c r="H352" s="40"/>
      <c r="I352" s="234"/>
      <c r="J352" s="40"/>
      <c r="K352" s="40"/>
      <c r="L352" s="44"/>
      <c r="M352" s="235"/>
      <c r="N352" s="236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1077</v>
      </c>
      <c r="AU352" s="17" t="s">
        <v>84</v>
      </c>
    </row>
    <row r="353" s="13" customFormat="1">
      <c r="A353" s="13"/>
      <c r="B353" s="256"/>
      <c r="C353" s="257"/>
      <c r="D353" s="232" t="s">
        <v>1079</v>
      </c>
      <c r="E353" s="258" t="s">
        <v>1</v>
      </c>
      <c r="F353" s="259" t="s">
        <v>1396</v>
      </c>
      <c r="G353" s="257"/>
      <c r="H353" s="260">
        <v>270</v>
      </c>
      <c r="I353" s="261"/>
      <c r="J353" s="257"/>
      <c r="K353" s="257"/>
      <c r="L353" s="262"/>
      <c r="M353" s="263"/>
      <c r="N353" s="264"/>
      <c r="O353" s="264"/>
      <c r="P353" s="264"/>
      <c r="Q353" s="264"/>
      <c r="R353" s="264"/>
      <c r="S353" s="264"/>
      <c r="T353" s="26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66" t="s">
        <v>1079</v>
      </c>
      <c r="AU353" s="266" t="s">
        <v>84</v>
      </c>
      <c r="AV353" s="13" t="s">
        <v>84</v>
      </c>
      <c r="AW353" s="13" t="s">
        <v>31</v>
      </c>
      <c r="AX353" s="13" t="s">
        <v>82</v>
      </c>
      <c r="AY353" s="266" t="s">
        <v>172</v>
      </c>
    </row>
    <row r="354" s="2" customFormat="1" ht="24.15" customHeight="1">
      <c r="A354" s="38"/>
      <c r="B354" s="39"/>
      <c r="C354" s="219" t="s">
        <v>680</v>
      </c>
      <c r="D354" s="219" t="s">
        <v>173</v>
      </c>
      <c r="E354" s="220" t="s">
        <v>1401</v>
      </c>
      <c r="F354" s="221" t="s">
        <v>1402</v>
      </c>
      <c r="G354" s="222" t="s">
        <v>1074</v>
      </c>
      <c r="H354" s="223">
        <v>28</v>
      </c>
      <c r="I354" s="224"/>
      <c r="J354" s="225">
        <f>ROUND(I354*H354,2)</f>
        <v>0</v>
      </c>
      <c r="K354" s="221" t="s">
        <v>1075</v>
      </c>
      <c r="L354" s="44"/>
      <c r="M354" s="226" t="s">
        <v>1</v>
      </c>
      <c r="N354" s="227" t="s">
        <v>39</v>
      </c>
      <c r="O354" s="91"/>
      <c r="P354" s="228">
        <f>O354*H354</f>
        <v>0</v>
      </c>
      <c r="Q354" s="228">
        <v>0</v>
      </c>
      <c r="R354" s="228">
        <f>Q354*H354</f>
        <v>0</v>
      </c>
      <c r="S354" s="228">
        <v>0</v>
      </c>
      <c r="T354" s="229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0" t="s">
        <v>417</v>
      </c>
      <c r="AT354" s="230" t="s">
        <v>173</v>
      </c>
      <c r="AU354" s="230" t="s">
        <v>84</v>
      </c>
      <c r="AY354" s="17" t="s">
        <v>172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7" t="s">
        <v>82</v>
      </c>
      <c r="BK354" s="231">
        <f>ROUND(I354*H354,2)</f>
        <v>0</v>
      </c>
      <c r="BL354" s="17" t="s">
        <v>417</v>
      </c>
      <c r="BM354" s="230" t="s">
        <v>1403</v>
      </c>
    </row>
    <row r="355" s="2" customFormat="1">
      <c r="A355" s="38"/>
      <c r="B355" s="39"/>
      <c r="C355" s="40"/>
      <c r="D355" s="254" t="s">
        <v>1077</v>
      </c>
      <c r="E355" s="40"/>
      <c r="F355" s="255" t="s">
        <v>1404</v>
      </c>
      <c r="G355" s="40"/>
      <c r="H355" s="40"/>
      <c r="I355" s="234"/>
      <c r="J355" s="40"/>
      <c r="K355" s="40"/>
      <c r="L355" s="44"/>
      <c r="M355" s="235"/>
      <c r="N355" s="236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1077</v>
      </c>
      <c r="AU355" s="17" t="s">
        <v>84</v>
      </c>
    </row>
    <row r="356" s="13" customFormat="1">
      <c r="A356" s="13"/>
      <c r="B356" s="256"/>
      <c r="C356" s="257"/>
      <c r="D356" s="232" t="s">
        <v>1079</v>
      </c>
      <c r="E356" s="258" t="s">
        <v>1</v>
      </c>
      <c r="F356" s="259" t="s">
        <v>1405</v>
      </c>
      <c r="G356" s="257"/>
      <c r="H356" s="260">
        <v>28</v>
      </c>
      <c r="I356" s="261"/>
      <c r="J356" s="257"/>
      <c r="K356" s="257"/>
      <c r="L356" s="262"/>
      <c r="M356" s="263"/>
      <c r="N356" s="264"/>
      <c r="O356" s="264"/>
      <c r="P356" s="264"/>
      <c r="Q356" s="264"/>
      <c r="R356" s="264"/>
      <c r="S356" s="264"/>
      <c r="T356" s="26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66" t="s">
        <v>1079</v>
      </c>
      <c r="AU356" s="266" t="s">
        <v>84</v>
      </c>
      <c r="AV356" s="13" t="s">
        <v>84</v>
      </c>
      <c r="AW356" s="13" t="s">
        <v>31</v>
      </c>
      <c r="AX356" s="13" t="s">
        <v>82</v>
      </c>
      <c r="AY356" s="266" t="s">
        <v>172</v>
      </c>
    </row>
    <row r="357" s="2" customFormat="1" ht="24.15" customHeight="1">
      <c r="A357" s="38"/>
      <c r="B357" s="39"/>
      <c r="C357" s="219" t="s">
        <v>438</v>
      </c>
      <c r="D357" s="219" t="s">
        <v>173</v>
      </c>
      <c r="E357" s="220" t="s">
        <v>1406</v>
      </c>
      <c r="F357" s="221" t="s">
        <v>1407</v>
      </c>
      <c r="G357" s="222" t="s">
        <v>1074</v>
      </c>
      <c r="H357" s="223">
        <v>28</v>
      </c>
      <c r="I357" s="224"/>
      <c r="J357" s="225">
        <f>ROUND(I357*H357,2)</f>
        <v>0</v>
      </c>
      <c r="K357" s="221" t="s">
        <v>1075</v>
      </c>
      <c r="L357" s="44"/>
      <c r="M357" s="226" t="s">
        <v>1</v>
      </c>
      <c r="N357" s="227" t="s">
        <v>39</v>
      </c>
      <c r="O357" s="91"/>
      <c r="P357" s="228">
        <f>O357*H357</f>
        <v>0</v>
      </c>
      <c r="Q357" s="228">
        <v>0</v>
      </c>
      <c r="R357" s="228">
        <f>Q357*H357</f>
        <v>0</v>
      </c>
      <c r="S357" s="228">
        <v>0</v>
      </c>
      <c r="T357" s="229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30" t="s">
        <v>417</v>
      </c>
      <c r="AT357" s="230" t="s">
        <v>173</v>
      </c>
      <c r="AU357" s="230" t="s">
        <v>84</v>
      </c>
      <c r="AY357" s="17" t="s">
        <v>172</v>
      </c>
      <c r="BE357" s="231">
        <f>IF(N357="základní",J357,0)</f>
        <v>0</v>
      </c>
      <c r="BF357" s="231">
        <f>IF(N357="snížená",J357,0)</f>
        <v>0</v>
      </c>
      <c r="BG357" s="231">
        <f>IF(N357="zákl. přenesená",J357,0)</f>
        <v>0</v>
      </c>
      <c r="BH357" s="231">
        <f>IF(N357="sníž. přenesená",J357,0)</f>
        <v>0</v>
      </c>
      <c r="BI357" s="231">
        <f>IF(N357="nulová",J357,0)</f>
        <v>0</v>
      </c>
      <c r="BJ357" s="17" t="s">
        <v>82</v>
      </c>
      <c r="BK357" s="231">
        <f>ROUND(I357*H357,2)</f>
        <v>0</v>
      </c>
      <c r="BL357" s="17" t="s">
        <v>417</v>
      </c>
      <c r="BM357" s="230" t="s">
        <v>1408</v>
      </c>
    </row>
    <row r="358" s="2" customFormat="1">
      <c r="A358" s="38"/>
      <c r="B358" s="39"/>
      <c r="C358" s="40"/>
      <c r="D358" s="254" t="s">
        <v>1077</v>
      </c>
      <c r="E358" s="40"/>
      <c r="F358" s="255" t="s">
        <v>1409</v>
      </c>
      <c r="G358" s="40"/>
      <c r="H358" s="40"/>
      <c r="I358" s="234"/>
      <c r="J358" s="40"/>
      <c r="K358" s="40"/>
      <c r="L358" s="44"/>
      <c r="M358" s="235"/>
      <c r="N358" s="236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1077</v>
      </c>
      <c r="AU358" s="17" t="s">
        <v>84</v>
      </c>
    </row>
    <row r="359" s="13" customFormat="1">
      <c r="A359" s="13"/>
      <c r="B359" s="256"/>
      <c r="C359" s="257"/>
      <c r="D359" s="232" t="s">
        <v>1079</v>
      </c>
      <c r="E359" s="258" t="s">
        <v>1</v>
      </c>
      <c r="F359" s="259" t="s">
        <v>1405</v>
      </c>
      <c r="G359" s="257"/>
      <c r="H359" s="260">
        <v>28</v>
      </c>
      <c r="I359" s="261"/>
      <c r="J359" s="257"/>
      <c r="K359" s="257"/>
      <c r="L359" s="262"/>
      <c r="M359" s="263"/>
      <c r="N359" s="264"/>
      <c r="O359" s="264"/>
      <c r="P359" s="264"/>
      <c r="Q359" s="264"/>
      <c r="R359" s="264"/>
      <c r="S359" s="264"/>
      <c r="T359" s="26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66" t="s">
        <v>1079</v>
      </c>
      <c r="AU359" s="266" t="s">
        <v>84</v>
      </c>
      <c r="AV359" s="13" t="s">
        <v>84</v>
      </c>
      <c r="AW359" s="13" t="s">
        <v>31</v>
      </c>
      <c r="AX359" s="13" t="s">
        <v>82</v>
      </c>
      <c r="AY359" s="266" t="s">
        <v>172</v>
      </c>
    </row>
    <row r="360" s="2" customFormat="1" ht="24.15" customHeight="1">
      <c r="A360" s="38"/>
      <c r="B360" s="39"/>
      <c r="C360" s="219" t="s">
        <v>688</v>
      </c>
      <c r="D360" s="219" t="s">
        <v>173</v>
      </c>
      <c r="E360" s="220" t="s">
        <v>1410</v>
      </c>
      <c r="F360" s="221" t="s">
        <v>1411</v>
      </c>
      <c r="G360" s="222" t="s">
        <v>1363</v>
      </c>
      <c r="H360" s="223">
        <v>86.400000000000006</v>
      </c>
      <c r="I360" s="224"/>
      <c r="J360" s="225">
        <f>ROUND(I360*H360,2)</f>
        <v>0</v>
      </c>
      <c r="K360" s="221" t="s">
        <v>1075</v>
      </c>
      <c r="L360" s="44"/>
      <c r="M360" s="226" t="s">
        <v>1</v>
      </c>
      <c r="N360" s="227" t="s">
        <v>39</v>
      </c>
      <c r="O360" s="91"/>
      <c r="P360" s="228">
        <f>O360*H360</f>
        <v>0</v>
      </c>
      <c r="Q360" s="228">
        <v>0</v>
      </c>
      <c r="R360" s="228">
        <f>Q360*H360</f>
        <v>0</v>
      </c>
      <c r="S360" s="228">
        <v>0</v>
      </c>
      <c r="T360" s="229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30" t="s">
        <v>417</v>
      </c>
      <c r="AT360" s="230" t="s">
        <v>173</v>
      </c>
      <c r="AU360" s="230" t="s">
        <v>84</v>
      </c>
      <c r="AY360" s="17" t="s">
        <v>172</v>
      </c>
      <c r="BE360" s="231">
        <f>IF(N360="základní",J360,0)</f>
        <v>0</v>
      </c>
      <c r="BF360" s="231">
        <f>IF(N360="snížená",J360,0)</f>
        <v>0</v>
      </c>
      <c r="BG360" s="231">
        <f>IF(N360="zákl. přenesená",J360,0)</f>
        <v>0</v>
      </c>
      <c r="BH360" s="231">
        <f>IF(N360="sníž. přenesená",J360,0)</f>
        <v>0</v>
      </c>
      <c r="BI360" s="231">
        <f>IF(N360="nulová",J360,0)</f>
        <v>0</v>
      </c>
      <c r="BJ360" s="17" t="s">
        <v>82</v>
      </c>
      <c r="BK360" s="231">
        <f>ROUND(I360*H360,2)</f>
        <v>0</v>
      </c>
      <c r="BL360" s="17" t="s">
        <v>417</v>
      </c>
      <c r="BM360" s="230" t="s">
        <v>1412</v>
      </c>
    </row>
    <row r="361" s="2" customFormat="1">
      <c r="A361" s="38"/>
      <c r="B361" s="39"/>
      <c r="C361" s="40"/>
      <c r="D361" s="254" t="s">
        <v>1077</v>
      </c>
      <c r="E361" s="40"/>
      <c r="F361" s="255" t="s">
        <v>1413</v>
      </c>
      <c r="G361" s="40"/>
      <c r="H361" s="40"/>
      <c r="I361" s="234"/>
      <c r="J361" s="40"/>
      <c r="K361" s="40"/>
      <c r="L361" s="44"/>
      <c r="M361" s="235"/>
      <c r="N361" s="236"/>
      <c r="O361" s="91"/>
      <c r="P361" s="91"/>
      <c r="Q361" s="91"/>
      <c r="R361" s="91"/>
      <c r="S361" s="91"/>
      <c r="T361" s="92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7" t="s">
        <v>1077</v>
      </c>
      <c r="AU361" s="17" t="s">
        <v>84</v>
      </c>
    </row>
    <row r="362" s="13" customFormat="1">
      <c r="A362" s="13"/>
      <c r="B362" s="256"/>
      <c r="C362" s="257"/>
      <c r="D362" s="232" t="s">
        <v>1079</v>
      </c>
      <c r="E362" s="258" t="s">
        <v>1</v>
      </c>
      <c r="F362" s="259" t="s">
        <v>1414</v>
      </c>
      <c r="G362" s="257"/>
      <c r="H362" s="260">
        <v>86.400000000000006</v>
      </c>
      <c r="I362" s="261"/>
      <c r="J362" s="257"/>
      <c r="K362" s="257"/>
      <c r="L362" s="262"/>
      <c r="M362" s="263"/>
      <c r="N362" s="264"/>
      <c r="O362" s="264"/>
      <c r="P362" s="264"/>
      <c r="Q362" s="264"/>
      <c r="R362" s="264"/>
      <c r="S362" s="264"/>
      <c r="T362" s="26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66" t="s">
        <v>1079</v>
      </c>
      <c r="AU362" s="266" t="s">
        <v>84</v>
      </c>
      <c r="AV362" s="13" t="s">
        <v>84</v>
      </c>
      <c r="AW362" s="13" t="s">
        <v>31</v>
      </c>
      <c r="AX362" s="13" t="s">
        <v>74</v>
      </c>
      <c r="AY362" s="266" t="s">
        <v>172</v>
      </c>
    </row>
    <row r="363" s="14" customFormat="1">
      <c r="A363" s="14"/>
      <c r="B363" s="267"/>
      <c r="C363" s="268"/>
      <c r="D363" s="232" t="s">
        <v>1079</v>
      </c>
      <c r="E363" s="269" t="s">
        <v>1</v>
      </c>
      <c r="F363" s="270" t="s">
        <v>1081</v>
      </c>
      <c r="G363" s="268"/>
      <c r="H363" s="271">
        <v>86.400000000000006</v>
      </c>
      <c r="I363" s="272"/>
      <c r="J363" s="268"/>
      <c r="K363" s="268"/>
      <c r="L363" s="273"/>
      <c r="M363" s="274"/>
      <c r="N363" s="275"/>
      <c r="O363" s="275"/>
      <c r="P363" s="275"/>
      <c r="Q363" s="275"/>
      <c r="R363" s="275"/>
      <c r="S363" s="275"/>
      <c r="T363" s="27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77" t="s">
        <v>1079</v>
      </c>
      <c r="AU363" s="277" t="s">
        <v>84</v>
      </c>
      <c r="AV363" s="14" t="s">
        <v>177</v>
      </c>
      <c r="AW363" s="14" t="s">
        <v>31</v>
      </c>
      <c r="AX363" s="14" t="s">
        <v>82</v>
      </c>
      <c r="AY363" s="277" t="s">
        <v>172</v>
      </c>
    </row>
    <row r="364" s="2" customFormat="1" ht="24.15" customHeight="1">
      <c r="A364" s="38"/>
      <c r="B364" s="39"/>
      <c r="C364" s="219" t="s">
        <v>441</v>
      </c>
      <c r="D364" s="219" t="s">
        <v>173</v>
      </c>
      <c r="E364" s="220" t="s">
        <v>1415</v>
      </c>
      <c r="F364" s="221" t="s">
        <v>1416</v>
      </c>
      <c r="G364" s="222" t="s">
        <v>1087</v>
      </c>
      <c r="H364" s="223">
        <v>5</v>
      </c>
      <c r="I364" s="224"/>
      <c r="J364" s="225">
        <f>ROUND(I364*H364,2)</f>
        <v>0</v>
      </c>
      <c r="K364" s="221" t="s">
        <v>1075</v>
      </c>
      <c r="L364" s="44"/>
      <c r="M364" s="226" t="s">
        <v>1</v>
      </c>
      <c r="N364" s="227" t="s">
        <v>39</v>
      </c>
      <c r="O364" s="91"/>
      <c r="P364" s="228">
        <f>O364*H364</f>
        <v>0</v>
      </c>
      <c r="Q364" s="228">
        <v>0.0038</v>
      </c>
      <c r="R364" s="228">
        <f>Q364*H364</f>
        <v>0.019</v>
      </c>
      <c r="S364" s="228">
        <v>0</v>
      </c>
      <c r="T364" s="229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30" t="s">
        <v>417</v>
      </c>
      <c r="AT364" s="230" t="s">
        <v>173</v>
      </c>
      <c r="AU364" s="230" t="s">
        <v>84</v>
      </c>
      <c r="AY364" s="17" t="s">
        <v>172</v>
      </c>
      <c r="BE364" s="231">
        <f>IF(N364="základní",J364,0)</f>
        <v>0</v>
      </c>
      <c r="BF364" s="231">
        <f>IF(N364="snížená",J364,0)</f>
        <v>0</v>
      </c>
      <c r="BG364" s="231">
        <f>IF(N364="zákl. přenesená",J364,0)</f>
        <v>0</v>
      </c>
      <c r="BH364" s="231">
        <f>IF(N364="sníž. přenesená",J364,0)</f>
        <v>0</v>
      </c>
      <c r="BI364" s="231">
        <f>IF(N364="nulová",J364,0)</f>
        <v>0</v>
      </c>
      <c r="BJ364" s="17" t="s">
        <v>82</v>
      </c>
      <c r="BK364" s="231">
        <f>ROUND(I364*H364,2)</f>
        <v>0</v>
      </c>
      <c r="BL364" s="17" t="s">
        <v>417</v>
      </c>
      <c r="BM364" s="230" t="s">
        <v>1417</v>
      </c>
    </row>
    <row r="365" s="2" customFormat="1">
      <c r="A365" s="38"/>
      <c r="B365" s="39"/>
      <c r="C365" s="40"/>
      <c r="D365" s="254" t="s">
        <v>1077</v>
      </c>
      <c r="E365" s="40"/>
      <c r="F365" s="255" t="s">
        <v>1418</v>
      </c>
      <c r="G365" s="40"/>
      <c r="H365" s="40"/>
      <c r="I365" s="234"/>
      <c r="J365" s="40"/>
      <c r="K365" s="40"/>
      <c r="L365" s="44"/>
      <c r="M365" s="235"/>
      <c r="N365" s="236"/>
      <c r="O365" s="91"/>
      <c r="P365" s="91"/>
      <c r="Q365" s="91"/>
      <c r="R365" s="91"/>
      <c r="S365" s="91"/>
      <c r="T365" s="92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7" t="s">
        <v>1077</v>
      </c>
      <c r="AU365" s="17" t="s">
        <v>84</v>
      </c>
    </row>
    <row r="366" s="13" customFormat="1">
      <c r="A366" s="13"/>
      <c r="B366" s="256"/>
      <c r="C366" s="257"/>
      <c r="D366" s="232" t="s">
        <v>1079</v>
      </c>
      <c r="E366" s="258" t="s">
        <v>1</v>
      </c>
      <c r="F366" s="259" t="s">
        <v>1419</v>
      </c>
      <c r="G366" s="257"/>
      <c r="H366" s="260">
        <v>5</v>
      </c>
      <c r="I366" s="261"/>
      <c r="J366" s="257"/>
      <c r="K366" s="257"/>
      <c r="L366" s="262"/>
      <c r="M366" s="263"/>
      <c r="N366" s="264"/>
      <c r="O366" s="264"/>
      <c r="P366" s="264"/>
      <c r="Q366" s="264"/>
      <c r="R366" s="264"/>
      <c r="S366" s="264"/>
      <c r="T366" s="26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66" t="s">
        <v>1079</v>
      </c>
      <c r="AU366" s="266" t="s">
        <v>84</v>
      </c>
      <c r="AV366" s="13" t="s">
        <v>84</v>
      </c>
      <c r="AW366" s="13" t="s">
        <v>31</v>
      </c>
      <c r="AX366" s="13" t="s">
        <v>74</v>
      </c>
      <c r="AY366" s="266" t="s">
        <v>172</v>
      </c>
    </row>
    <row r="367" s="14" customFormat="1">
      <c r="A367" s="14"/>
      <c r="B367" s="267"/>
      <c r="C367" s="268"/>
      <c r="D367" s="232" t="s">
        <v>1079</v>
      </c>
      <c r="E367" s="269" t="s">
        <v>1</v>
      </c>
      <c r="F367" s="270" t="s">
        <v>1081</v>
      </c>
      <c r="G367" s="268"/>
      <c r="H367" s="271">
        <v>5</v>
      </c>
      <c r="I367" s="272"/>
      <c r="J367" s="268"/>
      <c r="K367" s="268"/>
      <c r="L367" s="273"/>
      <c r="M367" s="274"/>
      <c r="N367" s="275"/>
      <c r="O367" s="275"/>
      <c r="P367" s="275"/>
      <c r="Q367" s="275"/>
      <c r="R367" s="275"/>
      <c r="S367" s="275"/>
      <c r="T367" s="27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77" t="s">
        <v>1079</v>
      </c>
      <c r="AU367" s="277" t="s">
        <v>84</v>
      </c>
      <c r="AV367" s="14" t="s">
        <v>177</v>
      </c>
      <c r="AW367" s="14" t="s">
        <v>31</v>
      </c>
      <c r="AX367" s="14" t="s">
        <v>82</v>
      </c>
      <c r="AY367" s="277" t="s">
        <v>172</v>
      </c>
    </row>
    <row r="368" s="2" customFormat="1" ht="21.75" customHeight="1">
      <c r="A368" s="38"/>
      <c r="B368" s="39"/>
      <c r="C368" s="219" t="s">
        <v>696</v>
      </c>
      <c r="D368" s="219" t="s">
        <v>173</v>
      </c>
      <c r="E368" s="220" t="s">
        <v>1420</v>
      </c>
      <c r="F368" s="221" t="s">
        <v>1421</v>
      </c>
      <c r="G368" s="222" t="s">
        <v>1087</v>
      </c>
      <c r="H368" s="223">
        <v>5</v>
      </c>
      <c r="I368" s="224"/>
      <c r="J368" s="225">
        <f>ROUND(I368*H368,2)</f>
        <v>0</v>
      </c>
      <c r="K368" s="221" t="s">
        <v>1075</v>
      </c>
      <c r="L368" s="44"/>
      <c r="M368" s="226" t="s">
        <v>1</v>
      </c>
      <c r="N368" s="227" t="s">
        <v>39</v>
      </c>
      <c r="O368" s="91"/>
      <c r="P368" s="228">
        <f>O368*H368</f>
        <v>0</v>
      </c>
      <c r="Q368" s="228">
        <v>0.0076</v>
      </c>
      <c r="R368" s="228">
        <f>Q368*H368</f>
        <v>0.037999999999999999</v>
      </c>
      <c r="S368" s="228">
        <v>0</v>
      </c>
      <c r="T368" s="229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0" t="s">
        <v>417</v>
      </c>
      <c r="AT368" s="230" t="s">
        <v>173</v>
      </c>
      <c r="AU368" s="230" t="s">
        <v>84</v>
      </c>
      <c r="AY368" s="17" t="s">
        <v>172</v>
      </c>
      <c r="BE368" s="231">
        <f>IF(N368="základní",J368,0)</f>
        <v>0</v>
      </c>
      <c r="BF368" s="231">
        <f>IF(N368="snížená",J368,0)</f>
        <v>0</v>
      </c>
      <c r="BG368" s="231">
        <f>IF(N368="zákl. přenesená",J368,0)</f>
        <v>0</v>
      </c>
      <c r="BH368" s="231">
        <f>IF(N368="sníž. přenesená",J368,0)</f>
        <v>0</v>
      </c>
      <c r="BI368" s="231">
        <f>IF(N368="nulová",J368,0)</f>
        <v>0</v>
      </c>
      <c r="BJ368" s="17" t="s">
        <v>82</v>
      </c>
      <c r="BK368" s="231">
        <f>ROUND(I368*H368,2)</f>
        <v>0</v>
      </c>
      <c r="BL368" s="17" t="s">
        <v>417</v>
      </c>
      <c r="BM368" s="230" t="s">
        <v>1422</v>
      </c>
    </row>
    <row r="369" s="2" customFormat="1">
      <c r="A369" s="38"/>
      <c r="B369" s="39"/>
      <c r="C369" s="40"/>
      <c r="D369" s="254" t="s">
        <v>1077</v>
      </c>
      <c r="E369" s="40"/>
      <c r="F369" s="255" t="s">
        <v>1423</v>
      </c>
      <c r="G369" s="40"/>
      <c r="H369" s="40"/>
      <c r="I369" s="234"/>
      <c r="J369" s="40"/>
      <c r="K369" s="40"/>
      <c r="L369" s="44"/>
      <c r="M369" s="235"/>
      <c r="N369" s="236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1077</v>
      </c>
      <c r="AU369" s="17" t="s">
        <v>84</v>
      </c>
    </row>
    <row r="370" s="13" customFormat="1">
      <c r="A370" s="13"/>
      <c r="B370" s="256"/>
      <c r="C370" s="257"/>
      <c r="D370" s="232" t="s">
        <v>1079</v>
      </c>
      <c r="E370" s="258" t="s">
        <v>1</v>
      </c>
      <c r="F370" s="259" t="s">
        <v>1424</v>
      </c>
      <c r="G370" s="257"/>
      <c r="H370" s="260">
        <v>5</v>
      </c>
      <c r="I370" s="261"/>
      <c r="J370" s="257"/>
      <c r="K370" s="257"/>
      <c r="L370" s="262"/>
      <c r="M370" s="263"/>
      <c r="N370" s="264"/>
      <c r="O370" s="264"/>
      <c r="P370" s="264"/>
      <c r="Q370" s="264"/>
      <c r="R370" s="264"/>
      <c r="S370" s="264"/>
      <c r="T370" s="26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66" t="s">
        <v>1079</v>
      </c>
      <c r="AU370" s="266" t="s">
        <v>84</v>
      </c>
      <c r="AV370" s="13" t="s">
        <v>84</v>
      </c>
      <c r="AW370" s="13" t="s">
        <v>31</v>
      </c>
      <c r="AX370" s="13" t="s">
        <v>74</v>
      </c>
      <c r="AY370" s="266" t="s">
        <v>172</v>
      </c>
    </row>
    <row r="371" s="14" customFormat="1">
      <c r="A371" s="14"/>
      <c r="B371" s="267"/>
      <c r="C371" s="268"/>
      <c r="D371" s="232" t="s">
        <v>1079</v>
      </c>
      <c r="E371" s="269" t="s">
        <v>1</v>
      </c>
      <c r="F371" s="270" t="s">
        <v>1081</v>
      </c>
      <c r="G371" s="268"/>
      <c r="H371" s="271">
        <v>5</v>
      </c>
      <c r="I371" s="272"/>
      <c r="J371" s="268"/>
      <c r="K371" s="268"/>
      <c r="L371" s="273"/>
      <c r="M371" s="274"/>
      <c r="N371" s="275"/>
      <c r="O371" s="275"/>
      <c r="P371" s="275"/>
      <c r="Q371" s="275"/>
      <c r="R371" s="275"/>
      <c r="S371" s="275"/>
      <c r="T371" s="27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77" t="s">
        <v>1079</v>
      </c>
      <c r="AU371" s="277" t="s">
        <v>84</v>
      </c>
      <c r="AV371" s="14" t="s">
        <v>177</v>
      </c>
      <c r="AW371" s="14" t="s">
        <v>31</v>
      </c>
      <c r="AX371" s="14" t="s">
        <v>82</v>
      </c>
      <c r="AY371" s="277" t="s">
        <v>172</v>
      </c>
    </row>
    <row r="372" s="2" customFormat="1" ht="24.15" customHeight="1">
      <c r="A372" s="38"/>
      <c r="B372" s="39"/>
      <c r="C372" s="219" t="s">
        <v>446</v>
      </c>
      <c r="D372" s="219" t="s">
        <v>173</v>
      </c>
      <c r="E372" s="220" t="s">
        <v>1425</v>
      </c>
      <c r="F372" s="221" t="s">
        <v>1426</v>
      </c>
      <c r="G372" s="222" t="s">
        <v>1074</v>
      </c>
      <c r="H372" s="223">
        <v>20</v>
      </c>
      <c r="I372" s="224"/>
      <c r="J372" s="225">
        <f>ROUND(I372*H372,2)</f>
        <v>0</v>
      </c>
      <c r="K372" s="221" t="s">
        <v>1075</v>
      </c>
      <c r="L372" s="44"/>
      <c r="M372" s="226" t="s">
        <v>1</v>
      </c>
      <c r="N372" s="227" t="s">
        <v>39</v>
      </c>
      <c r="O372" s="91"/>
      <c r="P372" s="228">
        <f>O372*H372</f>
        <v>0</v>
      </c>
      <c r="Q372" s="228">
        <v>0.0019</v>
      </c>
      <c r="R372" s="228">
        <f>Q372*H372</f>
        <v>0.037999999999999999</v>
      </c>
      <c r="S372" s="228">
        <v>0</v>
      </c>
      <c r="T372" s="229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30" t="s">
        <v>417</v>
      </c>
      <c r="AT372" s="230" t="s">
        <v>173</v>
      </c>
      <c r="AU372" s="230" t="s">
        <v>84</v>
      </c>
      <c r="AY372" s="17" t="s">
        <v>172</v>
      </c>
      <c r="BE372" s="231">
        <f>IF(N372="základní",J372,0)</f>
        <v>0</v>
      </c>
      <c r="BF372" s="231">
        <f>IF(N372="snížená",J372,0)</f>
        <v>0</v>
      </c>
      <c r="BG372" s="231">
        <f>IF(N372="zákl. přenesená",J372,0)</f>
        <v>0</v>
      </c>
      <c r="BH372" s="231">
        <f>IF(N372="sníž. přenesená",J372,0)</f>
        <v>0</v>
      </c>
      <c r="BI372" s="231">
        <f>IF(N372="nulová",J372,0)</f>
        <v>0</v>
      </c>
      <c r="BJ372" s="17" t="s">
        <v>82</v>
      </c>
      <c r="BK372" s="231">
        <f>ROUND(I372*H372,2)</f>
        <v>0</v>
      </c>
      <c r="BL372" s="17" t="s">
        <v>417</v>
      </c>
      <c r="BM372" s="230" t="s">
        <v>1427</v>
      </c>
    </row>
    <row r="373" s="2" customFormat="1">
      <c r="A373" s="38"/>
      <c r="B373" s="39"/>
      <c r="C373" s="40"/>
      <c r="D373" s="254" t="s">
        <v>1077</v>
      </c>
      <c r="E373" s="40"/>
      <c r="F373" s="255" t="s">
        <v>1428</v>
      </c>
      <c r="G373" s="40"/>
      <c r="H373" s="40"/>
      <c r="I373" s="234"/>
      <c r="J373" s="40"/>
      <c r="K373" s="40"/>
      <c r="L373" s="44"/>
      <c r="M373" s="235"/>
      <c r="N373" s="236"/>
      <c r="O373" s="91"/>
      <c r="P373" s="91"/>
      <c r="Q373" s="91"/>
      <c r="R373" s="91"/>
      <c r="S373" s="91"/>
      <c r="T373" s="92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1077</v>
      </c>
      <c r="AU373" s="17" t="s">
        <v>84</v>
      </c>
    </row>
    <row r="374" s="13" customFormat="1">
      <c r="A374" s="13"/>
      <c r="B374" s="256"/>
      <c r="C374" s="257"/>
      <c r="D374" s="232" t="s">
        <v>1079</v>
      </c>
      <c r="E374" s="258" t="s">
        <v>1</v>
      </c>
      <c r="F374" s="259" t="s">
        <v>1429</v>
      </c>
      <c r="G374" s="257"/>
      <c r="H374" s="260">
        <v>20</v>
      </c>
      <c r="I374" s="261"/>
      <c r="J374" s="257"/>
      <c r="K374" s="257"/>
      <c r="L374" s="262"/>
      <c r="M374" s="263"/>
      <c r="N374" s="264"/>
      <c r="O374" s="264"/>
      <c r="P374" s="264"/>
      <c r="Q374" s="264"/>
      <c r="R374" s="264"/>
      <c r="S374" s="264"/>
      <c r="T374" s="26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66" t="s">
        <v>1079</v>
      </c>
      <c r="AU374" s="266" t="s">
        <v>84</v>
      </c>
      <c r="AV374" s="13" t="s">
        <v>84</v>
      </c>
      <c r="AW374" s="13" t="s">
        <v>31</v>
      </c>
      <c r="AX374" s="13" t="s">
        <v>74</v>
      </c>
      <c r="AY374" s="266" t="s">
        <v>172</v>
      </c>
    </row>
    <row r="375" s="14" customFormat="1">
      <c r="A375" s="14"/>
      <c r="B375" s="267"/>
      <c r="C375" s="268"/>
      <c r="D375" s="232" t="s">
        <v>1079</v>
      </c>
      <c r="E375" s="269" t="s">
        <v>1</v>
      </c>
      <c r="F375" s="270" t="s">
        <v>1081</v>
      </c>
      <c r="G375" s="268"/>
      <c r="H375" s="271">
        <v>20</v>
      </c>
      <c r="I375" s="272"/>
      <c r="J375" s="268"/>
      <c r="K375" s="268"/>
      <c r="L375" s="273"/>
      <c r="M375" s="274"/>
      <c r="N375" s="275"/>
      <c r="O375" s="275"/>
      <c r="P375" s="275"/>
      <c r="Q375" s="275"/>
      <c r="R375" s="275"/>
      <c r="S375" s="275"/>
      <c r="T375" s="276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7" t="s">
        <v>1079</v>
      </c>
      <c r="AU375" s="277" t="s">
        <v>84</v>
      </c>
      <c r="AV375" s="14" t="s">
        <v>177</v>
      </c>
      <c r="AW375" s="14" t="s">
        <v>31</v>
      </c>
      <c r="AX375" s="14" t="s">
        <v>82</v>
      </c>
      <c r="AY375" s="277" t="s">
        <v>172</v>
      </c>
    </row>
    <row r="376" s="2" customFormat="1" ht="24.15" customHeight="1">
      <c r="A376" s="38"/>
      <c r="B376" s="39"/>
      <c r="C376" s="219" t="s">
        <v>704</v>
      </c>
      <c r="D376" s="219" t="s">
        <v>173</v>
      </c>
      <c r="E376" s="220" t="s">
        <v>1430</v>
      </c>
      <c r="F376" s="221" t="s">
        <v>1431</v>
      </c>
      <c r="G376" s="222" t="s">
        <v>1363</v>
      </c>
      <c r="H376" s="223">
        <v>10</v>
      </c>
      <c r="I376" s="224"/>
      <c r="J376" s="225">
        <f>ROUND(I376*H376,2)</f>
        <v>0</v>
      </c>
      <c r="K376" s="221" t="s">
        <v>1075</v>
      </c>
      <c r="L376" s="44"/>
      <c r="M376" s="226" t="s">
        <v>1</v>
      </c>
      <c r="N376" s="227" t="s">
        <v>39</v>
      </c>
      <c r="O376" s="91"/>
      <c r="P376" s="228">
        <f>O376*H376</f>
        <v>0</v>
      </c>
      <c r="Q376" s="228">
        <v>0</v>
      </c>
      <c r="R376" s="228">
        <f>Q376*H376</f>
        <v>0</v>
      </c>
      <c r="S376" s="228">
        <v>0</v>
      </c>
      <c r="T376" s="229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30" t="s">
        <v>417</v>
      </c>
      <c r="AT376" s="230" t="s">
        <v>173</v>
      </c>
      <c r="AU376" s="230" t="s">
        <v>84</v>
      </c>
      <c r="AY376" s="17" t="s">
        <v>172</v>
      </c>
      <c r="BE376" s="231">
        <f>IF(N376="základní",J376,0)</f>
        <v>0</v>
      </c>
      <c r="BF376" s="231">
        <f>IF(N376="snížená",J376,0)</f>
        <v>0</v>
      </c>
      <c r="BG376" s="231">
        <f>IF(N376="zákl. přenesená",J376,0)</f>
        <v>0</v>
      </c>
      <c r="BH376" s="231">
        <f>IF(N376="sníž. přenesená",J376,0)</f>
        <v>0</v>
      </c>
      <c r="BI376" s="231">
        <f>IF(N376="nulová",J376,0)</f>
        <v>0</v>
      </c>
      <c r="BJ376" s="17" t="s">
        <v>82</v>
      </c>
      <c r="BK376" s="231">
        <f>ROUND(I376*H376,2)</f>
        <v>0</v>
      </c>
      <c r="BL376" s="17" t="s">
        <v>417</v>
      </c>
      <c r="BM376" s="230" t="s">
        <v>1432</v>
      </c>
    </row>
    <row r="377" s="2" customFormat="1">
      <c r="A377" s="38"/>
      <c r="B377" s="39"/>
      <c r="C377" s="40"/>
      <c r="D377" s="254" t="s">
        <v>1077</v>
      </c>
      <c r="E377" s="40"/>
      <c r="F377" s="255" t="s">
        <v>1433</v>
      </c>
      <c r="G377" s="40"/>
      <c r="H377" s="40"/>
      <c r="I377" s="234"/>
      <c r="J377" s="40"/>
      <c r="K377" s="40"/>
      <c r="L377" s="44"/>
      <c r="M377" s="235"/>
      <c r="N377" s="236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1077</v>
      </c>
      <c r="AU377" s="17" t="s">
        <v>84</v>
      </c>
    </row>
    <row r="378" s="13" customFormat="1">
      <c r="A378" s="13"/>
      <c r="B378" s="256"/>
      <c r="C378" s="257"/>
      <c r="D378" s="232" t="s">
        <v>1079</v>
      </c>
      <c r="E378" s="258" t="s">
        <v>1</v>
      </c>
      <c r="F378" s="259" t="s">
        <v>1434</v>
      </c>
      <c r="G378" s="257"/>
      <c r="H378" s="260">
        <v>8.7040000000000006</v>
      </c>
      <c r="I378" s="261"/>
      <c r="J378" s="257"/>
      <c r="K378" s="257"/>
      <c r="L378" s="262"/>
      <c r="M378" s="263"/>
      <c r="N378" s="264"/>
      <c r="O378" s="264"/>
      <c r="P378" s="264"/>
      <c r="Q378" s="264"/>
      <c r="R378" s="264"/>
      <c r="S378" s="264"/>
      <c r="T378" s="26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66" t="s">
        <v>1079</v>
      </c>
      <c r="AU378" s="266" t="s">
        <v>84</v>
      </c>
      <c r="AV378" s="13" t="s">
        <v>84</v>
      </c>
      <c r="AW378" s="13" t="s">
        <v>31</v>
      </c>
      <c r="AX378" s="13" t="s">
        <v>74</v>
      </c>
      <c r="AY378" s="266" t="s">
        <v>172</v>
      </c>
    </row>
    <row r="379" s="13" customFormat="1">
      <c r="A379" s="13"/>
      <c r="B379" s="256"/>
      <c r="C379" s="257"/>
      <c r="D379" s="232" t="s">
        <v>1079</v>
      </c>
      <c r="E379" s="258" t="s">
        <v>1</v>
      </c>
      <c r="F379" s="259" t="s">
        <v>1435</v>
      </c>
      <c r="G379" s="257"/>
      <c r="H379" s="260">
        <v>1.2959999999999998</v>
      </c>
      <c r="I379" s="261"/>
      <c r="J379" s="257"/>
      <c r="K379" s="257"/>
      <c r="L379" s="262"/>
      <c r="M379" s="263"/>
      <c r="N379" s="264"/>
      <c r="O379" s="264"/>
      <c r="P379" s="264"/>
      <c r="Q379" s="264"/>
      <c r="R379" s="264"/>
      <c r="S379" s="264"/>
      <c r="T379" s="26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66" t="s">
        <v>1079</v>
      </c>
      <c r="AU379" s="266" t="s">
        <v>84</v>
      </c>
      <c r="AV379" s="13" t="s">
        <v>84</v>
      </c>
      <c r="AW379" s="13" t="s">
        <v>31</v>
      </c>
      <c r="AX379" s="13" t="s">
        <v>74</v>
      </c>
      <c r="AY379" s="266" t="s">
        <v>172</v>
      </c>
    </row>
    <row r="380" s="14" customFormat="1">
      <c r="A380" s="14"/>
      <c r="B380" s="267"/>
      <c r="C380" s="268"/>
      <c r="D380" s="232" t="s">
        <v>1079</v>
      </c>
      <c r="E380" s="269" t="s">
        <v>1</v>
      </c>
      <c r="F380" s="270" t="s">
        <v>1081</v>
      </c>
      <c r="G380" s="268"/>
      <c r="H380" s="271">
        <v>10</v>
      </c>
      <c r="I380" s="272"/>
      <c r="J380" s="268"/>
      <c r="K380" s="268"/>
      <c r="L380" s="273"/>
      <c r="M380" s="274"/>
      <c r="N380" s="275"/>
      <c r="O380" s="275"/>
      <c r="P380" s="275"/>
      <c r="Q380" s="275"/>
      <c r="R380" s="275"/>
      <c r="S380" s="275"/>
      <c r="T380" s="276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7" t="s">
        <v>1079</v>
      </c>
      <c r="AU380" s="277" t="s">
        <v>84</v>
      </c>
      <c r="AV380" s="14" t="s">
        <v>177</v>
      </c>
      <c r="AW380" s="14" t="s">
        <v>31</v>
      </c>
      <c r="AX380" s="14" t="s">
        <v>82</v>
      </c>
      <c r="AY380" s="277" t="s">
        <v>172</v>
      </c>
    </row>
    <row r="381" s="2" customFormat="1" ht="21.75" customHeight="1">
      <c r="A381" s="38"/>
      <c r="B381" s="39"/>
      <c r="C381" s="278" t="s">
        <v>449</v>
      </c>
      <c r="D381" s="278" t="s">
        <v>245</v>
      </c>
      <c r="E381" s="279" t="s">
        <v>1436</v>
      </c>
      <c r="F381" s="280" t="s">
        <v>1437</v>
      </c>
      <c r="G381" s="281" t="s">
        <v>1371</v>
      </c>
      <c r="H381" s="282">
        <v>18.75</v>
      </c>
      <c r="I381" s="283"/>
      <c r="J381" s="284">
        <f>ROUND(I381*H381,2)</f>
        <v>0</v>
      </c>
      <c r="K381" s="280" t="s">
        <v>1075</v>
      </c>
      <c r="L381" s="285"/>
      <c r="M381" s="286" t="s">
        <v>1</v>
      </c>
      <c r="N381" s="287" t="s">
        <v>39</v>
      </c>
      <c r="O381" s="91"/>
      <c r="P381" s="228">
        <f>O381*H381</f>
        <v>0</v>
      </c>
      <c r="Q381" s="228">
        <v>0.0104</v>
      </c>
      <c r="R381" s="228">
        <f>Q381*H381</f>
        <v>0.19499999999999998</v>
      </c>
      <c r="S381" s="228">
        <v>0</v>
      </c>
      <c r="T381" s="229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0" t="s">
        <v>1343</v>
      </c>
      <c r="AT381" s="230" t="s">
        <v>245</v>
      </c>
      <c r="AU381" s="230" t="s">
        <v>84</v>
      </c>
      <c r="AY381" s="17" t="s">
        <v>172</v>
      </c>
      <c r="BE381" s="231">
        <f>IF(N381="základní",J381,0)</f>
        <v>0</v>
      </c>
      <c r="BF381" s="231">
        <f>IF(N381="snížená",J381,0)</f>
        <v>0</v>
      </c>
      <c r="BG381" s="231">
        <f>IF(N381="zákl. přenesená",J381,0)</f>
        <v>0</v>
      </c>
      <c r="BH381" s="231">
        <f>IF(N381="sníž. přenesená",J381,0)</f>
        <v>0</v>
      </c>
      <c r="BI381" s="231">
        <f>IF(N381="nulová",J381,0)</f>
        <v>0</v>
      </c>
      <c r="BJ381" s="17" t="s">
        <v>82</v>
      </c>
      <c r="BK381" s="231">
        <f>ROUND(I381*H381,2)</f>
        <v>0</v>
      </c>
      <c r="BL381" s="17" t="s">
        <v>417</v>
      </c>
      <c r="BM381" s="230" t="s">
        <v>1438</v>
      </c>
    </row>
    <row r="382" s="13" customFormat="1">
      <c r="A382" s="13"/>
      <c r="B382" s="256"/>
      <c r="C382" s="257"/>
      <c r="D382" s="232" t="s">
        <v>1079</v>
      </c>
      <c r="E382" s="258" t="s">
        <v>1</v>
      </c>
      <c r="F382" s="259" t="s">
        <v>1439</v>
      </c>
      <c r="G382" s="257"/>
      <c r="H382" s="260">
        <v>18.75</v>
      </c>
      <c r="I382" s="261"/>
      <c r="J382" s="257"/>
      <c r="K382" s="257"/>
      <c r="L382" s="262"/>
      <c r="M382" s="263"/>
      <c r="N382" s="264"/>
      <c r="O382" s="264"/>
      <c r="P382" s="264"/>
      <c r="Q382" s="264"/>
      <c r="R382" s="264"/>
      <c r="S382" s="264"/>
      <c r="T382" s="26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66" t="s">
        <v>1079</v>
      </c>
      <c r="AU382" s="266" t="s">
        <v>84</v>
      </c>
      <c r="AV382" s="13" t="s">
        <v>84</v>
      </c>
      <c r="AW382" s="13" t="s">
        <v>31</v>
      </c>
      <c r="AX382" s="13" t="s">
        <v>74</v>
      </c>
      <c r="AY382" s="266" t="s">
        <v>172</v>
      </c>
    </row>
    <row r="383" s="14" customFormat="1">
      <c r="A383" s="14"/>
      <c r="B383" s="267"/>
      <c r="C383" s="268"/>
      <c r="D383" s="232" t="s">
        <v>1079</v>
      </c>
      <c r="E383" s="269" t="s">
        <v>1</v>
      </c>
      <c r="F383" s="270" t="s">
        <v>1081</v>
      </c>
      <c r="G383" s="268"/>
      <c r="H383" s="271">
        <v>18.75</v>
      </c>
      <c r="I383" s="272"/>
      <c r="J383" s="268"/>
      <c r="K383" s="268"/>
      <c r="L383" s="273"/>
      <c r="M383" s="274"/>
      <c r="N383" s="275"/>
      <c r="O383" s="275"/>
      <c r="P383" s="275"/>
      <c r="Q383" s="275"/>
      <c r="R383" s="275"/>
      <c r="S383" s="275"/>
      <c r="T383" s="276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7" t="s">
        <v>1079</v>
      </c>
      <c r="AU383" s="277" t="s">
        <v>84</v>
      </c>
      <c r="AV383" s="14" t="s">
        <v>177</v>
      </c>
      <c r="AW383" s="14" t="s">
        <v>31</v>
      </c>
      <c r="AX383" s="14" t="s">
        <v>82</v>
      </c>
      <c r="AY383" s="277" t="s">
        <v>172</v>
      </c>
    </row>
    <row r="384" s="2" customFormat="1" ht="16.5" customHeight="1">
      <c r="A384" s="38"/>
      <c r="B384" s="39"/>
      <c r="C384" s="278" t="s">
        <v>713</v>
      </c>
      <c r="D384" s="278" t="s">
        <v>245</v>
      </c>
      <c r="E384" s="279" t="s">
        <v>1440</v>
      </c>
      <c r="F384" s="280" t="s">
        <v>1441</v>
      </c>
      <c r="G384" s="281" t="s">
        <v>1363</v>
      </c>
      <c r="H384" s="282">
        <v>12.826000000000001</v>
      </c>
      <c r="I384" s="283"/>
      <c r="J384" s="284">
        <f>ROUND(I384*H384,2)</f>
        <v>0</v>
      </c>
      <c r="K384" s="280" t="s">
        <v>1075</v>
      </c>
      <c r="L384" s="285"/>
      <c r="M384" s="286" t="s">
        <v>1</v>
      </c>
      <c r="N384" s="287" t="s">
        <v>39</v>
      </c>
      <c r="O384" s="91"/>
      <c r="P384" s="228">
        <f>O384*H384</f>
        <v>0</v>
      </c>
      <c r="Q384" s="228">
        <v>2.234</v>
      </c>
      <c r="R384" s="228">
        <f>Q384*H384</f>
        <v>28.653283999999999</v>
      </c>
      <c r="S384" s="228">
        <v>0</v>
      </c>
      <c r="T384" s="229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30" t="s">
        <v>1343</v>
      </c>
      <c r="AT384" s="230" t="s">
        <v>245</v>
      </c>
      <c r="AU384" s="230" t="s">
        <v>84</v>
      </c>
      <c r="AY384" s="17" t="s">
        <v>172</v>
      </c>
      <c r="BE384" s="231">
        <f>IF(N384="základní",J384,0)</f>
        <v>0</v>
      </c>
      <c r="BF384" s="231">
        <f>IF(N384="snížená",J384,0)</f>
        <v>0</v>
      </c>
      <c r="BG384" s="231">
        <f>IF(N384="zákl. přenesená",J384,0)</f>
        <v>0</v>
      </c>
      <c r="BH384" s="231">
        <f>IF(N384="sníž. přenesená",J384,0)</f>
        <v>0</v>
      </c>
      <c r="BI384" s="231">
        <f>IF(N384="nulová",J384,0)</f>
        <v>0</v>
      </c>
      <c r="BJ384" s="17" t="s">
        <v>82</v>
      </c>
      <c r="BK384" s="231">
        <f>ROUND(I384*H384,2)</f>
        <v>0</v>
      </c>
      <c r="BL384" s="17" t="s">
        <v>417</v>
      </c>
      <c r="BM384" s="230" t="s">
        <v>1442</v>
      </c>
    </row>
    <row r="385" s="13" customFormat="1">
      <c r="A385" s="13"/>
      <c r="B385" s="256"/>
      <c r="C385" s="257"/>
      <c r="D385" s="232" t="s">
        <v>1079</v>
      </c>
      <c r="E385" s="258" t="s">
        <v>1</v>
      </c>
      <c r="F385" s="259" t="s">
        <v>1434</v>
      </c>
      <c r="G385" s="257"/>
      <c r="H385" s="260">
        <v>8.7040000000000006</v>
      </c>
      <c r="I385" s="261"/>
      <c r="J385" s="257"/>
      <c r="K385" s="257"/>
      <c r="L385" s="262"/>
      <c r="M385" s="263"/>
      <c r="N385" s="264"/>
      <c r="O385" s="264"/>
      <c r="P385" s="264"/>
      <c r="Q385" s="264"/>
      <c r="R385" s="264"/>
      <c r="S385" s="264"/>
      <c r="T385" s="26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66" t="s">
        <v>1079</v>
      </c>
      <c r="AU385" s="266" t="s">
        <v>84</v>
      </c>
      <c r="AV385" s="13" t="s">
        <v>84</v>
      </c>
      <c r="AW385" s="13" t="s">
        <v>31</v>
      </c>
      <c r="AX385" s="13" t="s">
        <v>74</v>
      </c>
      <c r="AY385" s="266" t="s">
        <v>172</v>
      </c>
    </row>
    <row r="386" s="13" customFormat="1">
      <c r="A386" s="13"/>
      <c r="B386" s="256"/>
      <c r="C386" s="257"/>
      <c r="D386" s="232" t="s">
        <v>1079</v>
      </c>
      <c r="E386" s="258" t="s">
        <v>1</v>
      </c>
      <c r="F386" s="259" t="s">
        <v>1435</v>
      </c>
      <c r="G386" s="257"/>
      <c r="H386" s="260">
        <v>1.2959999999999998</v>
      </c>
      <c r="I386" s="261"/>
      <c r="J386" s="257"/>
      <c r="K386" s="257"/>
      <c r="L386" s="262"/>
      <c r="M386" s="263"/>
      <c r="N386" s="264"/>
      <c r="O386" s="264"/>
      <c r="P386" s="264"/>
      <c r="Q386" s="264"/>
      <c r="R386" s="264"/>
      <c r="S386" s="264"/>
      <c r="T386" s="26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66" t="s">
        <v>1079</v>
      </c>
      <c r="AU386" s="266" t="s">
        <v>84</v>
      </c>
      <c r="AV386" s="13" t="s">
        <v>84</v>
      </c>
      <c r="AW386" s="13" t="s">
        <v>31</v>
      </c>
      <c r="AX386" s="13" t="s">
        <v>74</v>
      </c>
      <c r="AY386" s="266" t="s">
        <v>172</v>
      </c>
    </row>
    <row r="387" s="13" customFormat="1">
      <c r="A387" s="13"/>
      <c r="B387" s="256"/>
      <c r="C387" s="257"/>
      <c r="D387" s="232" t="s">
        <v>1079</v>
      </c>
      <c r="E387" s="258" t="s">
        <v>1</v>
      </c>
      <c r="F387" s="259" t="s">
        <v>1443</v>
      </c>
      <c r="G387" s="257"/>
      <c r="H387" s="260">
        <v>2.8259999999999996</v>
      </c>
      <c r="I387" s="261"/>
      <c r="J387" s="257"/>
      <c r="K387" s="257"/>
      <c r="L387" s="262"/>
      <c r="M387" s="263"/>
      <c r="N387" s="264"/>
      <c r="O387" s="264"/>
      <c r="P387" s="264"/>
      <c r="Q387" s="264"/>
      <c r="R387" s="264"/>
      <c r="S387" s="264"/>
      <c r="T387" s="26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66" t="s">
        <v>1079</v>
      </c>
      <c r="AU387" s="266" t="s">
        <v>84</v>
      </c>
      <c r="AV387" s="13" t="s">
        <v>84</v>
      </c>
      <c r="AW387" s="13" t="s">
        <v>31</v>
      </c>
      <c r="AX387" s="13" t="s">
        <v>74</v>
      </c>
      <c r="AY387" s="266" t="s">
        <v>172</v>
      </c>
    </row>
    <row r="388" s="14" customFormat="1">
      <c r="A388" s="14"/>
      <c r="B388" s="267"/>
      <c r="C388" s="268"/>
      <c r="D388" s="232" t="s">
        <v>1079</v>
      </c>
      <c r="E388" s="269" t="s">
        <v>1</v>
      </c>
      <c r="F388" s="270" t="s">
        <v>1081</v>
      </c>
      <c r="G388" s="268"/>
      <c r="H388" s="271">
        <v>12.826000000000001</v>
      </c>
      <c r="I388" s="272"/>
      <c r="J388" s="268"/>
      <c r="K388" s="268"/>
      <c r="L388" s="273"/>
      <c r="M388" s="274"/>
      <c r="N388" s="275"/>
      <c r="O388" s="275"/>
      <c r="P388" s="275"/>
      <c r="Q388" s="275"/>
      <c r="R388" s="275"/>
      <c r="S388" s="275"/>
      <c r="T388" s="276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77" t="s">
        <v>1079</v>
      </c>
      <c r="AU388" s="277" t="s">
        <v>84</v>
      </c>
      <c r="AV388" s="14" t="s">
        <v>177</v>
      </c>
      <c r="AW388" s="14" t="s">
        <v>31</v>
      </c>
      <c r="AX388" s="14" t="s">
        <v>82</v>
      </c>
      <c r="AY388" s="277" t="s">
        <v>172</v>
      </c>
    </row>
    <row r="389" s="2" customFormat="1" ht="16.5" customHeight="1">
      <c r="A389" s="38"/>
      <c r="B389" s="39"/>
      <c r="C389" s="278" t="s">
        <v>453</v>
      </c>
      <c r="D389" s="278" t="s">
        <v>245</v>
      </c>
      <c r="E389" s="279" t="s">
        <v>1444</v>
      </c>
      <c r="F389" s="280" t="s">
        <v>1445</v>
      </c>
      <c r="G389" s="281" t="s">
        <v>1074</v>
      </c>
      <c r="H389" s="282">
        <v>16</v>
      </c>
      <c r="I389" s="283"/>
      <c r="J389" s="284">
        <f>ROUND(I389*H389,2)</f>
        <v>0</v>
      </c>
      <c r="K389" s="280" t="s">
        <v>1075</v>
      </c>
      <c r="L389" s="285"/>
      <c r="M389" s="286" t="s">
        <v>1</v>
      </c>
      <c r="N389" s="287" t="s">
        <v>39</v>
      </c>
      <c r="O389" s="91"/>
      <c r="P389" s="228">
        <f>O389*H389</f>
        <v>0</v>
      </c>
      <c r="Q389" s="228">
        <v>0.01209</v>
      </c>
      <c r="R389" s="228">
        <f>Q389*H389</f>
        <v>0.19344</v>
      </c>
      <c r="S389" s="228">
        <v>0</v>
      </c>
      <c r="T389" s="229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30" t="s">
        <v>1343</v>
      </c>
      <c r="AT389" s="230" t="s">
        <v>245</v>
      </c>
      <c r="AU389" s="230" t="s">
        <v>84</v>
      </c>
      <c r="AY389" s="17" t="s">
        <v>172</v>
      </c>
      <c r="BE389" s="231">
        <f>IF(N389="základní",J389,0)</f>
        <v>0</v>
      </c>
      <c r="BF389" s="231">
        <f>IF(N389="snížená",J389,0)</f>
        <v>0</v>
      </c>
      <c r="BG389" s="231">
        <f>IF(N389="zákl. přenesená",J389,0)</f>
        <v>0</v>
      </c>
      <c r="BH389" s="231">
        <f>IF(N389="sníž. přenesená",J389,0)</f>
        <v>0</v>
      </c>
      <c r="BI389" s="231">
        <f>IF(N389="nulová",J389,0)</f>
        <v>0</v>
      </c>
      <c r="BJ389" s="17" t="s">
        <v>82</v>
      </c>
      <c r="BK389" s="231">
        <f>ROUND(I389*H389,2)</f>
        <v>0</v>
      </c>
      <c r="BL389" s="17" t="s">
        <v>417</v>
      </c>
      <c r="BM389" s="230" t="s">
        <v>1446</v>
      </c>
    </row>
    <row r="390" s="13" customFormat="1">
      <c r="A390" s="13"/>
      <c r="B390" s="256"/>
      <c r="C390" s="257"/>
      <c r="D390" s="232" t="s">
        <v>1079</v>
      </c>
      <c r="E390" s="258" t="s">
        <v>1</v>
      </c>
      <c r="F390" s="259" t="s">
        <v>1447</v>
      </c>
      <c r="G390" s="257"/>
      <c r="H390" s="260">
        <v>16</v>
      </c>
      <c r="I390" s="261"/>
      <c r="J390" s="257"/>
      <c r="K390" s="257"/>
      <c r="L390" s="262"/>
      <c r="M390" s="263"/>
      <c r="N390" s="264"/>
      <c r="O390" s="264"/>
      <c r="P390" s="264"/>
      <c r="Q390" s="264"/>
      <c r="R390" s="264"/>
      <c r="S390" s="264"/>
      <c r="T390" s="26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66" t="s">
        <v>1079</v>
      </c>
      <c r="AU390" s="266" t="s">
        <v>84</v>
      </c>
      <c r="AV390" s="13" t="s">
        <v>84</v>
      </c>
      <c r="AW390" s="13" t="s">
        <v>31</v>
      </c>
      <c r="AX390" s="13" t="s">
        <v>82</v>
      </c>
      <c r="AY390" s="266" t="s">
        <v>172</v>
      </c>
    </row>
    <row r="391" s="2" customFormat="1" ht="16.5" customHeight="1">
      <c r="A391" s="38"/>
      <c r="B391" s="39"/>
      <c r="C391" s="278" t="s">
        <v>720</v>
      </c>
      <c r="D391" s="278" t="s">
        <v>245</v>
      </c>
      <c r="E391" s="279" t="s">
        <v>1448</v>
      </c>
      <c r="F391" s="280" t="s">
        <v>1449</v>
      </c>
      <c r="G391" s="281" t="s">
        <v>1074</v>
      </c>
      <c r="H391" s="282">
        <v>3</v>
      </c>
      <c r="I391" s="283"/>
      <c r="J391" s="284">
        <f>ROUND(I391*H391,2)</f>
        <v>0</v>
      </c>
      <c r="K391" s="280" t="s">
        <v>1075</v>
      </c>
      <c r="L391" s="285"/>
      <c r="M391" s="286" t="s">
        <v>1</v>
      </c>
      <c r="N391" s="287" t="s">
        <v>39</v>
      </c>
      <c r="O391" s="91"/>
      <c r="P391" s="228">
        <f>O391*H391</f>
        <v>0</v>
      </c>
      <c r="Q391" s="228">
        <v>0.0046899999999999997</v>
      </c>
      <c r="R391" s="228">
        <f>Q391*H391</f>
        <v>0.014069999999999999</v>
      </c>
      <c r="S391" s="228">
        <v>0</v>
      </c>
      <c r="T391" s="229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30" t="s">
        <v>1343</v>
      </c>
      <c r="AT391" s="230" t="s">
        <v>245</v>
      </c>
      <c r="AU391" s="230" t="s">
        <v>84</v>
      </c>
      <c r="AY391" s="17" t="s">
        <v>172</v>
      </c>
      <c r="BE391" s="231">
        <f>IF(N391="základní",J391,0)</f>
        <v>0</v>
      </c>
      <c r="BF391" s="231">
        <f>IF(N391="snížená",J391,0)</f>
        <v>0</v>
      </c>
      <c r="BG391" s="231">
        <f>IF(N391="zákl. přenesená",J391,0)</f>
        <v>0</v>
      </c>
      <c r="BH391" s="231">
        <f>IF(N391="sníž. přenesená",J391,0)</f>
        <v>0</v>
      </c>
      <c r="BI391" s="231">
        <f>IF(N391="nulová",J391,0)</f>
        <v>0</v>
      </c>
      <c r="BJ391" s="17" t="s">
        <v>82</v>
      </c>
      <c r="BK391" s="231">
        <f>ROUND(I391*H391,2)</f>
        <v>0</v>
      </c>
      <c r="BL391" s="17" t="s">
        <v>417</v>
      </c>
      <c r="BM391" s="230" t="s">
        <v>1450</v>
      </c>
    </row>
    <row r="392" s="13" customFormat="1">
      <c r="A392" s="13"/>
      <c r="B392" s="256"/>
      <c r="C392" s="257"/>
      <c r="D392" s="232" t="s">
        <v>1079</v>
      </c>
      <c r="E392" s="258" t="s">
        <v>1</v>
      </c>
      <c r="F392" s="259" t="s">
        <v>1391</v>
      </c>
      <c r="G392" s="257"/>
      <c r="H392" s="260">
        <v>3</v>
      </c>
      <c r="I392" s="261"/>
      <c r="J392" s="257"/>
      <c r="K392" s="257"/>
      <c r="L392" s="262"/>
      <c r="M392" s="263"/>
      <c r="N392" s="264"/>
      <c r="O392" s="264"/>
      <c r="P392" s="264"/>
      <c r="Q392" s="264"/>
      <c r="R392" s="264"/>
      <c r="S392" s="264"/>
      <c r="T392" s="26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66" t="s">
        <v>1079</v>
      </c>
      <c r="AU392" s="266" t="s">
        <v>84</v>
      </c>
      <c r="AV392" s="13" t="s">
        <v>84</v>
      </c>
      <c r="AW392" s="13" t="s">
        <v>31</v>
      </c>
      <c r="AX392" s="13" t="s">
        <v>74</v>
      </c>
      <c r="AY392" s="266" t="s">
        <v>172</v>
      </c>
    </row>
    <row r="393" s="14" customFormat="1">
      <c r="A393" s="14"/>
      <c r="B393" s="267"/>
      <c r="C393" s="268"/>
      <c r="D393" s="232" t="s">
        <v>1079</v>
      </c>
      <c r="E393" s="269" t="s">
        <v>1</v>
      </c>
      <c r="F393" s="270" t="s">
        <v>1081</v>
      </c>
      <c r="G393" s="268"/>
      <c r="H393" s="271">
        <v>3</v>
      </c>
      <c r="I393" s="272"/>
      <c r="J393" s="268"/>
      <c r="K393" s="268"/>
      <c r="L393" s="273"/>
      <c r="M393" s="274"/>
      <c r="N393" s="275"/>
      <c r="O393" s="275"/>
      <c r="P393" s="275"/>
      <c r="Q393" s="275"/>
      <c r="R393" s="275"/>
      <c r="S393" s="275"/>
      <c r="T393" s="276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77" t="s">
        <v>1079</v>
      </c>
      <c r="AU393" s="277" t="s">
        <v>84</v>
      </c>
      <c r="AV393" s="14" t="s">
        <v>177</v>
      </c>
      <c r="AW393" s="14" t="s">
        <v>31</v>
      </c>
      <c r="AX393" s="14" t="s">
        <v>82</v>
      </c>
      <c r="AY393" s="277" t="s">
        <v>172</v>
      </c>
    </row>
    <row r="394" s="2" customFormat="1" ht="24.15" customHeight="1">
      <c r="A394" s="38"/>
      <c r="B394" s="39"/>
      <c r="C394" s="219" t="s">
        <v>456</v>
      </c>
      <c r="D394" s="219" t="s">
        <v>173</v>
      </c>
      <c r="E394" s="220" t="s">
        <v>1451</v>
      </c>
      <c r="F394" s="221" t="s">
        <v>1452</v>
      </c>
      <c r="G394" s="222" t="s">
        <v>1453</v>
      </c>
      <c r="H394" s="223">
        <v>0.40999999999999998</v>
      </c>
      <c r="I394" s="224"/>
      <c r="J394" s="225">
        <f>ROUND(I394*H394,2)</f>
        <v>0</v>
      </c>
      <c r="K394" s="221" t="s">
        <v>1075</v>
      </c>
      <c r="L394" s="44"/>
      <c r="M394" s="226" t="s">
        <v>1</v>
      </c>
      <c r="N394" s="227" t="s">
        <v>39</v>
      </c>
      <c r="O394" s="91"/>
      <c r="P394" s="228">
        <f>O394*H394</f>
        <v>0</v>
      </c>
      <c r="Q394" s="228">
        <v>1.05965</v>
      </c>
      <c r="R394" s="228">
        <f>Q394*H394</f>
        <v>0.43445649999999997</v>
      </c>
      <c r="S394" s="228">
        <v>0</v>
      </c>
      <c r="T394" s="229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0" t="s">
        <v>417</v>
      </c>
      <c r="AT394" s="230" t="s">
        <v>173</v>
      </c>
      <c r="AU394" s="230" t="s">
        <v>84</v>
      </c>
      <c r="AY394" s="17" t="s">
        <v>172</v>
      </c>
      <c r="BE394" s="231">
        <f>IF(N394="základní",J394,0)</f>
        <v>0</v>
      </c>
      <c r="BF394" s="231">
        <f>IF(N394="snížená",J394,0)</f>
        <v>0</v>
      </c>
      <c r="BG394" s="231">
        <f>IF(N394="zákl. přenesená",J394,0)</f>
        <v>0</v>
      </c>
      <c r="BH394" s="231">
        <f>IF(N394="sníž. přenesená",J394,0)</f>
        <v>0</v>
      </c>
      <c r="BI394" s="231">
        <f>IF(N394="nulová",J394,0)</f>
        <v>0</v>
      </c>
      <c r="BJ394" s="17" t="s">
        <v>82</v>
      </c>
      <c r="BK394" s="231">
        <f>ROUND(I394*H394,2)</f>
        <v>0</v>
      </c>
      <c r="BL394" s="17" t="s">
        <v>417</v>
      </c>
      <c r="BM394" s="230" t="s">
        <v>1454</v>
      </c>
    </row>
    <row r="395" s="2" customFormat="1">
      <c r="A395" s="38"/>
      <c r="B395" s="39"/>
      <c r="C395" s="40"/>
      <c r="D395" s="254" t="s">
        <v>1077</v>
      </c>
      <c r="E395" s="40"/>
      <c r="F395" s="255" t="s">
        <v>1455</v>
      </c>
      <c r="G395" s="40"/>
      <c r="H395" s="40"/>
      <c r="I395" s="234"/>
      <c r="J395" s="40"/>
      <c r="K395" s="40"/>
      <c r="L395" s="44"/>
      <c r="M395" s="235"/>
      <c r="N395" s="236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1077</v>
      </c>
      <c r="AU395" s="17" t="s">
        <v>84</v>
      </c>
    </row>
    <row r="396" s="2" customFormat="1" ht="24.15" customHeight="1">
      <c r="A396" s="38"/>
      <c r="B396" s="39"/>
      <c r="C396" s="278" t="s">
        <v>729</v>
      </c>
      <c r="D396" s="278" t="s">
        <v>245</v>
      </c>
      <c r="E396" s="279" t="s">
        <v>1456</v>
      </c>
      <c r="F396" s="280" t="s">
        <v>1457</v>
      </c>
      <c r="G396" s="281" t="s">
        <v>1453</v>
      </c>
      <c r="H396" s="282">
        <v>0.16800000000000001</v>
      </c>
      <c r="I396" s="283"/>
      <c r="J396" s="284">
        <f>ROUND(I396*H396,2)</f>
        <v>0</v>
      </c>
      <c r="K396" s="280" t="s">
        <v>1075</v>
      </c>
      <c r="L396" s="285"/>
      <c r="M396" s="286" t="s">
        <v>1</v>
      </c>
      <c r="N396" s="287" t="s">
        <v>39</v>
      </c>
      <c r="O396" s="91"/>
      <c r="P396" s="228">
        <f>O396*H396</f>
        <v>0</v>
      </c>
      <c r="Q396" s="228">
        <v>1</v>
      </c>
      <c r="R396" s="228">
        <f>Q396*H396</f>
        <v>0.16800000000000001</v>
      </c>
      <c r="S396" s="228">
        <v>0</v>
      </c>
      <c r="T396" s="229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230" t="s">
        <v>1343</v>
      </c>
      <c r="AT396" s="230" t="s">
        <v>245</v>
      </c>
      <c r="AU396" s="230" t="s">
        <v>84</v>
      </c>
      <c r="AY396" s="17" t="s">
        <v>172</v>
      </c>
      <c r="BE396" s="231">
        <f>IF(N396="základní",J396,0)</f>
        <v>0</v>
      </c>
      <c r="BF396" s="231">
        <f>IF(N396="snížená",J396,0)</f>
        <v>0</v>
      </c>
      <c r="BG396" s="231">
        <f>IF(N396="zákl. přenesená",J396,0)</f>
        <v>0</v>
      </c>
      <c r="BH396" s="231">
        <f>IF(N396="sníž. přenesená",J396,0)</f>
        <v>0</v>
      </c>
      <c r="BI396" s="231">
        <f>IF(N396="nulová",J396,0)</f>
        <v>0</v>
      </c>
      <c r="BJ396" s="17" t="s">
        <v>82</v>
      </c>
      <c r="BK396" s="231">
        <f>ROUND(I396*H396,2)</f>
        <v>0</v>
      </c>
      <c r="BL396" s="17" t="s">
        <v>417</v>
      </c>
      <c r="BM396" s="230" t="s">
        <v>1458</v>
      </c>
    </row>
    <row r="397" s="13" customFormat="1">
      <c r="A397" s="13"/>
      <c r="B397" s="256"/>
      <c r="C397" s="257"/>
      <c r="D397" s="232" t="s">
        <v>1079</v>
      </c>
      <c r="E397" s="258" t="s">
        <v>1</v>
      </c>
      <c r="F397" s="259" t="s">
        <v>1459</v>
      </c>
      <c r="G397" s="257"/>
      <c r="H397" s="260">
        <v>0.032000000000000001</v>
      </c>
      <c r="I397" s="261"/>
      <c r="J397" s="257"/>
      <c r="K397" s="257"/>
      <c r="L397" s="262"/>
      <c r="M397" s="263"/>
      <c r="N397" s="264"/>
      <c r="O397" s="264"/>
      <c r="P397" s="264"/>
      <c r="Q397" s="264"/>
      <c r="R397" s="264"/>
      <c r="S397" s="264"/>
      <c r="T397" s="26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66" t="s">
        <v>1079</v>
      </c>
      <c r="AU397" s="266" t="s">
        <v>84</v>
      </c>
      <c r="AV397" s="13" t="s">
        <v>84</v>
      </c>
      <c r="AW397" s="13" t="s">
        <v>31</v>
      </c>
      <c r="AX397" s="13" t="s">
        <v>74</v>
      </c>
      <c r="AY397" s="266" t="s">
        <v>172</v>
      </c>
    </row>
    <row r="398" s="13" customFormat="1">
      <c r="A398" s="13"/>
      <c r="B398" s="256"/>
      <c r="C398" s="257"/>
      <c r="D398" s="232" t="s">
        <v>1079</v>
      </c>
      <c r="E398" s="258" t="s">
        <v>1</v>
      </c>
      <c r="F398" s="259" t="s">
        <v>1460</v>
      </c>
      <c r="G398" s="257"/>
      <c r="H398" s="260">
        <v>0.108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66" t="s">
        <v>1079</v>
      </c>
      <c r="AU398" s="266" t="s">
        <v>84</v>
      </c>
      <c r="AV398" s="13" t="s">
        <v>84</v>
      </c>
      <c r="AW398" s="13" t="s">
        <v>31</v>
      </c>
      <c r="AX398" s="13" t="s">
        <v>74</v>
      </c>
      <c r="AY398" s="266" t="s">
        <v>172</v>
      </c>
    </row>
    <row r="399" s="14" customFormat="1">
      <c r="A399" s="14"/>
      <c r="B399" s="267"/>
      <c r="C399" s="268"/>
      <c r="D399" s="232" t="s">
        <v>1079</v>
      </c>
      <c r="E399" s="269" t="s">
        <v>1</v>
      </c>
      <c r="F399" s="270" t="s">
        <v>1081</v>
      </c>
      <c r="G399" s="268"/>
      <c r="H399" s="271">
        <v>0.14000000000000001</v>
      </c>
      <c r="I399" s="272"/>
      <c r="J399" s="268"/>
      <c r="K399" s="268"/>
      <c r="L399" s="273"/>
      <c r="M399" s="274"/>
      <c r="N399" s="275"/>
      <c r="O399" s="275"/>
      <c r="P399" s="275"/>
      <c r="Q399" s="275"/>
      <c r="R399" s="275"/>
      <c r="S399" s="275"/>
      <c r="T399" s="27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77" t="s">
        <v>1079</v>
      </c>
      <c r="AU399" s="277" t="s">
        <v>84</v>
      </c>
      <c r="AV399" s="14" t="s">
        <v>177</v>
      </c>
      <c r="AW399" s="14" t="s">
        <v>31</v>
      </c>
      <c r="AX399" s="14" t="s">
        <v>74</v>
      </c>
      <c r="AY399" s="277" t="s">
        <v>172</v>
      </c>
    </row>
    <row r="400" s="13" customFormat="1">
      <c r="A400" s="13"/>
      <c r="B400" s="256"/>
      <c r="C400" s="257"/>
      <c r="D400" s="232" t="s">
        <v>1079</v>
      </c>
      <c r="E400" s="258" t="s">
        <v>1</v>
      </c>
      <c r="F400" s="259" t="s">
        <v>1461</v>
      </c>
      <c r="G400" s="257"/>
      <c r="H400" s="260">
        <v>0.16800000000000001</v>
      </c>
      <c r="I400" s="261"/>
      <c r="J400" s="257"/>
      <c r="K400" s="257"/>
      <c r="L400" s="262"/>
      <c r="M400" s="263"/>
      <c r="N400" s="264"/>
      <c r="O400" s="264"/>
      <c r="P400" s="264"/>
      <c r="Q400" s="264"/>
      <c r="R400" s="264"/>
      <c r="S400" s="264"/>
      <c r="T400" s="26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6" t="s">
        <v>1079</v>
      </c>
      <c r="AU400" s="266" t="s">
        <v>84</v>
      </c>
      <c r="AV400" s="13" t="s">
        <v>84</v>
      </c>
      <c r="AW400" s="13" t="s">
        <v>31</v>
      </c>
      <c r="AX400" s="13" t="s">
        <v>82</v>
      </c>
      <c r="AY400" s="266" t="s">
        <v>172</v>
      </c>
    </row>
    <row r="401" s="2" customFormat="1" ht="24.15" customHeight="1">
      <c r="A401" s="38"/>
      <c r="B401" s="39"/>
      <c r="C401" s="278" t="s">
        <v>460</v>
      </c>
      <c r="D401" s="278" t="s">
        <v>245</v>
      </c>
      <c r="E401" s="279" t="s">
        <v>1462</v>
      </c>
      <c r="F401" s="280" t="s">
        <v>1463</v>
      </c>
      <c r="G401" s="281" t="s">
        <v>1453</v>
      </c>
      <c r="H401" s="282">
        <v>0.156</v>
      </c>
      <c r="I401" s="283"/>
      <c r="J401" s="284">
        <f>ROUND(I401*H401,2)</f>
        <v>0</v>
      </c>
      <c r="K401" s="280" t="s">
        <v>1075</v>
      </c>
      <c r="L401" s="285"/>
      <c r="M401" s="286" t="s">
        <v>1</v>
      </c>
      <c r="N401" s="287" t="s">
        <v>39</v>
      </c>
      <c r="O401" s="91"/>
      <c r="P401" s="228">
        <f>O401*H401</f>
        <v>0</v>
      </c>
      <c r="Q401" s="228">
        <v>1</v>
      </c>
      <c r="R401" s="228">
        <f>Q401*H401</f>
        <v>0.156</v>
      </c>
      <c r="S401" s="228">
        <v>0</v>
      </c>
      <c r="T401" s="229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30" t="s">
        <v>1343</v>
      </c>
      <c r="AT401" s="230" t="s">
        <v>245</v>
      </c>
      <c r="AU401" s="230" t="s">
        <v>84</v>
      </c>
      <c r="AY401" s="17" t="s">
        <v>172</v>
      </c>
      <c r="BE401" s="231">
        <f>IF(N401="základní",J401,0)</f>
        <v>0</v>
      </c>
      <c r="BF401" s="231">
        <f>IF(N401="snížená",J401,0)</f>
        <v>0</v>
      </c>
      <c r="BG401" s="231">
        <f>IF(N401="zákl. přenesená",J401,0)</f>
        <v>0</v>
      </c>
      <c r="BH401" s="231">
        <f>IF(N401="sníž. přenesená",J401,0)</f>
        <v>0</v>
      </c>
      <c r="BI401" s="231">
        <f>IF(N401="nulová",J401,0)</f>
        <v>0</v>
      </c>
      <c r="BJ401" s="17" t="s">
        <v>82</v>
      </c>
      <c r="BK401" s="231">
        <f>ROUND(I401*H401,2)</f>
        <v>0</v>
      </c>
      <c r="BL401" s="17" t="s">
        <v>417</v>
      </c>
      <c r="BM401" s="230" t="s">
        <v>1464</v>
      </c>
    </row>
    <row r="402" s="13" customFormat="1">
      <c r="A402" s="13"/>
      <c r="B402" s="256"/>
      <c r="C402" s="257"/>
      <c r="D402" s="232" t="s">
        <v>1079</v>
      </c>
      <c r="E402" s="258" t="s">
        <v>1</v>
      </c>
      <c r="F402" s="259" t="s">
        <v>1465</v>
      </c>
      <c r="G402" s="257"/>
      <c r="H402" s="260">
        <v>0.01</v>
      </c>
      <c r="I402" s="261"/>
      <c r="J402" s="257"/>
      <c r="K402" s="257"/>
      <c r="L402" s="262"/>
      <c r="M402" s="263"/>
      <c r="N402" s="264"/>
      <c r="O402" s="264"/>
      <c r="P402" s="264"/>
      <c r="Q402" s="264"/>
      <c r="R402" s="264"/>
      <c r="S402" s="264"/>
      <c r="T402" s="26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66" t="s">
        <v>1079</v>
      </c>
      <c r="AU402" s="266" t="s">
        <v>84</v>
      </c>
      <c r="AV402" s="13" t="s">
        <v>84</v>
      </c>
      <c r="AW402" s="13" t="s">
        <v>31</v>
      </c>
      <c r="AX402" s="13" t="s">
        <v>74</v>
      </c>
      <c r="AY402" s="266" t="s">
        <v>172</v>
      </c>
    </row>
    <row r="403" s="13" customFormat="1">
      <c r="A403" s="13"/>
      <c r="B403" s="256"/>
      <c r="C403" s="257"/>
      <c r="D403" s="232" t="s">
        <v>1079</v>
      </c>
      <c r="E403" s="258" t="s">
        <v>1</v>
      </c>
      <c r="F403" s="259" t="s">
        <v>1466</v>
      </c>
      <c r="G403" s="257"/>
      <c r="H403" s="260">
        <v>0.12</v>
      </c>
      <c r="I403" s="261"/>
      <c r="J403" s="257"/>
      <c r="K403" s="257"/>
      <c r="L403" s="262"/>
      <c r="M403" s="263"/>
      <c r="N403" s="264"/>
      <c r="O403" s="264"/>
      <c r="P403" s="264"/>
      <c r="Q403" s="264"/>
      <c r="R403" s="264"/>
      <c r="S403" s="264"/>
      <c r="T403" s="26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66" t="s">
        <v>1079</v>
      </c>
      <c r="AU403" s="266" t="s">
        <v>84</v>
      </c>
      <c r="AV403" s="13" t="s">
        <v>84</v>
      </c>
      <c r="AW403" s="13" t="s">
        <v>31</v>
      </c>
      <c r="AX403" s="13" t="s">
        <v>74</v>
      </c>
      <c r="AY403" s="266" t="s">
        <v>172</v>
      </c>
    </row>
    <row r="404" s="14" customFormat="1">
      <c r="A404" s="14"/>
      <c r="B404" s="267"/>
      <c r="C404" s="268"/>
      <c r="D404" s="232" t="s">
        <v>1079</v>
      </c>
      <c r="E404" s="269" t="s">
        <v>1</v>
      </c>
      <c r="F404" s="270" t="s">
        <v>1081</v>
      </c>
      <c r="G404" s="268"/>
      <c r="H404" s="271">
        <v>0.13</v>
      </c>
      <c r="I404" s="272"/>
      <c r="J404" s="268"/>
      <c r="K404" s="268"/>
      <c r="L404" s="273"/>
      <c r="M404" s="274"/>
      <c r="N404" s="275"/>
      <c r="O404" s="275"/>
      <c r="P404" s="275"/>
      <c r="Q404" s="275"/>
      <c r="R404" s="275"/>
      <c r="S404" s="275"/>
      <c r="T404" s="27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77" t="s">
        <v>1079</v>
      </c>
      <c r="AU404" s="277" t="s">
        <v>84</v>
      </c>
      <c r="AV404" s="14" t="s">
        <v>177</v>
      </c>
      <c r="AW404" s="14" t="s">
        <v>31</v>
      </c>
      <c r="AX404" s="14" t="s">
        <v>74</v>
      </c>
      <c r="AY404" s="277" t="s">
        <v>172</v>
      </c>
    </row>
    <row r="405" s="13" customFormat="1">
      <c r="A405" s="13"/>
      <c r="B405" s="256"/>
      <c r="C405" s="257"/>
      <c r="D405" s="232" t="s">
        <v>1079</v>
      </c>
      <c r="E405" s="258" t="s">
        <v>1</v>
      </c>
      <c r="F405" s="259" t="s">
        <v>1467</v>
      </c>
      <c r="G405" s="257"/>
      <c r="H405" s="260">
        <v>0.156</v>
      </c>
      <c r="I405" s="261"/>
      <c r="J405" s="257"/>
      <c r="K405" s="257"/>
      <c r="L405" s="262"/>
      <c r="M405" s="263"/>
      <c r="N405" s="264"/>
      <c r="O405" s="264"/>
      <c r="P405" s="264"/>
      <c r="Q405" s="264"/>
      <c r="R405" s="264"/>
      <c r="S405" s="264"/>
      <c r="T405" s="26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66" t="s">
        <v>1079</v>
      </c>
      <c r="AU405" s="266" t="s">
        <v>84</v>
      </c>
      <c r="AV405" s="13" t="s">
        <v>84</v>
      </c>
      <c r="AW405" s="13" t="s">
        <v>31</v>
      </c>
      <c r="AX405" s="13" t="s">
        <v>82</v>
      </c>
      <c r="AY405" s="266" t="s">
        <v>172</v>
      </c>
    </row>
    <row r="406" s="2" customFormat="1" ht="24.15" customHeight="1">
      <c r="A406" s="38"/>
      <c r="B406" s="39"/>
      <c r="C406" s="278" t="s">
        <v>733</v>
      </c>
      <c r="D406" s="278" t="s">
        <v>245</v>
      </c>
      <c r="E406" s="279" t="s">
        <v>1468</v>
      </c>
      <c r="F406" s="280" t="s">
        <v>1469</v>
      </c>
      <c r="G406" s="281" t="s">
        <v>1453</v>
      </c>
      <c r="H406" s="282">
        <v>0.16800000000000001</v>
      </c>
      <c r="I406" s="283"/>
      <c r="J406" s="284">
        <f>ROUND(I406*H406,2)</f>
        <v>0</v>
      </c>
      <c r="K406" s="280" t="s">
        <v>1075</v>
      </c>
      <c r="L406" s="285"/>
      <c r="M406" s="286" t="s">
        <v>1</v>
      </c>
      <c r="N406" s="287" t="s">
        <v>39</v>
      </c>
      <c r="O406" s="91"/>
      <c r="P406" s="228">
        <f>O406*H406</f>
        <v>0</v>
      </c>
      <c r="Q406" s="228">
        <v>1</v>
      </c>
      <c r="R406" s="228">
        <f>Q406*H406</f>
        <v>0.16800000000000001</v>
      </c>
      <c r="S406" s="228">
        <v>0</v>
      </c>
      <c r="T406" s="229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30" t="s">
        <v>1343</v>
      </c>
      <c r="AT406" s="230" t="s">
        <v>245</v>
      </c>
      <c r="AU406" s="230" t="s">
        <v>84</v>
      </c>
      <c r="AY406" s="17" t="s">
        <v>172</v>
      </c>
      <c r="BE406" s="231">
        <f>IF(N406="základní",J406,0)</f>
        <v>0</v>
      </c>
      <c r="BF406" s="231">
        <f>IF(N406="snížená",J406,0)</f>
        <v>0</v>
      </c>
      <c r="BG406" s="231">
        <f>IF(N406="zákl. přenesená",J406,0)</f>
        <v>0</v>
      </c>
      <c r="BH406" s="231">
        <f>IF(N406="sníž. přenesená",J406,0)</f>
        <v>0</v>
      </c>
      <c r="BI406" s="231">
        <f>IF(N406="nulová",J406,0)</f>
        <v>0</v>
      </c>
      <c r="BJ406" s="17" t="s">
        <v>82</v>
      </c>
      <c r="BK406" s="231">
        <f>ROUND(I406*H406,2)</f>
        <v>0</v>
      </c>
      <c r="BL406" s="17" t="s">
        <v>417</v>
      </c>
      <c r="BM406" s="230" t="s">
        <v>1470</v>
      </c>
    </row>
    <row r="407" s="13" customFormat="1">
      <c r="A407" s="13"/>
      <c r="B407" s="256"/>
      <c r="C407" s="257"/>
      <c r="D407" s="232" t="s">
        <v>1079</v>
      </c>
      <c r="E407" s="258" t="s">
        <v>1</v>
      </c>
      <c r="F407" s="259" t="s">
        <v>1471</v>
      </c>
      <c r="G407" s="257"/>
      <c r="H407" s="260">
        <v>0.02</v>
      </c>
      <c r="I407" s="261"/>
      <c r="J407" s="257"/>
      <c r="K407" s="257"/>
      <c r="L407" s="262"/>
      <c r="M407" s="263"/>
      <c r="N407" s="264"/>
      <c r="O407" s="264"/>
      <c r="P407" s="264"/>
      <c r="Q407" s="264"/>
      <c r="R407" s="264"/>
      <c r="S407" s="264"/>
      <c r="T407" s="26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66" t="s">
        <v>1079</v>
      </c>
      <c r="AU407" s="266" t="s">
        <v>84</v>
      </c>
      <c r="AV407" s="13" t="s">
        <v>84</v>
      </c>
      <c r="AW407" s="13" t="s">
        <v>31</v>
      </c>
      <c r="AX407" s="13" t="s">
        <v>74</v>
      </c>
      <c r="AY407" s="266" t="s">
        <v>172</v>
      </c>
    </row>
    <row r="408" s="13" customFormat="1">
      <c r="A408" s="13"/>
      <c r="B408" s="256"/>
      <c r="C408" s="257"/>
      <c r="D408" s="232" t="s">
        <v>1079</v>
      </c>
      <c r="E408" s="258" t="s">
        <v>1</v>
      </c>
      <c r="F408" s="259" t="s">
        <v>1466</v>
      </c>
      <c r="G408" s="257"/>
      <c r="H408" s="260">
        <v>0.12</v>
      </c>
      <c r="I408" s="261"/>
      <c r="J408" s="257"/>
      <c r="K408" s="257"/>
      <c r="L408" s="262"/>
      <c r="M408" s="263"/>
      <c r="N408" s="264"/>
      <c r="O408" s="264"/>
      <c r="P408" s="264"/>
      <c r="Q408" s="264"/>
      <c r="R408" s="264"/>
      <c r="S408" s="264"/>
      <c r="T408" s="26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66" t="s">
        <v>1079</v>
      </c>
      <c r="AU408" s="266" t="s">
        <v>84</v>
      </c>
      <c r="AV408" s="13" t="s">
        <v>84</v>
      </c>
      <c r="AW408" s="13" t="s">
        <v>31</v>
      </c>
      <c r="AX408" s="13" t="s">
        <v>74</v>
      </c>
      <c r="AY408" s="266" t="s">
        <v>172</v>
      </c>
    </row>
    <row r="409" s="14" customFormat="1">
      <c r="A409" s="14"/>
      <c r="B409" s="267"/>
      <c r="C409" s="268"/>
      <c r="D409" s="232" t="s">
        <v>1079</v>
      </c>
      <c r="E409" s="269" t="s">
        <v>1</v>
      </c>
      <c r="F409" s="270" t="s">
        <v>1081</v>
      </c>
      <c r="G409" s="268"/>
      <c r="H409" s="271">
        <v>0.13999999999999999</v>
      </c>
      <c r="I409" s="272"/>
      <c r="J409" s="268"/>
      <c r="K409" s="268"/>
      <c r="L409" s="273"/>
      <c r="M409" s="274"/>
      <c r="N409" s="275"/>
      <c r="O409" s="275"/>
      <c r="P409" s="275"/>
      <c r="Q409" s="275"/>
      <c r="R409" s="275"/>
      <c r="S409" s="275"/>
      <c r="T409" s="276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77" t="s">
        <v>1079</v>
      </c>
      <c r="AU409" s="277" t="s">
        <v>84</v>
      </c>
      <c r="AV409" s="14" t="s">
        <v>177</v>
      </c>
      <c r="AW409" s="14" t="s">
        <v>31</v>
      </c>
      <c r="AX409" s="14" t="s">
        <v>74</v>
      </c>
      <c r="AY409" s="277" t="s">
        <v>172</v>
      </c>
    </row>
    <row r="410" s="13" customFormat="1">
      <c r="A410" s="13"/>
      <c r="B410" s="256"/>
      <c r="C410" s="257"/>
      <c r="D410" s="232" t="s">
        <v>1079</v>
      </c>
      <c r="E410" s="258" t="s">
        <v>1</v>
      </c>
      <c r="F410" s="259" t="s">
        <v>1461</v>
      </c>
      <c r="G410" s="257"/>
      <c r="H410" s="260">
        <v>0.16800000000000001</v>
      </c>
      <c r="I410" s="261"/>
      <c r="J410" s="257"/>
      <c r="K410" s="257"/>
      <c r="L410" s="262"/>
      <c r="M410" s="263"/>
      <c r="N410" s="264"/>
      <c r="O410" s="264"/>
      <c r="P410" s="264"/>
      <c r="Q410" s="264"/>
      <c r="R410" s="264"/>
      <c r="S410" s="264"/>
      <c r="T410" s="26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66" t="s">
        <v>1079</v>
      </c>
      <c r="AU410" s="266" t="s">
        <v>84</v>
      </c>
      <c r="AV410" s="13" t="s">
        <v>84</v>
      </c>
      <c r="AW410" s="13" t="s">
        <v>31</v>
      </c>
      <c r="AX410" s="13" t="s">
        <v>82</v>
      </c>
      <c r="AY410" s="266" t="s">
        <v>172</v>
      </c>
    </row>
    <row r="411" s="2" customFormat="1" ht="24.15" customHeight="1">
      <c r="A411" s="38"/>
      <c r="B411" s="39"/>
      <c r="C411" s="278" t="s">
        <v>463</v>
      </c>
      <c r="D411" s="278" t="s">
        <v>245</v>
      </c>
      <c r="E411" s="279" t="s">
        <v>1472</v>
      </c>
      <c r="F411" s="280" t="s">
        <v>1473</v>
      </c>
      <c r="G411" s="281" t="s">
        <v>1371</v>
      </c>
      <c r="H411" s="282">
        <v>70</v>
      </c>
      <c r="I411" s="283"/>
      <c r="J411" s="284">
        <f>ROUND(I411*H411,2)</f>
        <v>0</v>
      </c>
      <c r="K411" s="280" t="s">
        <v>1075</v>
      </c>
      <c r="L411" s="285"/>
      <c r="M411" s="286" t="s">
        <v>1</v>
      </c>
      <c r="N411" s="287" t="s">
        <v>39</v>
      </c>
      <c r="O411" s="91"/>
      <c r="P411" s="228">
        <f>O411*H411</f>
        <v>0</v>
      </c>
      <c r="Q411" s="228">
        <v>0.0044200000000000003</v>
      </c>
      <c r="R411" s="228">
        <f>Q411*H411</f>
        <v>0.30940000000000001</v>
      </c>
      <c r="S411" s="228">
        <v>0</v>
      </c>
      <c r="T411" s="229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30" t="s">
        <v>1343</v>
      </c>
      <c r="AT411" s="230" t="s">
        <v>245</v>
      </c>
      <c r="AU411" s="230" t="s">
        <v>84</v>
      </c>
      <c r="AY411" s="17" t="s">
        <v>172</v>
      </c>
      <c r="BE411" s="231">
        <f>IF(N411="základní",J411,0)</f>
        <v>0</v>
      </c>
      <c r="BF411" s="231">
        <f>IF(N411="snížená",J411,0)</f>
        <v>0</v>
      </c>
      <c r="BG411" s="231">
        <f>IF(N411="zákl. přenesená",J411,0)</f>
        <v>0</v>
      </c>
      <c r="BH411" s="231">
        <f>IF(N411="sníž. přenesená",J411,0)</f>
        <v>0</v>
      </c>
      <c r="BI411" s="231">
        <f>IF(N411="nulová",J411,0)</f>
        <v>0</v>
      </c>
      <c r="BJ411" s="17" t="s">
        <v>82</v>
      </c>
      <c r="BK411" s="231">
        <f>ROUND(I411*H411,2)</f>
        <v>0</v>
      </c>
      <c r="BL411" s="17" t="s">
        <v>417</v>
      </c>
      <c r="BM411" s="230" t="s">
        <v>1474</v>
      </c>
    </row>
    <row r="412" s="13" customFormat="1">
      <c r="A412" s="13"/>
      <c r="B412" s="256"/>
      <c r="C412" s="257"/>
      <c r="D412" s="232" t="s">
        <v>1079</v>
      </c>
      <c r="E412" s="258" t="s">
        <v>1</v>
      </c>
      <c r="F412" s="259" t="s">
        <v>1475</v>
      </c>
      <c r="G412" s="257"/>
      <c r="H412" s="260">
        <v>70</v>
      </c>
      <c r="I412" s="261"/>
      <c r="J412" s="257"/>
      <c r="K412" s="257"/>
      <c r="L412" s="262"/>
      <c r="M412" s="263"/>
      <c r="N412" s="264"/>
      <c r="O412" s="264"/>
      <c r="P412" s="264"/>
      <c r="Q412" s="264"/>
      <c r="R412" s="264"/>
      <c r="S412" s="264"/>
      <c r="T412" s="26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66" t="s">
        <v>1079</v>
      </c>
      <c r="AU412" s="266" t="s">
        <v>84</v>
      </c>
      <c r="AV412" s="13" t="s">
        <v>84</v>
      </c>
      <c r="AW412" s="13" t="s">
        <v>31</v>
      </c>
      <c r="AX412" s="13" t="s">
        <v>74</v>
      </c>
      <c r="AY412" s="266" t="s">
        <v>172</v>
      </c>
    </row>
    <row r="413" s="14" customFormat="1">
      <c r="A413" s="14"/>
      <c r="B413" s="267"/>
      <c r="C413" s="268"/>
      <c r="D413" s="232" t="s">
        <v>1079</v>
      </c>
      <c r="E413" s="269" t="s">
        <v>1</v>
      </c>
      <c r="F413" s="270" t="s">
        <v>1081</v>
      </c>
      <c r="G413" s="268"/>
      <c r="H413" s="271">
        <v>70</v>
      </c>
      <c r="I413" s="272"/>
      <c r="J413" s="268"/>
      <c r="K413" s="268"/>
      <c r="L413" s="273"/>
      <c r="M413" s="274"/>
      <c r="N413" s="275"/>
      <c r="O413" s="275"/>
      <c r="P413" s="275"/>
      <c r="Q413" s="275"/>
      <c r="R413" s="275"/>
      <c r="S413" s="275"/>
      <c r="T413" s="276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77" t="s">
        <v>1079</v>
      </c>
      <c r="AU413" s="277" t="s">
        <v>84</v>
      </c>
      <c r="AV413" s="14" t="s">
        <v>177</v>
      </c>
      <c r="AW413" s="14" t="s">
        <v>31</v>
      </c>
      <c r="AX413" s="14" t="s">
        <v>82</v>
      </c>
      <c r="AY413" s="277" t="s">
        <v>172</v>
      </c>
    </row>
    <row r="414" s="2" customFormat="1" ht="24.15" customHeight="1">
      <c r="A414" s="38"/>
      <c r="B414" s="39"/>
      <c r="C414" s="278" t="s">
        <v>739</v>
      </c>
      <c r="D414" s="278" t="s">
        <v>245</v>
      </c>
      <c r="E414" s="279" t="s">
        <v>1476</v>
      </c>
      <c r="F414" s="280" t="s">
        <v>1477</v>
      </c>
      <c r="G414" s="281" t="s">
        <v>1087</v>
      </c>
      <c r="H414" s="282">
        <v>24</v>
      </c>
      <c r="I414" s="283"/>
      <c r="J414" s="284">
        <f>ROUND(I414*H414,2)</f>
        <v>0</v>
      </c>
      <c r="K414" s="280" t="s">
        <v>1075</v>
      </c>
      <c r="L414" s="285"/>
      <c r="M414" s="286" t="s">
        <v>1</v>
      </c>
      <c r="N414" s="287" t="s">
        <v>39</v>
      </c>
      <c r="O414" s="91"/>
      <c r="P414" s="228">
        <f>O414*H414</f>
        <v>0</v>
      </c>
      <c r="Q414" s="228">
        <v>0.00089999999999999998</v>
      </c>
      <c r="R414" s="228">
        <f>Q414*H414</f>
        <v>0.021600000000000001</v>
      </c>
      <c r="S414" s="228">
        <v>0</v>
      </c>
      <c r="T414" s="229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0" t="s">
        <v>1343</v>
      </c>
      <c r="AT414" s="230" t="s">
        <v>245</v>
      </c>
      <c r="AU414" s="230" t="s">
        <v>84</v>
      </c>
      <c r="AY414" s="17" t="s">
        <v>172</v>
      </c>
      <c r="BE414" s="231">
        <f>IF(N414="základní",J414,0)</f>
        <v>0</v>
      </c>
      <c r="BF414" s="231">
        <f>IF(N414="snížená",J414,0)</f>
        <v>0</v>
      </c>
      <c r="BG414" s="231">
        <f>IF(N414="zákl. přenesená",J414,0)</f>
        <v>0</v>
      </c>
      <c r="BH414" s="231">
        <f>IF(N414="sníž. přenesená",J414,0)</f>
        <v>0</v>
      </c>
      <c r="BI414" s="231">
        <f>IF(N414="nulová",J414,0)</f>
        <v>0</v>
      </c>
      <c r="BJ414" s="17" t="s">
        <v>82</v>
      </c>
      <c r="BK414" s="231">
        <f>ROUND(I414*H414,2)</f>
        <v>0</v>
      </c>
      <c r="BL414" s="17" t="s">
        <v>417</v>
      </c>
      <c r="BM414" s="230" t="s">
        <v>1478</v>
      </c>
    </row>
    <row r="415" s="13" customFormat="1">
      <c r="A415" s="13"/>
      <c r="B415" s="256"/>
      <c r="C415" s="257"/>
      <c r="D415" s="232" t="s">
        <v>1079</v>
      </c>
      <c r="E415" s="258" t="s">
        <v>1</v>
      </c>
      <c r="F415" s="259" t="s">
        <v>1479</v>
      </c>
      <c r="G415" s="257"/>
      <c r="H415" s="260">
        <v>16</v>
      </c>
      <c r="I415" s="261"/>
      <c r="J415" s="257"/>
      <c r="K415" s="257"/>
      <c r="L415" s="262"/>
      <c r="M415" s="263"/>
      <c r="N415" s="264"/>
      <c r="O415" s="264"/>
      <c r="P415" s="264"/>
      <c r="Q415" s="264"/>
      <c r="R415" s="264"/>
      <c r="S415" s="264"/>
      <c r="T415" s="26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66" t="s">
        <v>1079</v>
      </c>
      <c r="AU415" s="266" t="s">
        <v>84</v>
      </c>
      <c r="AV415" s="13" t="s">
        <v>84</v>
      </c>
      <c r="AW415" s="13" t="s">
        <v>31</v>
      </c>
      <c r="AX415" s="13" t="s">
        <v>74</v>
      </c>
      <c r="AY415" s="266" t="s">
        <v>172</v>
      </c>
    </row>
    <row r="416" s="13" customFormat="1">
      <c r="A416" s="13"/>
      <c r="B416" s="256"/>
      <c r="C416" s="257"/>
      <c r="D416" s="232" t="s">
        <v>1079</v>
      </c>
      <c r="E416" s="258" t="s">
        <v>1</v>
      </c>
      <c r="F416" s="259" t="s">
        <v>1480</v>
      </c>
      <c r="G416" s="257"/>
      <c r="H416" s="260">
        <v>8</v>
      </c>
      <c r="I416" s="261"/>
      <c r="J416" s="257"/>
      <c r="K416" s="257"/>
      <c r="L416" s="262"/>
      <c r="M416" s="263"/>
      <c r="N416" s="264"/>
      <c r="O416" s="264"/>
      <c r="P416" s="264"/>
      <c r="Q416" s="264"/>
      <c r="R416" s="264"/>
      <c r="S416" s="264"/>
      <c r="T416" s="26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66" t="s">
        <v>1079</v>
      </c>
      <c r="AU416" s="266" t="s">
        <v>84</v>
      </c>
      <c r="AV416" s="13" t="s">
        <v>84</v>
      </c>
      <c r="AW416" s="13" t="s">
        <v>31</v>
      </c>
      <c r="AX416" s="13" t="s">
        <v>74</v>
      </c>
      <c r="AY416" s="266" t="s">
        <v>172</v>
      </c>
    </row>
    <row r="417" s="14" customFormat="1">
      <c r="A417" s="14"/>
      <c r="B417" s="267"/>
      <c r="C417" s="268"/>
      <c r="D417" s="232" t="s">
        <v>1079</v>
      </c>
      <c r="E417" s="269" t="s">
        <v>1</v>
      </c>
      <c r="F417" s="270" t="s">
        <v>1081</v>
      </c>
      <c r="G417" s="268"/>
      <c r="H417" s="271">
        <v>24</v>
      </c>
      <c r="I417" s="272"/>
      <c r="J417" s="268"/>
      <c r="K417" s="268"/>
      <c r="L417" s="273"/>
      <c r="M417" s="274"/>
      <c r="N417" s="275"/>
      <c r="O417" s="275"/>
      <c r="P417" s="275"/>
      <c r="Q417" s="275"/>
      <c r="R417" s="275"/>
      <c r="S417" s="275"/>
      <c r="T417" s="276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77" t="s">
        <v>1079</v>
      </c>
      <c r="AU417" s="277" t="s">
        <v>84</v>
      </c>
      <c r="AV417" s="14" t="s">
        <v>177</v>
      </c>
      <c r="AW417" s="14" t="s">
        <v>31</v>
      </c>
      <c r="AX417" s="14" t="s">
        <v>82</v>
      </c>
      <c r="AY417" s="277" t="s">
        <v>172</v>
      </c>
    </row>
    <row r="418" s="2" customFormat="1" ht="24.15" customHeight="1">
      <c r="A418" s="38"/>
      <c r="B418" s="39"/>
      <c r="C418" s="278" t="s">
        <v>467</v>
      </c>
      <c r="D418" s="278" t="s">
        <v>245</v>
      </c>
      <c r="E418" s="279" t="s">
        <v>1481</v>
      </c>
      <c r="F418" s="280" t="s">
        <v>1482</v>
      </c>
      <c r="G418" s="281" t="s">
        <v>1074</v>
      </c>
      <c r="H418" s="282">
        <v>28</v>
      </c>
      <c r="I418" s="283"/>
      <c r="J418" s="284">
        <f>ROUND(I418*H418,2)</f>
        <v>0</v>
      </c>
      <c r="K418" s="280" t="s">
        <v>1075</v>
      </c>
      <c r="L418" s="285"/>
      <c r="M418" s="286" t="s">
        <v>1</v>
      </c>
      <c r="N418" s="287" t="s">
        <v>39</v>
      </c>
      <c r="O418" s="91"/>
      <c r="P418" s="228">
        <f>O418*H418</f>
        <v>0</v>
      </c>
      <c r="Q418" s="228">
        <v>0.0055900000000000004</v>
      </c>
      <c r="R418" s="228">
        <f>Q418*H418</f>
        <v>0.15652000000000002</v>
      </c>
      <c r="S418" s="228">
        <v>0</v>
      </c>
      <c r="T418" s="229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0" t="s">
        <v>1343</v>
      </c>
      <c r="AT418" s="230" t="s">
        <v>245</v>
      </c>
      <c r="AU418" s="230" t="s">
        <v>84</v>
      </c>
      <c r="AY418" s="17" t="s">
        <v>172</v>
      </c>
      <c r="BE418" s="231">
        <f>IF(N418="základní",J418,0)</f>
        <v>0</v>
      </c>
      <c r="BF418" s="231">
        <f>IF(N418="snížená",J418,0)</f>
        <v>0</v>
      </c>
      <c r="BG418" s="231">
        <f>IF(N418="zákl. přenesená",J418,0)</f>
        <v>0</v>
      </c>
      <c r="BH418" s="231">
        <f>IF(N418="sníž. přenesená",J418,0)</f>
        <v>0</v>
      </c>
      <c r="BI418" s="231">
        <f>IF(N418="nulová",J418,0)</f>
        <v>0</v>
      </c>
      <c r="BJ418" s="17" t="s">
        <v>82</v>
      </c>
      <c r="BK418" s="231">
        <f>ROUND(I418*H418,2)</f>
        <v>0</v>
      </c>
      <c r="BL418" s="17" t="s">
        <v>417</v>
      </c>
      <c r="BM418" s="230" t="s">
        <v>1483</v>
      </c>
    </row>
    <row r="419" s="13" customFormat="1">
      <c r="A419" s="13"/>
      <c r="B419" s="256"/>
      <c r="C419" s="257"/>
      <c r="D419" s="232" t="s">
        <v>1079</v>
      </c>
      <c r="E419" s="258" t="s">
        <v>1</v>
      </c>
      <c r="F419" s="259" t="s">
        <v>1484</v>
      </c>
      <c r="G419" s="257"/>
      <c r="H419" s="260">
        <v>16</v>
      </c>
      <c r="I419" s="261"/>
      <c r="J419" s="257"/>
      <c r="K419" s="257"/>
      <c r="L419" s="262"/>
      <c r="M419" s="263"/>
      <c r="N419" s="264"/>
      <c r="O419" s="264"/>
      <c r="P419" s="264"/>
      <c r="Q419" s="264"/>
      <c r="R419" s="264"/>
      <c r="S419" s="264"/>
      <c r="T419" s="26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66" t="s">
        <v>1079</v>
      </c>
      <c r="AU419" s="266" t="s">
        <v>84</v>
      </c>
      <c r="AV419" s="13" t="s">
        <v>84</v>
      </c>
      <c r="AW419" s="13" t="s">
        <v>31</v>
      </c>
      <c r="AX419" s="13" t="s">
        <v>74</v>
      </c>
      <c r="AY419" s="266" t="s">
        <v>172</v>
      </c>
    </row>
    <row r="420" s="13" customFormat="1">
      <c r="A420" s="13"/>
      <c r="B420" s="256"/>
      <c r="C420" s="257"/>
      <c r="D420" s="232" t="s">
        <v>1079</v>
      </c>
      <c r="E420" s="258" t="s">
        <v>1</v>
      </c>
      <c r="F420" s="259" t="s">
        <v>1485</v>
      </c>
      <c r="G420" s="257"/>
      <c r="H420" s="260">
        <v>12</v>
      </c>
      <c r="I420" s="261"/>
      <c r="J420" s="257"/>
      <c r="K420" s="257"/>
      <c r="L420" s="262"/>
      <c r="M420" s="263"/>
      <c r="N420" s="264"/>
      <c r="O420" s="264"/>
      <c r="P420" s="264"/>
      <c r="Q420" s="264"/>
      <c r="R420" s="264"/>
      <c r="S420" s="264"/>
      <c r="T420" s="265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66" t="s">
        <v>1079</v>
      </c>
      <c r="AU420" s="266" t="s">
        <v>84</v>
      </c>
      <c r="AV420" s="13" t="s">
        <v>84</v>
      </c>
      <c r="AW420" s="13" t="s">
        <v>31</v>
      </c>
      <c r="AX420" s="13" t="s">
        <v>74</v>
      </c>
      <c r="AY420" s="266" t="s">
        <v>172</v>
      </c>
    </row>
    <row r="421" s="14" customFormat="1">
      <c r="A421" s="14"/>
      <c r="B421" s="267"/>
      <c r="C421" s="268"/>
      <c r="D421" s="232" t="s">
        <v>1079</v>
      </c>
      <c r="E421" s="269" t="s">
        <v>1</v>
      </c>
      <c r="F421" s="270" t="s">
        <v>1081</v>
      </c>
      <c r="G421" s="268"/>
      <c r="H421" s="271">
        <v>28</v>
      </c>
      <c r="I421" s="272"/>
      <c r="J421" s="268"/>
      <c r="K421" s="268"/>
      <c r="L421" s="273"/>
      <c r="M421" s="274"/>
      <c r="N421" s="275"/>
      <c r="O421" s="275"/>
      <c r="P421" s="275"/>
      <c r="Q421" s="275"/>
      <c r="R421" s="275"/>
      <c r="S421" s="275"/>
      <c r="T421" s="276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77" t="s">
        <v>1079</v>
      </c>
      <c r="AU421" s="277" t="s">
        <v>84</v>
      </c>
      <c r="AV421" s="14" t="s">
        <v>177</v>
      </c>
      <c r="AW421" s="14" t="s">
        <v>31</v>
      </c>
      <c r="AX421" s="14" t="s">
        <v>82</v>
      </c>
      <c r="AY421" s="277" t="s">
        <v>172</v>
      </c>
    </row>
    <row r="422" s="2" customFormat="1" ht="16.5" customHeight="1">
      <c r="A422" s="38"/>
      <c r="B422" s="39"/>
      <c r="C422" s="278" t="s">
        <v>748</v>
      </c>
      <c r="D422" s="278" t="s">
        <v>245</v>
      </c>
      <c r="E422" s="279" t="s">
        <v>1486</v>
      </c>
      <c r="F422" s="280" t="s">
        <v>1487</v>
      </c>
      <c r="G422" s="281" t="s">
        <v>1074</v>
      </c>
      <c r="H422" s="282">
        <v>44</v>
      </c>
      <c r="I422" s="283"/>
      <c r="J422" s="284">
        <f>ROUND(I422*H422,2)</f>
        <v>0</v>
      </c>
      <c r="K422" s="280" t="s">
        <v>1075</v>
      </c>
      <c r="L422" s="285"/>
      <c r="M422" s="286" t="s">
        <v>1</v>
      </c>
      <c r="N422" s="287" t="s">
        <v>39</v>
      </c>
      <c r="O422" s="91"/>
      <c r="P422" s="228">
        <f>O422*H422</f>
        <v>0</v>
      </c>
      <c r="Q422" s="228">
        <v>0.00077999999999999999</v>
      </c>
      <c r="R422" s="228">
        <f>Q422*H422</f>
        <v>0.034319999999999996</v>
      </c>
      <c r="S422" s="228">
        <v>0</v>
      </c>
      <c r="T422" s="229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30" t="s">
        <v>1343</v>
      </c>
      <c r="AT422" s="230" t="s">
        <v>245</v>
      </c>
      <c r="AU422" s="230" t="s">
        <v>84</v>
      </c>
      <c r="AY422" s="17" t="s">
        <v>172</v>
      </c>
      <c r="BE422" s="231">
        <f>IF(N422="základní",J422,0)</f>
        <v>0</v>
      </c>
      <c r="BF422" s="231">
        <f>IF(N422="snížená",J422,0)</f>
        <v>0</v>
      </c>
      <c r="BG422" s="231">
        <f>IF(N422="zákl. přenesená",J422,0)</f>
        <v>0</v>
      </c>
      <c r="BH422" s="231">
        <f>IF(N422="sníž. přenesená",J422,0)</f>
        <v>0</v>
      </c>
      <c r="BI422" s="231">
        <f>IF(N422="nulová",J422,0)</f>
        <v>0</v>
      </c>
      <c r="BJ422" s="17" t="s">
        <v>82</v>
      </c>
      <c r="BK422" s="231">
        <f>ROUND(I422*H422,2)</f>
        <v>0</v>
      </c>
      <c r="BL422" s="17" t="s">
        <v>417</v>
      </c>
      <c r="BM422" s="230" t="s">
        <v>1488</v>
      </c>
    </row>
    <row r="423" s="13" customFormat="1">
      <c r="A423" s="13"/>
      <c r="B423" s="256"/>
      <c r="C423" s="257"/>
      <c r="D423" s="232" t="s">
        <v>1079</v>
      </c>
      <c r="E423" s="258" t="s">
        <v>1</v>
      </c>
      <c r="F423" s="259" t="s">
        <v>1489</v>
      </c>
      <c r="G423" s="257"/>
      <c r="H423" s="260">
        <v>44</v>
      </c>
      <c r="I423" s="261"/>
      <c r="J423" s="257"/>
      <c r="K423" s="257"/>
      <c r="L423" s="262"/>
      <c r="M423" s="263"/>
      <c r="N423" s="264"/>
      <c r="O423" s="264"/>
      <c r="P423" s="264"/>
      <c r="Q423" s="264"/>
      <c r="R423" s="264"/>
      <c r="S423" s="264"/>
      <c r="T423" s="26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66" t="s">
        <v>1079</v>
      </c>
      <c r="AU423" s="266" t="s">
        <v>84</v>
      </c>
      <c r="AV423" s="13" t="s">
        <v>84</v>
      </c>
      <c r="AW423" s="13" t="s">
        <v>31</v>
      </c>
      <c r="AX423" s="13" t="s">
        <v>82</v>
      </c>
      <c r="AY423" s="266" t="s">
        <v>172</v>
      </c>
    </row>
    <row r="424" s="2" customFormat="1" ht="16.5" customHeight="1">
      <c r="A424" s="38"/>
      <c r="B424" s="39"/>
      <c r="C424" s="278" t="s">
        <v>470</v>
      </c>
      <c r="D424" s="278" t="s">
        <v>245</v>
      </c>
      <c r="E424" s="279" t="s">
        <v>1490</v>
      </c>
      <c r="F424" s="280" t="s">
        <v>1491</v>
      </c>
      <c r="G424" s="281" t="s">
        <v>1087</v>
      </c>
      <c r="H424" s="282">
        <v>44</v>
      </c>
      <c r="I424" s="283"/>
      <c r="J424" s="284">
        <f>ROUND(I424*H424,2)</f>
        <v>0</v>
      </c>
      <c r="K424" s="280" t="s">
        <v>1075</v>
      </c>
      <c r="L424" s="285"/>
      <c r="M424" s="286" t="s">
        <v>1</v>
      </c>
      <c r="N424" s="287" t="s">
        <v>39</v>
      </c>
      <c r="O424" s="91"/>
      <c r="P424" s="228">
        <f>O424*H424</f>
        <v>0</v>
      </c>
      <c r="Q424" s="228">
        <v>4.0000000000000003E-05</v>
      </c>
      <c r="R424" s="228">
        <f>Q424*H424</f>
        <v>0.0017600000000000001</v>
      </c>
      <c r="S424" s="228">
        <v>0</v>
      </c>
      <c r="T424" s="229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30" t="s">
        <v>1343</v>
      </c>
      <c r="AT424" s="230" t="s">
        <v>245</v>
      </c>
      <c r="AU424" s="230" t="s">
        <v>84</v>
      </c>
      <c r="AY424" s="17" t="s">
        <v>172</v>
      </c>
      <c r="BE424" s="231">
        <f>IF(N424="základní",J424,0)</f>
        <v>0</v>
      </c>
      <c r="BF424" s="231">
        <f>IF(N424="snížená",J424,0)</f>
        <v>0</v>
      </c>
      <c r="BG424" s="231">
        <f>IF(N424="zákl. přenesená",J424,0)</f>
        <v>0</v>
      </c>
      <c r="BH424" s="231">
        <f>IF(N424="sníž. přenesená",J424,0)</f>
        <v>0</v>
      </c>
      <c r="BI424" s="231">
        <f>IF(N424="nulová",J424,0)</f>
        <v>0</v>
      </c>
      <c r="BJ424" s="17" t="s">
        <v>82</v>
      </c>
      <c r="BK424" s="231">
        <f>ROUND(I424*H424,2)</f>
        <v>0</v>
      </c>
      <c r="BL424" s="17" t="s">
        <v>417</v>
      </c>
      <c r="BM424" s="230" t="s">
        <v>1492</v>
      </c>
    </row>
    <row r="425" s="13" customFormat="1">
      <c r="A425" s="13"/>
      <c r="B425" s="256"/>
      <c r="C425" s="257"/>
      <c r="D425" s="232" t="s">
        <v>1079</v>
      </c>
      <c r="E425" s="258" t="s">
        <v>1</v>
      </c>
      <c r="F425" s="259" t="s">
        <v>1493</v>
      </c>
      <c r="G425" s="257"/>
      <c r="H425" s="260">
        <v>44</v>
      </c>
      <c r="I425" s="261"/>
      <c r="J425" s="257"/>
      <c r="K425" s="257"/>
      <c r="L425" s="262"/>
      <c r="M425" s="263"/>
      <c r="N425" s="264"/>
      <c r="O425" s="264"/>
      <c r="P425" s="264"/>
      <c r="Q425" s="264"/>
      <c r="R425" s="264"/>
      <c r="S425" s="264"/>
      <c r="T425" s="26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66" t="s">
        <v>1079</v>
      </c>
      <c r="AU425" s="266" t="s">
        <v>84</v>
      </c>
      <c r="AV425" s="13" t="s">
        <v>84</v>
      </c>
      <c r="AW425" s="13" t="s">
        <v>31</v>
      </c>
      <c r="AX425" s="13" t="s">
        <v>82</v>
      </c>
      <c r="AY425" s="266" t="s">
        <v>172</v>
      </c>
    </row>
    <row r="426" s="2" customFormat="1" ht="24.15" customHeight="1">
      <c r="A426" s="38"/>
      <c r="B426" s="39"/>
      <c r="C426" s="219" t="s">
        <v>757</v>
      </c>
      <c r="D426" s="219" t="s">
        <v>173</v>
      </c>
      <c r="E426" s="220" t="s">
        <v>1494</v>
      </c>
      <c r="F426" s="221" t="s">
        <v>1495</v>
      </c>
      <c r="G426" s="222" t="s">
        <v>1074</v>
      </c>
      <c r="H426" s="223">
        <v>298</v>
      </c>
      <c r="I426" s="224"/>
      <c r="J426" s="225">
        <f>ROUND(I426*H426,2)</f>
        <v>0</v>
      </c>
      <c r="K426" s="221" t="s">
        <v>1075</v>
      </c>
      <c r="L426" s="44"/>
      <c r="M426" s="226" t="s">
        <v>1</v>
      </c>
      <c r="N426" s="227" t="s">
        <v>39</v>
      </c>
      <c r="O426" s="91"/>
      <c r="P426" s="228">
        <f>O426*H426</f>
        <v>0</v>
      </c>
      <c r="Q426" s="228">
        <v>0</v>
      </c>
      <c r="R426" s="228">
        <f>Q426*H426</f>
        <v>0</v>
      </c>
      <c r="S426" s="228">
        <v>0</v>
      </c>
      <c r="T426" s="229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30" t="s">
        <v>417</v>
      </c>
      <c r="AT426" s="230" t="s">
        <v>173</v>
      </c>
      <c r="AU426" s="230" t="s">
        <v>84</v>
      </c>
      <c r="AY426" s="17" t="s">
        <v>172</v>
      </c>
      <c r="BE426" s="231">
        <f>IF(N426="základní",J426,0)</f>
        <v>0</v>
      </c>
      <c r="BF426" s="231">
        <f>IF(N426="snížená",J426,0)</f>
        <v>0</v>
      </c>
      <c r="BG426" s="231">
        <f>IF(N426="zákl. přenesená",J426,0)</f>
        <v>0</v>
      </c>
      <c r="BH426" s="231">
        <f>IF(N426="sníž. přenesená",J426,0)</f>
        <v>0</v>
      </c>
      <c r="BI426" s="231">
        <f>IF(N426="nulová",J426,0)</f>
        <v>0</v>
      </c>
      <c r="BJ426" s="17" t="s">
        <v>82</v>
      </c>
      <c r="BK426" s="231">
        <f>ROUND(I426*H426,2)</f>
        <v>0</v>
      </c>
      <c r="BL426" s="17" t="s">
        <v>417</v>
      </c>
      <c r="BM426" s="230" t="s">
        <v>1496</v>
      </c>
    </row>
    <row r="427" s="2" customFormat="1">
      <c r="A427" s="38"/>
      <c r="B427" s="39"/>
      <c r="C427" s="40"/>
      <c r="D427" s="254" t="s">
        <v>1077</v>
      </c>
      <c r="E427" s="40"/>
      <c r="F427" s="255" t="s">
        <v>1497</v>
      </c>
      <c r="G427" s="40"/>
      <c r="H427" s="40"/>
      <c r="I427" s="234"/>
      <c r="J427" s="40"/>
      <c r="K427" s="40"/>
      <c r="L427" s="44"/>
      <c r="M427" s="235"/>
      <c r="N427" s="236"/>
      <c r="O427" s="91"/>
      <c r="P427" s="91"/>
      <c r="Q427" s="91"/>
      <c r="R427" s="91"/>
      <c r="S427" s="91"/>
      <c r="T427" s="92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7" t="s">
        <v>1077</v>
      </c>
      <c r="AU427" s="17" t="s">
        <v>84</v>
      </c>
    </row>
    <row r="428" s="13" customFormat="1">
      <c r="A428" s="13"/>
      <c r="B428" s="256"/>
      <c r="C428" s="257"/>
      <c r="D428" s="232" t="s">
        <v>1079</v>
      </c>
      <c r="E428" s="258" t="s">
        <v>1</v>
      </c>
      <c r="F428" s="259" t="s">
        <v>1498</v>
      </c>
      <c r="G428" s="257"/>
      <c r="H428" s="260">
        <v>270</v>
      </c>
      <c r="I428" s="261"/>
      <c r="J428" s="257"/>
      <c r="K428" s="257"/>
      <c r="L428" s="262"/>
      <c r="M428" s="263"/>
      <c r="N428" s="264"/>
      <c r="O428" s="264"/>
      <c r="P428" s="264"/>
      <c r="Q428" s="264"/>
      <c r="R428" s="264"/>
      <c r="S428" s="264"/>
      <c r="T428" s="26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66" t="s">
        <v>1079</v>
      </c>
      <c r="AU428" s="266" t="s">
        <v>84</v>
      </c>
      <c r="AV428" s="13" t="s">
        <v>84</v>
      </c>
      <c r="AW428" s="13" t="s">
        <v>31</v>
      </c>
      <c r="AX428" s="13" t="s">
        <v>74</v>
      </c>
      <c r="AY428" s="266" t="s">
        <v>172</v>
      </c>
    </row>
    <row r="429" s="13" customFormat="1">
      <c r="A429" s="13"/>
      <c r="B429" s="256"/>
      <c r="C429" s="257"/>
      <c r="D429" s="232" t="s">
        <v>1079</v>
      </c>
      <c r="E429" s="258" t="s">
        <v>1</v>
      </c>
      <c r="F429" s="259" t="s">
        <v>1499</v>
      </c>
      <c r="G429" s="257"/>
      <c r="H429" s="260">
        <v>28</v>
      </c>
      <c r="I429" s="261"/>
      <c r="J429" s="257"/>
      <c r="K429" s="257"/>
      <c r="L429" s="262"/>
      <c r="M429" s="263"/>
      <c r="N429" s="264"/>
      <c r="O429" s="264"/>
      <c r="P429" s="264"/>
      <c r="Q429" s="264"/>
      <c r="R429" s="264"/>
      <c r="S429" s="264"/>
      <c r="T429" s="26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66" t="s">
        <v>1079</v>
      </c>
      <c r="AU429" s="266" t="s">
        <v>84</v>
      </c>
      <c r="AV429" s="13" t="s">
        <v>84</v>
      </c>
      <c r="AW429" s="13" t="s">
        <v>31</v>
      </c>
      <c r="AX429" s="13" t="s">
        <v>74</v>
      </c>
      <c r="AY429" s="266" t="s">
        <v>172</v>
      </c>
    </row>
    <row r="430" s="14" customFormat="1">
      <c r="A430" s="14"/>
      <c r="B430" s="267"/>
      <c r="C430" s="268"/>
      <c r="D430" s="232" t="s">
        <v>1079</v>
      </c>
      <c r="E430" s="269" t="s">
        <v>1</v>
      </c>
      <c r="F430" s="270" t="s">
        <v>1081</v>
      </c>
      <c r="G430" s="268"/>
      <c r="H430" s="271">
        <v>298</v>
      </c>
      <c r="I430" s="272"/>
      <c r="J430" s="268"/>
      <c r="K430" s="268"/>
      <c r="L430" s="273"/>
      <c r="M430" s="274"/>
      <c r="N430" s="275"/>
      <c r="O430" s="275"/>
      <c r="P430" s="275"/>
      <c r="Q430" s="275"/>
      <c r="R430" s="275"/>
      <c r="S430" s="275"/>
      <c r="T430" s="27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77" t="s">
        <v>1079</v>
      </c>
      <c r="AU430" s="277" t="s">
        <v>84</v>
      </c>
      <c r="AV430" s="14" t="s">
        <v>177</v>
      </c>
      <c r="AW430" s="14" t="s">
        <v>31</v>
      </c>
      <c r="AX430" s="14" t="s">
        <v>82</v>
      </c>
      <c r="AY430" s="277" t="s">
        <v>172</v>
      </c>
    </row>
    <row r="431" s="2" customFormat="1" ht="21.75" customHeight="1">
      <c r="A431" s="38"/>
      <c r="B431" s="39"/>
      <c r="C431" s="278" t="s">
        <v>579</v>
      </c>
      <c r="D431" s="278" t="s">
        <v>245</v>
      </c>
      <c r="E431" s="279" t="s">
        <v>1500</v>
      </c>
      <c r="F431" s="280" t="s">
        <v>1501</v>
      </c>
      <c r="G431" s="281" t="s">
        <v>1074</v>
      </c>
      <c r="H431" s="282">
        <v>350</v>
      </c>
      <c r="I431" s="283"/>
      <c r="J431" s="284">
        <f>ROUND(I431*H431,2)</f>
        <v>0</v>
      </c>
      <c r="K431" s="280" t="s">
        <v>1075</v>
      </c>
      <c r="L431" s="285"/>
      <c r="M431" s="286" t="s">
        <v>1</v>
      </c>
      <c r="N431" s="287" t="s">
        <v>39</v>
      </c>
      <c r="O431" s="91"/>
      <c r="P431" s="228">
        <f>O431*H431</f>
        <v>0</v>
      </c>
      <c r="Q431" s="228">
        <v>2.0000000000000002E-05</v>
      </c>
      <c r="R431" s="228">
        <f>Q431*H431</f>
        <v>0.0070000000000000001</v>
      </c>
      <c r="S431" s="228">
        <v>0</v>
      </c>
      <c r="T431" s="229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30" t="s">
        <v>1343</v>
      </c>
      <c r="AT431" s="230" t="s">
        <v>245</v>
      </c>
      <c r="AU431" s="230" t="s">
        <v>84</v>
      </c>
      <c r="AY431" s="17" t="s">
        <v>172</v>
      </c>
      <c r="BE431" s="231">
        <f>IF(N431="základní",J431,0)</f>
        <v>0</v>
      </c>
      <c r="BF431" s="231">
        <f>IF(N431="snížená",J431,0)</f>
        <v>0</v>
      </c>
      <c r="BG431" s="231">
        <f>IF(N431="zákl. přenesená",J431,0)</f>
        <v>0</v>
      </c>
      <c r="BH431" s="231">
        <f>IF(N431="sníž. přenesená",J431,0)</f>
        <v>0</v>
      </c>
      <c r="BI431" s="231">
        <f>IF(N431="nulová",J431,0)</f>
        <v>0</v>
      </c>
      <c r="BJ431" s="17" t="s">
        <v>82</v>
      </c>
      <c r="BK431" s="231">
        <f>ROUND(I431*H431,2)</f>
        <v>0</v>
      </c>
      <c r="BL431" s="17" t="s">
        <v>417</v>
      </c>
      <c r="BM431" s="230" t="s">
        <v>1502</v>
      </c>
    </row>
    <row r="432" s="2" customFormat="1" ht="16.5" customHeight="1">
      <c r="A432" s="38"/>
      <c r="B432" s="39"/>
      <c r="C432" s="278" t="s">
        <v>765</v>
      </c>
      <c r="D432" s="278" t="s">
        <v>245</v>
      </c>
      <c r="E432" s="279" t="s">
        <v>1503</v>
      </c>
      <c r="F432" s="280" t="s">
        <v>1504</v>
      </c>
      <c r="G432" s="281" t="s">
        <v>1453</v>
      </c>
      <c r="H432" s="282">
        <v>102.989</v>
      </c>
      <c r="I432" s="283"/>
      <c r="J432" s="284">
        <f>ROUND(I432*H432,2)</f>
        <v>0</v>
      </c>
      <c r="K432" s="280" t="s">
        <v>1075</v>
      </c>
      <c r="L432" s="285"/>
      <c r="M432" s="286" t="s">
        <v>1</v>
      </c>
      <c r="N432" s="287" t="s">
        <v>39</v>
      </c>
      <c r="O432" s="91"/>
      <c r="P432" s="228">
        <f>O432*H432</f>
        <v>0</v>
      </c>
      <c r="Q432" s="228">
        <v>1</v>
      </c>
      <c r="R432" s="228">
        <f>Q432*H432</f>
        <v>102.989</v>
      </c>
      <c r="S432" s="228">
        <v>0</v>
      </c>
      <c r="T432" s="229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30" t="s">
        <v>1343</v>
      </c>
      <c r="AT432" s="230" t="s">
        <v>245</v>
      </c>
      <c r="AU432" s="230" t="s">
        <v>84</v>
      </c>
      <c r="AY432" s="17" t="s">
        <v>172</v>
      </c>
      <c r="BE432" s="231">
        <f>IF(N432="základní",J432,0)</f>
        <v>0</v>
      </c>
      <c r="BF432" s="231">
        <f>IF(N432="snížená",J432,0)</f>
        <v>0</v>
      </c>
      <c r="BG432" s="231">
        <f>IF(N432="zákl. přenesená",J432,0)</f>
        <v>0</v>
      </c>
      <c r="BH432" s="231">
        <f>IF(N432="sníž. přenesená",J432,0)</f>
        <v>0</v>
      </c>
      <c r="BI432" s="231">
        <f>IF(N432="nulová",J432,0)</f>
        <v>0</v>
      </c>
      <c r="BJ432" s="17" t="s">
        <v>82</v>
      </c>
      <c r="BK432" s="231">
        <f>ROUND(I432*H432,2)</f>
        <v>0</v>
      </c>
      <c r="BL432" s="17" t="s">
        <v>417</v>
      </c>
      <c r="BM432" s="230" t="s">
        <v>1505</v>
      </c>
    </row>
    <row r="433" s="13" customFormat="1">
      <c r="A433" s="13"/>
      <c r="B433" s="256"/>
      <c r="C433" s="257"/>
      <c r="D433" s="232" t="s">
        <v>1079</v>
      </c>
      <c r="E433" s="258" t="s">
        <v>1</v>
      </c>
      <c r="F433" s="259" t="s">
        <v>1506</v>
      </c>
      <c r="G433" s="257"/>
      <c r="H433" s="260">
        <v>77.760000000000005</v>
      </c>
      <c r="I433" s="261"/>
      <c r="J433" s="257"/>
      <c r="K433" s="257"/>
      <c r="L433" s="262"/>
      <c r="M433" s="263"/>
      <c r="N433" s="264"/>
      <c r="O433" s="264"/>
      <c r="P433" s="264"/>
      <c r="Q433" s="264"/>
      <c r="R433" s="264"/>
      <c r="S433" s="264"/>
      <c r="T433" s="26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66" t="s">
        <v>1079</v>
      </c>
      <c r="AU433" s="266" t="s">
        <v>84</v>
      </c>
      <c r="AV433" s="13" t="s">
        <v>84</v>
      </c>
      <c r="AW433" s="13" t="s">
        <v>31</v>
      </c>
      <c r="AX433" s="13" t="s">
        <v>74</v>
      </c>
      <c r="AY433" s="266" t="s">
        <v>172</v>
      </c>
    </row>
    <row r="434" s="13" customFormat="1">
      <c r="A434" s="13"/>
      <c r="B434" s="256"/>
      <c r="C434" s="257"/>
      <c r="D434" s="232" t="s">
        <v>1079</v>
      </c>
      <c r="E434" s="258" t="s">
        <v>1</v>
      </c>
      <c r="F434" s="259" t="s">
        <v>1507</v>
      </c>
      <c r="G434" s="257"/>
      <c r="H434" s="260">
        <v>8.0640000000000018</v>
      </c>
      <c r="I434" s="261"/>
      <c r="J434" s="257"/>
      <c r="K434" s="257"/>
      <c r="L434" s="262"/>
      <c r="M434" s="263"/>
      <c r="N434" s="264"/>
      <c r="O434" s="264"/>
      <c r="P434" s="264"/>
      <c r="Q434" s="264"/>
      <c r="R434" s="264"/>
      <c r="S434" s="264"/>
      <c r="T434" s="26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66" t="s">
        <v>1079</v>
      </c>
      <c r="AU434" s="266" t="s">
        <v>84</v>
      </c>
      <c r="AV434" s="13" t="s">
        <v>84</v>
      </c>
      <c r="AW434" s="13" t="s">
        <v>31</v>
      </c>
      <c r="AX434" s="13" t="s">
        <v>74</v>
      </c>
      <c r="AY434" s="266" t="s">
        <v>172</v>
      </c>
    </row>
    <row r="435" s="14" customFormat="1">
      <c r="A435" s="14"/>
      <c r="B435" s="267"/>
      <c r="C435" s="268"/>
      <c r="D435" s="232" t="s">
        <v>1079</v>
      </c>
      <c r="E435" s="269" t="s">
        <v>1</v>
      </c>
      <c r="F435" s="270" t="s">
        <v>1081</v>
      </c>
      <c r="G435" s="268"/>
      <c r="H435" s="271">
        <v>85.824000000000012</v>
      </c>
      <c r="I435" s="272"/>
      <c r="J435" s="268"/>
      <c r="K435" s="268"/>
      <c r="L435" s="273"/>
      <c r="M435" s="274"/>
      <c r="N435" s="275"/>
      <c r="O435" s="275"/>
      <c r="P435" s="275"/>
      <c r="Q435" s="275"/>
      <c r="R435" s="275"/>
      <c r="S435" s="275"/>
      <c r="T435" s="276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77" t="s">
        <v>1079</v>
      </c>
      <c r="AU435" s="277" t="s">
        <v>84</v>
      </c>
      <c r="AV435" s="14" t="s">
        <v>177</v>
      </c>
      <c r="AW435" s="14" t="s">
        <v>31</v>
      </c>
      <c r="AX435" s="14" t="s">
        <v>74</v>
      </c>
      <c r="AY435" s="277" t="s">
        <v>172</v>
      </c>
    </row>
    <row r="436" s="13" customFormat="1">
      <c r="A436" s="13"/>
      <c r="B436" s="256"/>
      <c r="C436" s="257"/>
      <c r="D436" s="232" t="s">
        <v>1079</v>
      </c>
      <c r="E436" s="258" t="s">
        <v>1</v>
      </c>
      <c r="F436" s="259" t="s">
        <v>1508</v>
      </c>
      <c r="G436" s="257"/>
      <c r="H436" s="260">
        <v>102.9888</v>
      </c>
      <c r="I436" s="261"/>
      <c r="J436" s="257"/>
      <c r="K436" s="257"/>
      <c r="L436" s="262"/>
      <c r="M436" s="263"/>
      <c r="N436" s="264"/>
      <c r="O436" s="264"/>
      <c r="P436" s="264"/>
      <c r="Q436" s="264"/>
      <c r="R436" s="264"/>
      <c r="S436" s="264"/>
      <c r="T436" s="26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66" t="s">
        <v>1079</v>
      </c>
      <c r="AU436" s="266" t="s">
        <v>84</v>
      </c>
      <c r="AV436" s="13" t="s">
        <v>84</v>
      </c>
      <c r="AW436" s="13" t="s">
        <v>31</v>
      </c>
      <c r="AX436" s="13" t="s">
        <v>82</v>
      </c>
      <c r="AY436" s="266" t="s">
        <v>172</v>
      </c>
    </row>
    <row r="437" s="2" customFormat="1" ht="24.15" customHeight="1">
      <c r="A437" s="38"/>
      <c r="B437" s="39"/>
      <c r="C437" s="219" t="s">
        <v>582</v>
      </c>
      <c r="D437" s="219" t="s">
        <v>173</v>
      </c>
      <c r="E437" s="220" t="s">
        <v>1509</v>
      </c>
      <c r="F437" s="221" t="s">
        <v>1510</v>
      </c>
      <c r="G437" s="222" t="s">
        <v>1074</v>
      </c>
      <c r="H437" s="223">
        <v>910</v>
      </c>
      <c r="I437" s="224"/>
      <c r="J437" s="225">
        <f>ROUND(I437*H437,2)</f>
        <v>0</v>
      </c>
      <c r="K437" s="221" t="s">
        <v>1075</v>
      </c>
      <c r="L437" s="44"/>
      <c r="M437" s="226" t="s">
        <v>1</v>
      </c>
      <c r="N437" s="227" t="s">
        <v>39</v>
      </c>
      <c r="O437" s="91"/>
      <c r="P437" s="228">
        <f>O437*H437</f>
        <v>0</v>
      </c>
      <c r="Q437" s="228">
        <v>0</v>
      </c>
      <c r="R437" s="228">
        <f>Q437*H437</f>
        <v>0</v>
      </c>
      <c r="S437" s="228">
        <v>0</v>
      </c>
      <c r="T437" s="229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0" t="s">
        <v>417</v>
      </c>
      <c r="AT437" s="230" t="s">
        <v>173</v>
      </c>
      <c r="AU437" s="230" t="s">
        <v>84</v>
      </c>
      <c r="AY437" s="17" t="s">
        <v>172</v>
      </c>
      <c r="BE437" s="231">
        <f>IF(N437="základní",J437,0)</f>
        <v>0</v>
      </c>
      <c r="BF437" s="231">
        <f>IF(N437="snížená",J437,0)</f>
        <v>0</v>
      </c>
      <c r="BG437" s="231">
        <f>IF(N437="zákl. přenesená",J437,0)</f>
        <v>0</v>
      </c>
      <c r="BH437" s="231">
        <f>IF(N437="sníž. přenesená",J437,0)</f>
        <v>0</v>
      </c>
      <c r="BI437" s="231">
        <f>IF(N437="nulová",J437,0)</f>
        <v>0</v>
      </c>
      <c r="BJ437" s="17" t="s">
        <v>82</v>
      </c>
      <c r="BK437" s="231">
        <f>ROUND(I437*H437,2)</f>
        <v>0</v>
      </c>
      <c r="BL437" s="17" t="s">
        <v>417</v>
      </c>
      <c r="BM437" s="230" t="s">
        <v>1511</v>
      </c>
    </row>
    <row r="438" s="2" customFormat="1">
      <c r="A438" s="38"/>
      <c r="B438" s="39"/>
      <c r="C438" s="40"/>
      <c r="D438" s="254" t="s">
        <v>1077</v>
      </c>
      <c r="E438" s="40"/>
      <c r="F438" s="255" t="s">
        <v>1512</v>
      </c>
      <c r="G438" s="40"/>
      <c r="H438" s="40"/>
      <c r="I438" s="234"/>
      <c r="J438" s="40"/>
      <c r="K438" s="40"/>
      <c r="L438" s="44"/>
      <c r="M438" s="235"/>
      <c r="N438" s="236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1077</v>
      </c>
      <c r="AU438" s="17" t="s">
        <v>84</v>
      </c>
    </row>
    <row r="439" s="2" customFormat="1" ht="24.15" customHeight="1">
      <c r="A439" s="38"/>
      <c r="B439" s="39"/>
      <c r="C439" s="278" t="s">
        <v>773</v>
      </c>
      <c r="D439" s="278" t="s">
        <v>245</v>
      </c>
      <c r="E439" s="279" t="s">
        <v>1513</v>
      </c>
      <c r="F439" s="280" t="s">
        <v>1514</v>
      </c>
      <c r="G439" s="281" t="s">
        <v>1074</v>
      </c>
      <c r="H439" s="282">
        <v>1092</v>
      </c>
      <c r="I439" s="283"/>
      <c r="J439" s="284">
        <f>ROUND(I439*H439,2)</f>
        <v>0</v>
      </c>
      <c r="K439" s="280" t="s">
        <v>1075</v>
      </c>
      <c r="L439" s="285"/>
      <c r="M439" s="286" t="s">
        <v>1</v>
      </c>
      <c r="N439" s="287" t="s">
        <v>39</v>
      </c>
      <c r="O439" s="91"/>
      <c r="P439" s="228">
        <f>O439*H439</f>
        <v>0</v>
      </c>
      <c r="Q439" s="228">
        <v>0.00029999999999999997</v>
      </c>
      <c r="R439" s="228">
        <f>Q439*H439</f>
        <v>0.32759999999999995</v>
      </c>
      <c r="S439" s="228">
        <v>0</v>
      </c>
      <c r="T439" s="229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30" t="s">
        <v>648</v>
      </c>
      <c r="AT439" s="230" t="s">
        <v>245</v>
      </c>
      <c r="AU439" s="230" t="s">
        <v>84</v>
      </c>
      <c r="AY439" s="17" t="s">
        <v>172</v>
      </c>
      <c r="BE439" s="231">
        <f>IF(N439="základní",J439,0)</f>
        <v>0</v>
      </c>
      <c r="BF439" s="231">
        <f>IF(N439="snížená",J439,0)</f>
        <v>0</v>
      </c>
      <c r="BG439" s="231">
        <f>IF(N439="zákl. přenesená",J439,0)</f>
        <v>0</v>
      </c>
      <c r="BH439" s="231">
        <f>IF(N439="sníž. přenesená",J439,0)</f>
        <v>0</v>
      </c>
      <c r="BI439" s="231">
        <f>IF(N439="nulová",J439,0)</f>
        <v>0</v>
      </c>
      <c r="BJ439" s="17" t="s">
        <v>82</v>
      </c>
      <c r="BK439" s="231">
        <f>ROUND(I439*H439,2)</f>
        <v>0</v>
      </c>
      <c r="BL439" s="17" t="s">
        <v>648</v>
      </c>
      <c r="BM439" s="230" t="s">
        <v>1515</v>
      </c>
    </row>
    <row r="440" s="13" customFormat="1">
      <c r="A440" s="13"/>
      <c r="B440" s="256"/>
      <c r="C440" s="257"/>
      <c r="D440" s="232" t="s">
        <v>1079</v>
      </c>
      <c r="E440" s="258" t="s">
        <v>1</v>
      </c>
      <c r="F440" s="259" t="s">
        <v>1290</v>
      </c>
      <c r="G440" s="257"/>
      <c r="H440" s="260">
        <v>910</v>
      </c>
      <c r="I440" s="261"/>
      <c r="J440" s="257"/>
      <c r="K440" s="257"/>
      <c r="L440" s="262"/>
      <c r="M440" s="263"/>
      <c r="N440" s="264"/>
      <c r="O440" s="264"/>
      <c r="P440" s="264"/>
      <c r="Q440" s="264"/>
      <c r="R440" s="264"/>
      <c r="S440" s="264"/>
      <c r="T440" s="26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66" t="s">
        <v>1079</v>
      </c>
      <c r="AU440" s="266" t="s">
        <v>84</v>
      </c>
      <c r="AV440" s="13" t="s">
        <v>84</v>
      </c>
      <c r="AW440" s="13" t="s">
        <v>31</v>
      </c>
      <c r="AX440" s="13" t="s">
        <v>74</v>
      </c>
      <c r="AY440" s="266" t="s">
        <v>172</v>
      </c>
    </row>
    <row r="441" s="14" customFormat="1">
      <c r="A441" s="14"/>
      <c r="B441" s="267"/>
      <c r="C441" s="268"/>
      <c r="D441" s="232" t="s">
        <v>1079</v>
      </c>
      <c r="E441" s="269" t="s">
        <v>1</v>
      </c>
      <c r="F441" s="270" t="s">
        <v>1081</v>
      </c>
      <c r="G441" s="268"/>
      <c r="H441" s="271">
        <v>910</v>
      </c>
      <c r="I441" s="272"/>
      <c r="J441" s="268"/>
      <c r="K441" s="268"/>
      <c r="L441" s="273"/>
      <c r="M441" s="274"/>
      <c r="N441" s="275"/>
      <c r="O441" s="275"/>
      <c r="P441" s="275"/>
      <c r="Q441" s="275"/>
      <c r="R441" s="275"/>
      <c r="S441" s="275"/>
      <c r="T441" s="276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77" t="s">
        <v>1079</v>
      </c>
      <c r="AU441" s="277" t="s">
        <v>84</v>
      </c>
      <c r="AV441" s="14" t="s">
        <v>177</v>
      </c>
      <c r="AW441" s="14" t="s">
        <v>31</v>
      </c>
      <c r="AX441" s="14" t="s">
        <v>74</v>
      </c>
      <c r="AY441" s="277" t="s">
        <v>172</v>
      </c>
    </row>
    <row r="442" s="13" customFormat="1">
      <c r="A442" s="13"/>
      <c r="B442" s="256"/>
      <c r="C442" s="257"/>
      <c r="D442" s="232" t="s">
        <v>1079</v>
      </c>
      <c r="E442" s="258" t="s">
        <v>1</v>
      </c>
      <c r="F442" s="259" t="s">
        <v>1291</v>
      </c>
      <c r="G442" s="257"/>
      <c r="H442" s="260">
        <v>1092</v>
      </c>
      <c r="I442" s="261"/>
      <c r="J442" s="257"/>
      <c r="K442" s="257"/>
      <c r="L442" s="262"/>
      <c r="M442" s="263"/>
      <c r="N442" s="264"/>
      <c r="O442" s="264"/>
      <c r="P442" s="264"/>
      <c r="Q442" s="264"/>
      <c r="R442" s="264"/>
      <c r="S442" s="264"/>
      <c r="T442" s="26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66" t="s">
        <v>1079</v>
      </c>
      <c r="AU442" s="266" t="s">
        <v>84</v>
      </c>
      <c r="AV442" s="13" t="s">
        <v>84</v>
      </c>
      <c r="AW442" s="13" t="s">
        <v>31</v>
      </c>
      <c r="AX442" s="13" t="s">
        <v>82</v>
      </c>
      <c r="AY442" s="266" t="s">
        <v>172</v>
      </c>
    </row>
    <row r="443" s="2" customFormat="1" ht="24.15" customHeight="1">
      <c r="A443" s="38"/>
      <c r="B443" s="39"/>
      <c r="C443" s="219" t="s">
        <v>587</v>
      </c>
      <c r="D443" s="219" t="s">
        <v>173</v>
      </c>
      <c r="E443" s="220" t="s">
        <v>1516</v>
      </c>
      <c r="F443" s="221" t="s">
        <v>1517</v>
      </c>
      <c r="G443" s="222" t="s">
        <v>1074</v>
      </c>
      <c r="H443" s="223">
        <v>55</v>
      </c>
      <c r="I443" s="224"/>
      <c r="J443" s="225">
        <f>ROUND(I443*H443,2)</f>
        <v>0</v>
      </c>
      <c r="K443" s="221" t="s">
        <v>1075</v>
      </c>
      <c r="L443" s="44"/>
      <c r="M443" s="226" t="s">
        <v>1</v>
      </c>
      <c r="N443" s="227" t="s">
        <v>39</v>
      </c>
      <c r="O443" s="91"/>
      <c r="P443" s="228">
        <f>O443*H443</f>
        <v>0</v>
      </c>
      <c r="Q443" s="228">
        <v>0</v>
      </c>
      <c r="R443" s="228">
        <f>Q443*H443</f>
        <v>0</v>
      </c>
      <c r="S443" s="228">
        <v>0</v>
      </c>
      <c r="T443" s="229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30" t="s">
        <v>417</v>
      </c>
      <c r="AT443" s="230" t="s">
        <v>173</v>
      </c>
      <c r="AU443" s="230" t="s">
        <v>84</v>
      </c>
      <c r="AY443" s="17" t="s">
        <v>172</v>
      </c>
      <c r="BE443" s="231">
        <f>IF(N443="základní",J443,0)</f>
        <v>0</v>
      </c>
      <c r="BF443" s="231">
        <f>IF(N443="snížená",J443,0)</f>
        <v>0</v>
      </c>
      <c r="BG443" s="231">
        <f>IF(N443="zákl. přenesená",J443,0)</f>
        <v>0</v>
      </c>
      <c r="BH443" s="231">
        <f>IF(N443="sníž. přenesená",J443,0)</f>
        <v>0</v>
      </c>
      <c r="BI443" s="231">
        <f>IF(N443="nulová",J443,0)</f>
        <v>0</v>
      </c>
      <c r="BJ443" s="17" t="s">
        <v>82</v>
      </c>
      <c r="BK443" s="231">
        <f>ROUND(I443*H443,2)</f>
        <v>0</v>
      </c>
      <c r="BL443" s="17" t="s">
        <v>417</v>
      </c>
      <c r="BM443" s="230" t="s">
        <v>1518</v>
      </c>
    </row>
    <row r="444" s="2" customFormat="1">
      <c r="A444" s="38"/>
      <c r="B444" s="39"/>
      <c r="C444" s="40"/>
      <c r="D444" s="254" t="s">
        <v>1077</v>
      </c>
      <c r="E444" s="40"/>
      <c r="F444" s="255" t="s">
        <v>1519</v>
      </c>
      <c r="G444" s="40"/>
      <c r="H444" s="40"/>
      <c r="I444" s="234"/>
      <c r="J444" s="40"/>
      <c r="K444" s="40"/>
      <c r="L444" s="44"/>
      <c r="M444" s="235"/>
      <c r="N444" s="236"/>
      <c r="O444" s="91"/>
      <c r="P444" s="91"/>
      <c r="Q444" s="91"/>
      <c r="R444" s="91"/>
      <c r="S444" s="91"/>
      <c r="T444" s="92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7" t="s">
        <v>1077</v>
      </c>
      <c r="AU444" s="17" t="s">
        <v>84</v>
      </c>
    </row>
    <row r="445" s="2" customFormat="1" ht="24.15" customHeight="1">
      <c r="A445" s="38"/>
      <c r="B445" s="39"/>
      <c r="C445" s="278" t="s">
        <v>782</v>
      </c>
      <c r="D445" s="278" t="s">
        <v>245</v>
      </c>
      <c r="E445" s="279" t="s">
        <v>1520</v>
      </c>
      <c r="F445" s="280" t="s">
        <v>1521</v>
      </c>
      <c r="G445" s="281" t="s">
        <v>1074</v>
      </c>
      <c r="H445" s="282">
        <v>66</v>
      </c>
      <c r="I445" s="283"/>
      <c r="J445" s="284">
        <f>ROUND(I445*H445,2)</f>
        <v>0</v>
      </c>
      <c r="K445" s="280" t="s">
        <v>1075</v>
      </c>
      <c r="L445" s="285"/>
      <c r="M445" s="286" t="s">
        <v>1</v>
      </c>
      <c r="N445" s="287" t="s">
        <v>39</v>
      </c>
      <c r="O445" s="91"/>
      <c r="P445" s="228">
        <f>O445*H445</f>
        <v>0</v>
      </c>
      <c r="Q445" s="228">
        <v>0.00068999999999999997</v>
      </c>
      <c r="R445" s="228">
        <f>Q445*H445</f>
        <v>0.045539999999999997</v>
      </c>
      <c r="S445" s="228">
        <v>0</v>
      </c>
      <c r="T445" s="229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30" t="s">
        <v>648</v>
      </c>
      <c r="AT445" s="230" t="s">
        <v>245</v>
      </c>
      <c r="AU445" s="230" t="s">
        <v>84</v>
      </c>
      <c r="AY445" s="17" t="s">
        <v>172</v>
      </c>
      <c r="BE445" s="231">
        <f>IF(N445="základní",J445,0)</f>
        <v>0</v>
      </c>
      <c r="BF445" s="231">
        <f>IF(N445="snížená",J445,0)</f>
        <v>0</v>
      </c>
      <c r="BG445" s="231">
        <f>IF(N445="zákl. přenesená",J445,0)</f>
        <v>0</v>
      </c>
      <c r="BH445" s="231">
        <f>IF(N445="sníž. přenesená",J445,0)</f>
        <v>0</v>
      </c>
      <c r="BI445" s="231">
        <f>IF(N445="nulová",J445,0)</f>
        <v>0</v>
      </c>
      <c r="BJ445" s="17" t="s">
        <v>82</v>
      </c>
      <c r="BK445" s="231">
        <f>ROUND(I445*H445,2)</f>
        <v>0</v>
      </c>
      <c r="BL445" s="17" t="s">
        <v>648</v>
      </c>
      <c r="BM445" s="230" t="s">
        <v>1522</v>
      </c>
    </row>
    <row r="446" s="13" customFormat="1">
      <c r="A446" s="13"/>
      <c r="B446" s="256"/>
      <c r="C446" s="257"/>
      <c r="D446" s="232" t="s">
        <v>1079</v>
      </c>
      <c r="E446" s="258" t="s">
        <v>1</v>
      </c>
      <c r="F446" s="259" t="s">
        <v>1523</v>
      </c>
      <c r="G446" s="257"/>
      <c r="H446" s="260">
        <v>55</v>
      </c>
      <c r="I446" s="261"/>
      <c r="J446" s="257"/>
      <c r="K446" s="257"/>
      <c r="L446" s="262"/>
      <c r="M446" s="263"/>
      <c r="N446" s="264"/>
      <c r="O446" s="264"/>
      <c r="P446" s="264"/>
      <c r="Q446" s="264"/>
      <c r="R446" s="264"/>
      <c r="S446" s="264"/>
      <c r="T446" s="26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66" t="s">
        <v>1079</v>
      </c>
      <c r="AU446" s="266" t="s">
        <v>84</v>
      </c>
      <c r="AV446" s="13" t="s">
        <v>84</v>
      </c>
      <c r="AW446" s="13" t="s">
        <v>31</v>
      </c>
      <c r="AX446" s="13" t="s">
        <v>74</v>
      </c>
      <c r="AY446" s="266" t="s">
        <v>172</v>
      </c>
    </row>
    <row r="447" s="13" customFormat="1">
      <c r="A447" s="13"/>
      <c r="B447" s="256"/>
      <c r="C447" s="257"/>
      <c r="D447" s="232" t="s">
        <v>1079</v>
      </c>
      <c r="E447" s="258" t="s">
        <v>1</v>
      </c>
      <c r="F447" s="259" t="s">
        <v>1524</v>
      </c>
      <c r="G447" s="257"/>
      <c r="H447" s="260">
        <v>66</v>
      </c>
      <c r="I447" s="261"/>
      <c r="J447" s="257"/>
      <c r="K447" s="257"/>
      <c r="L447" s="262"/>
      <c r="M447" s="263"/>
      <c r="N447" s="264"/>
      <c r="O447" s="264"/>
      <c r="P447" s="264"/>
      <c r="Q447" s="264"/>
      <c r="R447" s="264"/>
      <c r="S447" s="264"/>
      <c r="T447" s="26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66" t="s">
        <v>1079</v>
      </c>
      <c r="AU447" s="266" t="s">
        <v>84</v>
      </c>
      <c r="AV447" s="13" t="s">
        <v>84</v>
      </c>
      <c r="AW447" s="13" t="s">
        <v>31</v>
      </c>
      <c r="AX447" s="13" t="s">
        <v>82</v>
      </c>
      <c r="AY447" s="266" t="s">
        <v>172</v>
      </c>
    </row>
    <row r="448" s="2" customFormat="1" ht="33" customHeight="1">
      <c r="A448" s="38"/>
      <c r="B448" s="39"/>
      <c r="C448" s="219" t="s">
        <v>591</v>
      </c>
      <c r="D448" s="219" t="s">
        <v>173</v>
      </c>
      <c r="E448" s="220" t="s">
        <v>1525</v>
      </c>
      <c r="F448" s="221" t="s">
        <v>1526</v>
      </c>
      <c r="G448" s="222" t="s">
        <v>1371</v>
      </c>
      <c r="H448" s="223">
        <v>56</v>
      </c>
      <c r="I448" s="224"/>
      <c r="J448" s="225">
        <f>ROUND(I448*H448,2)</f>
        <v>0</v>
      </c>
      <c r="K448" s="221" t="s">
        <v>1075</v>
      </c>
      <c r="L448" s="44"/>
      <c r="M448" s="226" t="s">
        <v>1</v>
      </c>
      <c r="N448" s="227" t="s">
        <v>39</v>
      </c>
      <c r="O448" s="91"/>
      <c r="P448" s="228">
        <f>O448*H448</f>
        <v>0</v>
      </c>
      <c r="Q448" s="228">
        <v>0</v>
      </c>
      <c r="R448" s="228">
        <f>Q448*H448</f>
        <v>0</v>
      </c>
      <c r="S448" s="228">
        <v>0</v>
      </c>
      <c r="T448" s="229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30" t="s">
        <v>417</v>
      </c>
      <c r="AT448" s="230" t="s">
        <v>173</v>
      </c>
      <c r="AU448" s="230" t="s">
        <v>84</v>
      </c>
      <c r="AY448" s="17" t="s">
        <v>172</v>
      </c>
      <c r="BE448" s="231">
        <f>IF(N448="základní",J448,0)</f>
        <v>0</v>
      </c>
      <c r="BF448" s="231">
        <f>IF(N448="snížená",J448,0)</f>
        <v>0</v>
      </c>
      <c r="BG448" s="231">
        <f>IF(N448="zákl. přenesená",J448,0)</f>
        <v>0</v>
      </c>
      <c r="BH448" s="231">
        <f>IF(N448="sníž. přenesená",J448,0)</f>
        <v>0</v>
      </c>
      <c r="BI448" s="231">
        <f>IF(N448="nulová",J448,0)</f>
        <v>0</v>
      </c>
      <c r="BJ448" s="17" t="s">
        <v>82</v>
      </c>
      <c r="BK448" s="231">
        <f>ROUND(I448*H448,2)</f>
        <v>0</v>
      </c>
      <c r="BL448" s="17" t="s">
        <v>417</v>
      </c>
      <c r="BM448" s="230" t="s">
        <v>1527</v>
      </c>
    </row>
    <row r="449" s="2" customFormat="1">
      <c r="A449" s="38"/>
      <c r="B449" s="39"/>
      <c r="C449" s="40"/>
      <c r="D449" s="254" t="s">
        <v>1077</v>
      </c>
      <c r="E449" s="40"/>
      <c r="F449" s="255" t="s">
        <v>1528</v>
      </c>
      <c r="G449" s="40"/>
      <c r="H449" s="40"/>
      <c r="I449" s="234"/>
      <c r="J449" s="40"/>
      <c r="K449" s="40"/>
      <c r="L449" s="44"/>
      <c r="M449" s="235"/>
      <c r="N449" s="236"/>
      <c r="O449" s="91"/>
      <c r="P449" s="91"/>
      <c r="Q449" s="91"/>
      <c r="R449" s="91"/>
      <c r="S449" s="91"/>
      <c r="T449" s="92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7" t="s">
        <v>1077</v>
      </c>
      <c r="AU449" s="17" t="s">
        <v>84</v>
      </c>
    </row>
    <row r="450" s="13" customFormat="1">
      <c r="A450" s="13"/>
      <c r="B450" s="256"/>
      <c r="C450" s="257"/>
      <c r="D450" s="232" t="s">
        <v>1079</v>
      </c>
      <c r="E450" s="258" t="s">
        <v>1</v>
      </c>
      <c r="F450" s="259" t="s">
        <v>1529</v>
      </c>
      <c r="G450" s="257"/>
      <c r="H450" s="260">
        <v>56</v>
      </c>
      <c r="I450" s="261"/>
      <c r="J450" s="257"/>
      <c r="K450" s="257"/>
      <c r="L450" s="262"/>
      <c r="M450" s="263"/>
      <c r="N450" s="264"/>
      <c r="O450" s="264"/>
      <c r="P450" s="264"/>
      <c r="Q450" s="264"/>
      <c r="R450" s="264"/>
      <c r="S450" s="264"/>
      <c r="T450" s="26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66" t="s">
        <v>1079</v>
      </c>
      <c r="AU450" s="266" t="s">
        <v>84</v>
      </c>
      <c r="AV450" s="13" t="s">
        <v>84</v>
      </c>
      <c r="AW450" s="13" t="s">
        <v>31</v>
      </c>
      <c r="AX450" s="13" t="s">
        <v>74</v>
      </c>
      <c r="AY450" s="266" t="s">
        <v>172</v>
      </c>
    </row>
    <row r="451" s="14" customFormat="1">
      <c r="A451" s="14"/>
      <c r="B451" s="267"/>
      <c r="C451" s="268"/>
      <c r="D451" s="232" t="s">
        <v>1079</v>
      </c>
      <c r="E451" s="269" t="s">
        <v>1</v>
      </c>
      <c r="F451" s="270" t="s">
        <v>1081</v>
      </c>
      <c r="G451" s="268"/>
      <c r="H451" s="271">
        <v>56</v>
      </c>
      <c r="I451" s="272"/>
      <c r="J451" s="268"/>
      <c r="K451" s="268"/>
      <c r="L451" s="273"/>
      <c r="M451" s="274"/>
      <c r="N451" s="275"/>
      <c r="O451" s="275"/>
      <c r="P451" s="275"/>
      <c r="Q451" s="275"/>
      <c r="R451" s="275"/>
      <c r="S451" s="275"/>
      <c r="T451" s="276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77" t="s">
        <v>1079</v>
      </c>
      <c r="AU451" s="277" t="s">
        <v>84</v>
      </c>
      <c r="AV451" s="14" t="s">
        <v>177</v>
      </c>
      <c r="AW451" s="14" t="s">
        <v>31</v>
      </c>
      <c r="AX451" s="14" t="s">
        <v>82</v>
      </c>
      <c r="AY451" s="277" t="s">
        <v>172</v>
      </c>
    </row>
    <row r="452" s="2" customFormat="1" ht="16.5" customHeight="1">
      <c r="A452" s="38"/>
      <c r="B452" s="39"/>
      <c r="C452" s="278" t="s">
        <v>789</v>
      </c>
      <c r="D452" s="278" t="s">
        <v>245</v>
      </c>
      <c r="E452" s="279" t="s">
        <v>884</v>
      </c>
      <c r="F452" s="280" t="s">
        <v>885</v>
      </c>
      <c r="G452" s="281" t="s">
        <v>1453</v>
      </c>
      <c r="H452" s="282">
        <v>18.143999999999998</v>
      </c>
      <c r="I452" s="283"/>
      <c r="J452" s="284">
        <f>ROUND(I452*H452,2)</f>
        <v>0</v>
      </c>
      <c r="K452" s="280" t="s">
        <v>1075</v>
      </c>
      <c r="L452" s="285"/>
      <c r="M452" s="286" t="s">
        <v>1</v>
      </c>
      <c r="N452" s="287" t="s">
        <v>39</v>
      </c>
      <c r="O452" s="91"/>
      <c r="P452" s="228">
        <f>O452*H452</f>
        <v>0</v>
      </c>
      <c r="Q452" s="228">
        <v>1</v>
      </c>
      <c r="R452" s="228">
        <f>Q452*H452</f>
        <v>18.143999999999998</v>
      </c>
      <c r="S452" s="228">
        <v>0</v>
      </c>
      <c r="T452" s="229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30" t="s">
        <v>1343</v>
      </c>
      <c r="AT452" s="230" t="s">
        <v>245</v>
      </c>
      <c r="AU452" s="230" t="s">
        <v>84</v>
      </c>
      <c r="AY452" s="17" t="s">
        <v>172</v>
      </c>
      <c r="BE452" s="231">
        <f>IF(N452="základní",J452,0)</f>
        <v>0</v>
      </c>
      <c r="BF452" s="231">
        <f>IF(N452="snížená",J452,0)</f>
        <v>0</v>
      </c>
      <c r="BG452" s="231">
        <f>IF(N452="zákl. přenesená",J452,0)</f>
        <v>0</v>
      </c>
      <c r="BH452" s="231">
        <f>IF(N452="sníž. přenesená",J452,0)</f>
        <v>0</v>
      </c>
      <c r="BI452" s="231">
        <f>IF(N452="nulová",J452,0)</f>
        <v>0</v>
      </c>
      <c r="BJ452" s="17" t="s">
        <v>82</v>
      </c>
      <c r="BK452" s="231">
        <f>ROUND(I452*H452,2)</f>
        <v>0</v>
      </c>
      <c r="BL452" s="17" t="s">
        <v>417</v>
      </c>
      <c r="BM452" s="230" t="s">
        <v>1530</v>
      </c>
    </row>
    <row r="453" s="13" customFormat="1">
      <c r="A453" s="13"/>
      <c r="B453" s="256"/>
      <c r="C453" s="257"/>
      <c r="D453" s="232" t="s">
        <v>1079</v>
      </c>
      <c r="E453" s="258" t="s">
        <v>1</v>
      </c>
      <c r="F453" s="259" t="s">
        <v>1531</v>
      </c>
      <c r="G453" s="257"/>
      <c r="H453" s="260">
        <v>15.120000000000001</v>
      </c>
      <c r="I453" s="261"/>
      <c r="J453" s="257"/>
      <c r="K453" s="257"/>
      <c r="L453" s="262"/>
      <c r="M453" s="263"/>
      <c r="N453" s="264"/>
      <c r="O453" s="264"/>
      <c r="P453" s="264"/>
      <c r="Q453" s="264"/>
      <c r="R453" s="264"/>
      <c r="S453" s="264"/>
      <c r="T453" s="26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66" t="s">
        <v>1079</v>
      </c>
      <c r="AU453" s="266" t="s">
        <v>84</v>
      </c>
      <c r="AV453" s="13" t="s">
        <v>84</v>
      </c>
      <c r="AW453" s="13" t="s">
        <v>31</v>
      </c>
      <c r="AX453" s="13" t="s">
        <v>74</v>
      </c>
      <c r="AY453" s="266" t="s">
        <v>172</v>
      </c>
    </row>
    <row r="454" s="13" customFormat="1">
      <c r="A454" s="13"/>
      <c r="B454" s="256"/>
      <c r="C454" s="257"/>
      <c r="D454" s="232" t="s">
        <v>1079</v>
      </c>
      <c r="E454" s="258" t="s">
        <v>1</v>
      </c>
      <c r="F454" s="259" t="s">
        <v>1532</v>
      </c>
      <c r="G454" s="257"/>
      <c r="H454" s="260">
        <v>18.143999999999998</v>
      </c>
      <c r="I454" s="261"/>
      <c r="J454" s="257"/>
      <c r="K454" s="257"/>
      <c r="L454" s="262"/>
      <c r="M454" s="263"/>
      <c r="N454" s="264"/>
      <c r="O454" s="264"/>
      <c r="P454" s="264"/>
      <c r="Q454" s="264"/>
      <c r="R454" s="264"/>
      <c r="S454" s="264"/>
      <c r="T454" s="26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66" t="s">
        <v>1079</v>
      </c>
      <c r="AU454" s="266" t="s">
        <v>84</v>
      </c>
      <c r="AV454" s="13" t="s">
        <v>84</v>
      </c>
      <c r="AW454" s="13" t="s">
        <v>31</v>
      </c>
      <c r="AX454" s="13" t="s">
        <v>82</v>
      </c>
      <c r="AY454" s="266" t="s">
        <v>172</v>
      </c>
    </row>
    <row r="455" s="11" customFormat="1" ht="20.88" customHeight="1">
      <c r="A455" s="11"/>
      <c r="B455" s="205"/>
      <c r="C455" s="206"/>
      <c r="D455" s="207" t="s">
        <v>73</v>
      </c>
      <c r="E455" s="252" t="s">
        <v>209</v>
      </c>
      <c r="F455" s="252" t="s">
        <v>1533</v>
      </c>
      <c r="G455" s="206"/>
      <c r="H455" s="206"/>
      <c r="I455" s="209"/>
      <c r="J455" s="253">
        <f>BK455</f>
        <v>0</v>
      </c>
      <c r="K455" s="206"/>
      <c r="L455" s="211"/>
      <c r="M455" s="212"/>
      <c r="N455" s="213"/>
      <c r="O455" s="213"/>
      <c r="P455" s="214">
        <f>SUM(P456:P464)</f>
        <v>0</v>
      </c>
      <c r="Q455" s="213"/>
      <c r="R455" s="214">
        <f>SUM(R456:R464)</f>
        <v>0</v>
      </c>
      <c r="S455" s="213"/>
      <c r="T455" s="215">
        <f>SUM(T456:T464)</f>
        <v>0</v>
      </c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R455" s="216" t="s">
        <v>82</v>
      </c>
      <c r="AT455" s="217" t="s">
        <v>73</v>
      </c>
      <c r="AU455" s="217" t="s">
        <v>84</v>
      </c>
      <c r="AY455" s="216" t="s">
        <v>172</v>
      </c>
      <c r="BK455" s="218">
        <f>SUM(BK456:BK464)</f>
        <v>0</v>
      </c>
    </row>
    <row r="456" s="2" customFormat="1" ht="24.15" customHeight="1">
      <c r="A456" s="38"/>
      <c r="B456" s="39"/>
      <c r="C456" s="219" t="s">
        <v>595</v>
      </c>
      <c r="D456" s="219" t="s">
        <v>173</v>
      </c>
      <c r="E456" s="220" t="s">
        <v>1534</v>
      </c>
      <c r="F456" s="221" t="s">
        <v>1535</v>
      </c>
      <c r="G456" s="222" t="s">
        <v>1536</v>
      </c>
      <c r="H456" s="223">
        <v>8</v>
      </c>
      <c r="I456" s="224"/>
      <c r="J456" s="225">
        <f>ROUND(I456*H456,2)</f>
        <v>0</v>
      </c>
      <c r="K456" s="221" t="s">
        <v>1075</v>
      </c>
      <c r="L456" s="44"/>
      <c r="M456" s="226" t="s">
        <v>1</v>
      </c>
      <c r="N456" s="227" t="s">
        <v>39</v>
      </c>
      <c r="O456" s="91"/>
      <c r="P456" s="228">
        <f>O456*H456</f>
        <v>0</v>
      </c>
      <c r="Q456" s="228">
        <v>0</v>
      </c>
      <c r="R456" s="228">
        <f>Q456*H456</f>
        <v>0</v>
      </c>
      <c r="S456" s="228">
        <v>0</v>
      </c>
      <c r="T456" s="229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230" t="s">
        <v>177</v>
      </c>
      <c r="AT456" s="230" t="s">
        <v>173</v>
      </c>
      <c r="AU456" s="230" t="s">
        <v>183</v>
      </c>
      <c r="AY456" s="17" t="s">
        <v>172</v>
      </c>
      <c r="BE456" s="231">
        <f>IF(N456="základní",J456,0)</f>
        <v>0</v>
      </c>
      <c r="BF456" s="231">
        <f>IF(N456="snížená",J456,0)</f>
        <v>0</v>
      </c>
      <c r="BG456" s="231">
        <f>IF(N456="zákl. přenesená",J456,0)</f>
        <v>0</v>
      </c>
      <c r="BH456" s="231">
        <f>IF(N456="sníž. přenesená",J456,0)</f>
        <v>0</v>
      </c>
      <c r="BI456" s="231">
        <f>IF(N456="nulová",J456,0)</f>
        <v>0</v>
      </c>
      <c r="BJ456" s="17" t="s">
        <v>82</v>
      </c>
      <c r="BK456" s="231">
        <f>ROUND(I456*H456,2)</f>
        <v>0</v>
      </c>
      <c r="BL456" s="17" t="s">
        <v>177</v>
      </c>
      <c r="BM456" s="230" t="s">
        <v>1537</v>
      </c>
    </row>
    <row r="457" s="2" customFormat="1">
      <c r="A457" s="38"/>
      <c r="B457" s="39"/>
      <c r="C457" s="40"/>
      <c r="D457" s="254" t="s">
        <v>1077</v>
      </c>
      <c r="E457" s="40"/>
      <c r="F457" s="255" t="s">
        <v>1538</v>
      </c>
      <c r="G457" s="40"/>
      <c r="H457" s="40"/>
      <c r="I457" s="234"/>
      <c r="J457" s="40"/>
      <c r="K457" s="40"/>
      <c r="L457" s="44"/>
      <c r="M457" s="235"/>
      <c r="N457" s="236"/>
      <c r="O457" s="91"/>
      <c r="P457" s="91"/>
      <c r="Q457" s="91"/>
      <c r="R457" s="91"/>
      <c r="S457" s="91"/>
      <c r="T457" s="92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7" t="s">
        <v>1077</v>
      </c>
      <c r="AU457" s="17" t="s">
        <v>183</v>
      </c>
    </row>
    <row r="458" s="13" customFormat="1">
      <c r="A458" s="13"/>
      <c r="B458" s="256"/>
      <c r="C458" s="257"/>
      <c r="D458" s="232" t="s">
        <v>1079</v>
      </c>
      <c r="E458" s="258" t="s">
        <v>1</v>
      </c>
      <c r="F458" s="259" t="s">
        <v>1539</v>
      </c>
      <c r="G458" s="257"/>
      <c r="H458" s="260">
        <v>3</v>
      </c>
      <c r="I458" s="261"/>
      <c r="J458" s="257"/>
      <c r="K458" s="257"/>
      <c r="L458" s="262"/>
      <c r="M458" s="263"/>
      <c r="N458" s="264"/>
      <c r="O458" s="264"/>
      <c r="P458" s="264"/>
      <c r="Q458" s="264"/>
      <c r="R458" s="264"/>
      <c r="S458" s="264"/>
      <c r="T458" s="26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66" t="s">
        <v>1079</v>
      </c>
      <c r="AU458" s="266" t="s">
        <v>183</v>
      </c>
      <c r="AV458" s="13" t="s">
        <v>84</v>
      </c>
      <c r="AW458" s="13" t="s">
        <v>31</v>
      </c>
      <c r="AX458" s="13" t="s">
        <v>74</v>
      </c>
      <c r="AY458" s="266" t="s">
        <v>172</v>
      </c>
    </row>
    <row r="459" s="13" customFormat="1">
      <c r="A459" s="13"/>
      <c r="B459" s="256"/>
      <c r="C459" s="257"/>
      <c r="D459" s="232" t="s">
        <v>1079</v>
      </c>
      <c r="E459" s="258" t="s">
        <v>1</v>
      </c>
      <c r="F459" s="259" t="s">
        <v>1540</v>
      </c>
      <c r="G459" s="257"/>
      <c r="H459" s="260">
        <v>5</v>
      </c>
      <c r="I459" s="261"/>
      <c r="J459" s="257"/>
      <c r="K459" s="257"/>
      <c r="L459" s="262"/>
      <c r="M459" s="263"/>
      <c r="N459" s="264"/>
      <c r="O459" s="264"/>
      <c r="P459" s="264"/>
      <c r="Q459" s="264"/>
      <c r="R459" s="264"/>
      <c r="S459" s="264"/>
      <c r="T459" s="26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66" t="s">
        <v>1079</v>
      </c>
      <c r="AU459" s="266" t="s">
        <v>183</v>
      </c>
      <c r="AV459" s="13" t="s">
        <v>84</v>
      </c>
      <c r="AW459" s="13" t="s">
        <v>31</v>
      </c>
      <c r="AX459" s="13" t="s">
        <v>74</v>
      </c>
      <c r="AY459" s="266" t="s">
        <v>172</v>
      </c>
    </row>
    <row r="460" s="14" customFormat="1">
      <c r="A460" s="14"/>
      <c r="B460" s="267"/>
      <c r="C460" s="268"/>
      <c r="D460" s="232" t="s">
        <v>1079</v>
      </c>
      <c r="E460" s="269" t="s">
        <v>1</v>
      </c>
      <c r="F460" s="270" t="s">
        <v>1081</v>
      </c>
      <c r="G460" s="268"/>
      <c r="H460" s="271">
        <v>8</v>
      </c>
      <c r="I460" s="272"/>
      <c r="J460" s="268"/>
      <c r="K460" s="268"/>
      <c r="L460" s="273"/>
      <c r="M460" s="274"/>
      <c r="N460" s="275"/>
      <c r="O460" s="275"/>
      <c r="P460" s="275"/>
      <c r="Q460" s="275"/>
      <c r="R460" s="275"/>
      <c r="S460" s="275"/>
      <c r="T460" s="276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77" t="s">
        <v>1079</v>
      </c>
      <c r="AU460" s="277" t="s">
        <v>183</v>
      </c>
      <c r="AV460" s="14" t="s">
        <v>177</v>
      </c>
      <c r="AW460" s="14" t="s">
        <v>31</v>
      </c>
      <c r="AX460" s="14" t="s">
        <v>82</v>
      </c>
      <c r="AY460" s="277" t="s">
        <v>172</v>
      </c>
    </row>
    <row r="461" s="2" customFormat="1" ht="16.5" customHeight="1">
      <c r="A461" s="38"/>
      <c r="B461" s="39"/>
      <c r="C461" s="219" t="s">
        <v>798</v>
      </c>
      <c r="D461" s="219" t="s">
        <v>173</v>
      </c>
      <c r="E461" s="220" t="s">
        <v>1541</v>
      </c>
      <c r="F461" s="221" t="s">
        <v>1542</v>
      </c>
      <c r="G461" s="222" t="s">
        <v>1536</v>
      </c>
      <c r="H461" s="223">
        <v>13</v>
      </c>
      <c r="I461" s="224"/>
      <c r="J461" s="225">
        <f>ROUND(I461*H461,2)</f>
        <v>0</v>
      </c>
      <c r="K461" s="221" t="s">
        <v>1</v>
      </c>
      <c r="L461" s="44"/>
      <c r="M461" s="226" t="s">
        <v>1</v>
      </c>
      <c r="N461" s="227" t="s">
        <v>39</v>
      </c>
      <c r="O461" s="91"/>
      <c r="P461" s="228">
        <f>O461*H461</f>
        <v>0</v>
      </c>
      <c r="Q461" s="228">
        <v>0</v>
      </c>
      <c r="R461" s="228">
        <f>Q461*H461</f>
        <v>0</v>
      </c>
      <c r="S461" s="228">
        <v>0</v>
      </c>
      <c r="T461" s="229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30" t="s">
        <v>177</v>
      </c>
      <c r="AT461" s="230" t="s">
        <v>173</v>
      </c>
      <c r="AU461" s="230" t="s">
        <v>183</v>
      </c>
      <c r="AY461" s="17" t="s">
        <v>172</v>
      </c>
      <c r="BE461" s="231">
        <f>IF(N461="základní",J461,0)</f>
        <v>0</v>
      </c>
      <c r="BF461" s="231">
        <f>IF(N461="snížená",J461,0)</f>
        <v>0</v>
      </c>
      <c r="BG461" s="231">
        <f>IF(N461="zákl. přenesená",J461,0)</f>
        <v>0</v>
      </c>
      <c r="BH461" s="231">
        <f>IF(N461="sníž. přenesená",J461,0)</f>
        <v>0</v>
      </c>
      <c r="BI461" s="231">
        <f>IF(N461="nulová",J461,0)</f>
        <v>0</v>
      </c>
      <c r="BJ461" s="17" t="s">
        <v>82</v>
      </c>
      <c r="BK461" s="231">
        <f>ROUND(I461*H461,2)</f>
        <v>0</v>
      </c>
      <c r="BL461" s="17" t="s">
        <v>177</v>
      </c>
      <c r="BM461" s="230" t="s">
        <v>1543</v>
      </c>
    </row>
    <row r="462" s="13" customFormat="1">
      <c r="A462" s="13"/>
      <c r="B462" s="256"/>
      <c r="C462" s="257"/>
      <c r="D462" s="232" t="s">
        <v>1079</v>
      </c>
      <c r="E462" s="258" t="s">
        <v>1</v>
      </c>
      <c r="F462" s="259" t="s">
        <v>1544</v>
      </c>
      <c r="G462" s="257"/>
      <c r="H462" s="260">
        <v>10</v>
      </c>
      <c r="I462" s="261"/>
      <c r="J462" s="257"/>
      <c r="K462" s="257"/>
      <c r="L462" s="262"/>
      <c r="M462" s="263"/>
      <c r="N462" s="264"/>
      <c r="O462" s="264"/>
      <c r="P462" s="264"/>
      <c r="Q462" s="264"/>
      <c r="R462" s="264"/>
      <c r="S462" s="264"/>
      <c r="T462" s="26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66" t="s">
        <v>1079</v>
      </c>
      <c r="AU462" s="266" t="s">
        <v>183</v>
      </c>
      <c r="AV462" s="13" t="s">
        <v>84</v>
      </c>
      <c r="AW462" s="13" t="s">
        <v>31</v>
      </c>
      <c r="AX462" s="13" t="s">
        <v>74</v>
      </c>
      <c r="AY462" s="266" t="s">
        <v>172</v>
      </c>
    </row>
    <row r="463" s="13" customFormat="1">
      <c r="A463" s="13"/>
      <c r="B463" s="256"/>
      <c r="C463" s="257"/>
      <c r="D463" s="232" t="s">
        <v>1079</v>
      </c>
      <c r="E463" s="258" t="s">
        <v>1</v>
      </c>
      <c r="F463" s="259" t="s">
        <v>1545</v>
      </c>
      <c r="G463" s="257"/>
      <c r="H463" s="260">
        <v>3</v>
      </c>
      <c r="I463" s="261"/>
      <c r="J463" s="257"/>
      <c r="K463" s="257"/>
      <c r="L463" s="262"/>
      <c r="M463" s="263"/>
      <c r="N463" s="264"/>
      <c r="O463" s="264"/>
      <c r="P463" s="264"/>
      <c r="Q463" s="264"/>
      <c r="R463" s="264"/>
      <c r="S463" s="264"/>
      <c r="T463" s="26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66" t="s">
        <v>1079</v>
      </c>
      <c r="AU463" s="266" t="s">
        <v>183</v>
      </c>
      <c r="AV463" s="13" t="s">
        <v>84</v>
      </c>
      <c r="AW463" s="13" t="s">
        <v>31</v>
      </c>
      <c r="AX463" s="13" t="s">
        <v>74</v>
      </c>
      <c r="AY463" s="266" t="s">
        <v>172</v>
      </c>
    </row>
    <row r="464" s="14" customFormat="1">
      <c r="A464" s="14"/>
      <c r="B464" s="267"/>
      <c r="C464" s="268"/>
      <c r="D464" s="232" t="s">
        <v>1079</v>
      </c>
      <c r="E464" s="269" t="s">
        <v>1</v>
      </c>
      <c r="F464" s="270" t="s">
        <v>1081</v>
      </c>
      <c r="G464" s="268"/>
      <c r="H464" s="271">
        <v>13</v>
      </c>
      <c r="I464" s="272"/>
      <c r="J464" s="268"/>
      <c r="K464" s="268"/>
      <c r="L464" s="273"/>
      <c r="M464" s="274"/>
      <c r="N464" s="275"/>
      <c r="O464" s="275"/>
      <c r="P464" s="275"/>
      <c r="Q464" s="275"/>
      <c r="R464" s="275"/>
      <c r="S464" s="275"/>
      <c r="T464" s="276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77" t="s">
        <v>1079</v>
      </c>
      <c r="AU464" s="277" t="s">
        <v>183</v>
      </c>
      <c r="AV464" s="14" t="s">
        <v>177</v>
      </c>
      <c r="AW464" s="14" t="s">
        <v>31</v>
      </c>
      <c r="AX464" s="14" t="s">
        <v>82</v>
      </c>
      <c r="AY464" s="277" t="s">
        <v>172</v>
      </c>
    </row>
    <row r="465" s="11" customFormat="1" ht="25.92" customHeight="1">
      <c r="A465" s="11"/>
      <c r="B465" s="205"/>
      <c r="C465" s="206"/>
      <c r="D465" s="207" t="s">
        <v>73</v>
      </c>
      <c r="E465" s="208" t="s">
        <v>1546</v>
      </c>
      <c r="F465" s="208" t="s">
        <v>1547</v>
      </c>
      <c r="G465" s="206"/>
      <c r="H465" s="206"/>
      <c r="I465" s="209"/>
      <c r="J465" s="210">
        <f>BK465</f>
        <v>0</v>
      </c>
      <c r="K465" s="206"/>
      <c r="L465" s="211"/>
      <c r="M465" s="212"/>
      <c r="N465" s="213"/>
      <c r="O465" s="213"/>
      <c r="P465" s="214">
        <f>SUM(P466:P496)</f>
        <v>0</v>
      </c>
      <c r="Q465" s="213"/>
      <c r="R465" s="214">
        <f>SUM(R466:R496)</f>
        <v>0</v>
      </c>
      <c r="S465" s="213"/>
      <c r="T465" s="215">
        <f>SUM(T466:T496)</f>
        <v>0</v>
      </c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R465" s="216" t="s">
        <v>177</v>
      </c>
      <c r="AT465" s="217" t="s">
        <v>73</v>
      </c>
      <c r="AU465" s="217" t="s">
        <v>74</v>
      </c>
      <c r="AY465" s="216" t="s">
        <v>172</v>
      </c>
      <c r="BK465" s="218">
        <f>SUM(BK466:BK496)</f>
        <v>0</v>
      </c>
    </row>
    <row r="466" s="2" customFormat="1" ht="16.5" customHeight="1">
      <c r="A466" s="38"/>
      <c r="B466" s="39"/>
      <c r="C466" s="219" t="s">
        <v>599</v>
      </c>
      <c r="D466" s="219" t="s">
        <v>173</v>
      </c>
      <c r="E466" s="220" t="s">
        <v>1548</v>
      </c>
      <c r="F466" s="221" t="s">
        <v>1549</v>
      </c>
      <c r="G466" s="222" t="s">
        <v>1550</v>
      </c>
      <c r="H466" s="223">
        <v>40</v>
      </c>
      <c r="I466" s="224"/>
      <c r="J466" s="225">
        <f>ROUND(I466*H466,2)</f>
        <v>0</v>
      </c>
      <c r="K466" s="221" t="s">
        <v>1075</v>
      </c>
      <c r="L466" s="44"/>
      <c r="M466" s="226" t="s">
        <v>1</v>
      </c>
      <c r="N466" s="227" t="s">
        <v>39</v>
      </c>
      <c r="O466" s="91"/>
      <c r="P466" s="228">
        <f>O466*H466</f>
        <v>0</v>
      </c>
      <c r="Q466" s="228">
        <v>0</v>
      </c>
      <c r="R466" s="228">
        <f>Q466*H466</f>
        <v>0</v>
      </c>
      <c r="S466" s="228">
        <v>0</v>
      </c>
      <c r="T466" s="229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230" t="s">
        <v>1551</v>
      </c>
      <c r="AT466" s="230" t="s">
        <v>173</v>
      </c>
      <c r="AU466" s="230" t="s">
        <v>82</v>
      </c>
      <c r="AY466" s="17" t="s">
        <v>172</v>
      </c>
      <c r="BE466" s="231">
        <f>IF(N466="základní",J466,0)</f>
        <v>0</v>
      </c>
      <c r="BF466" s="231">
        <f>IF(N466="snížená",J466,0)</f>
        <v>0</v>
      </c>
      <c r="BG466" s="231">
        <f>IF(N466="zákl. přenesená",J466,0)</f>
        <v>0</v>
      </c>
      <c r="BH466" s="231">
        <f>IF(N466="sníž. přenesená",J466,0)</f>
        <v>0</v>
      </c>
      <c r="BI466" s="231">
        <f>IF(N466="nulová",J466,0)</f>
        <v>0</v>
      </c>
      <c r="BJ466" s="17" t="s">
        <v>82</v>
      </c>
      <c r="BK466" s="231">
        <f>ROUND(I466*H466,2)</f>
        <v>0</v>
      </c>
      <c r="BL466" s="17" t="s">
        <v>1551</v>
      </c>
      <c r="BM466" s="230" t="s">
        <v>1552</v>
      </c>
    </row>
    <row r="467" s="2" customFormat="1">
      <c r="A467" s="38"/>
      <c r="B467" s="39"/>
      <c r="C467" s="40"/>
      <c r="D467" s="254" t="s">
        <v>1077</v>
      </c>
      <c r="E467" s="40"/>
      <c r="F467" s="255" t="s">
        <v>1553</v>
      </c>
      <c r="G467" s="40"/>
      <c r="H467" s="40"/>
      <c r="I467" s="234"/>
      <c r="J467" s="40"/>
      <c r="K467" s="40"/>
      <c r="L467" s="44"/>
      <c r="M467" s="235"/>
      <c r="N467" s="236"/>
      <c r="O467" s="91"/>
      <c r="P467" s="91"/>
      <c r="Q467" s="91"/>
      <c r="R467" s="91"/>
      <c r="S467" s="91"/>
      <c r="T467" s="92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7" t="s">
        <v>1077</v>
      </c>
      <c r="AU467" s="17" t="s">
        <v>82</v>
      </c>
    </row>
    <row r="468" s="2" customFormat="1">
      <c r="A468" s="38"/>
      <c r="B468" s="39"/>
      <c r="C468" s="40"/>
      <c r="D468" s="232" t="s">
        <v>178</v>
      </c>
      <c r="E468" s="40"/>
      <c r="F468" s="233" t="s">
        <v>1554</v>
      </c>
      <c r="G468" s="40"/>
      <c r="H468" s="40"/>
      <c r="I468" s="234"/>
      <c r="J468" s="40"/>
      <c r="K468" s="40"/>
      <c r="L468" s="44"/>
      <c r="M468" s="235"/>
      <c r="N468" s="236"/>
      <c r="O468" s="91"/>
      <c r="P468" s="91"/>
      <c r="Q468" s="91"/>
      <c r="R468" s="91"/>
      <c r="S468" s="91"/>
      <c r="T468" s="92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7" t="s">
        <v>178</v>
      </c>
      <c r="AU468" s="17" t="s">
        <v>82</v>
      </c>
    </row>
    <row r="469" s="13" customFormat="1">
      <c r="A469" s="13"/>
      <c r="B469" s="256"/>
      <c r="C469" s="257"/>
      <c r="D469" s="232" t="s">
        <v>1079</v>
      </c>
      <c r="E469" s="258" t="s">
        <v>1</v>
      </c>
      <c r="F469" s="259" t="s">
        <v>1555</v>
      </c>
      <c r="G469" s="257"/>
      <c r="H469" s="260">
        <v>40</v>
      </c>
      <c r="I469" s="261"/>
      <c r="J469" s="257"/>
      <c r="K469" s="257"/>
      <c r="L469" s="262"/>
      <c r="M469" s="263"/>
      <c r="N469" s="264"/>
      <c r="O469" s="264"/>
      <c r="P469" s="264"/>
      <c r="Q469" s="264"/>
      <c r="R469" s="264"/>
      <c r="S469" s="264"/>
      <c r="T469" s="26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66" t="s">
        <v>1079</v>
      </c>
      <c r="AU469" s="266" t="s">
        <v>82</v>
      </c>
      <c r="AV469" s="13" t="s">
        <v>84</v>
      </c>
      <c r="AW469" s="13" t="s">
        <v>31</v>
      </c>
      <c r="AX469" s="13" t="s">
        <v>74</v>
      </c>
      <c r="AY469" s="266" t="s">
        <v>172</v>
      </c>
    </row>
    <row r="470" s="14" customFormat="1">
      <c r="A470" s="14"/>
      <c r="B470" s="267"/>
      <c r="C470" s="268"/>
      <c r="D470" s="232" t="s">
        <v>1079</v>
      </c>
      <c r="E470" s="269" t="s">
        <v>1</v>
      </c>
      <c r="F470" s="270" t="s">
        <v>1081</v>
      </c>
      <c r="G470" s="268"/>
      <c r="H470" s="271">
        <v>40</v>
      </c>
      <c r="I470" s="272"/>
      <c r="J470" s="268"/>
      <c r="K470" s="268"/>
      <c r="L470" s="273"/>
      <c r="M470" s="274"/>
      <c r="N470" s="275"/>
      <c r="O470" s="275"/>
      <c r="P470" s="275"/>
      <c r="Q470" s="275"/>
      <c r="R470" s="275"/>
      <c r="S470" s="275"/>
      <c r="T470" s="276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77" t="s">
        <v>1079</v>
      </c>
      <c r="AU470" s="277" t="s">
        <v>82</v>
      </c>
      <c r="AV470" s="14" t="s">
        <v>177</v>
      </c>
      <c r="AW470" s="14" t="s">
        <v>31</v>
      </c>
      <c r="AX470" s="14" t="s">
        <v>82</v>
      </c>
      <c r="AY470" s="277" t="s">
        <v>172</v>
      </c>
    </row>
    <row r="471" s="2" customFormat="1" ht="16.5" customHeight="1">
      <c r="A471" s="38"/>
      <c r="B471" s="39"/>
      <c r="C471" s="219" t="s">
        <v>803</v>
      </c>
      <c r="D471" s="219" t="s">
        <v>173</v>
      </c>
      <c r="E471" s="220" t="s">
        <v>1556</v>
      </c>
      <c r="F471" s="221" t="s">
        <v>1557</v>
      </c>
      <c r="G471" s="222" t="s">
        <v>1550</v>
      </c>
      <c r="H471" s="223">
        <v>200</v>
      </c>
      <c r="I471" s="224"/>
      <c r="J471" s="225">
        <f>ROUND(I471*H471,2)</f>
        <v>0</v>
      </c>
      <c r="K471" s="221" t="s">
        <v>1075</v>
      </c>
      <c r="L471" s="44"/>
      <c r="M471" s="226" t="s">
        <v>1</v>
      </c>
      <c r="N471" s="227" t="s">
        <v>39</v>
      </c>
      <c r="O471" s="91"/>
      <c r="P471" s="228">
        <f>O471*H471</f>
        <v>0</v>
      </c>
      <c r="Q471" s="228">
        <v>0</v>
      </c>
      <c r="R471" s="228">
        <f>Q471*H471</f>
        <v>0</v>
      </c>
      <c r="S471" s="228">
        <v>0</v>
      </c>
      <c r="T471" s="229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30" t="s">
        <v>1551</v>
      </c>
      <c r="AT471" s="230" t="s">
        <v>173</v>
      </c>
      <c r="AU471" s="230" t="s">
        <v>82</v>
      </c>
      <c r="AY471" s="17" t="s">
        <v>172</v>
      </c>
      <c r="BE471" s="231">
        <f>IF(N471="základní",J471,0)</f>
        <v>0</v>
      </c>
      <c r="BF471" s="231">
        <f>IF(N471="snížená",J471,0)</f>
        <v>0</v>
      </c>
      <c r="BG471" s="231">
        <f>IF(N471="zákl. přenesená",J471,0)</f>
        <v>0</v>
      </c>
      <c r="BH471" s="231">
        <f>IF(N471="sníž. přenesená",J471,0)</f>
        <v>0</v>
      </c>
      <c r="BI471" s="231">
        <f>IF(N471="nulová",J471,0)</f>
        <v>0</v>
      </c>
      <c r="BJ471" s="17" t="s">
        <v>82</v>
      </c>
      <c r="BK471" s="231">
        <f>ROUND(I471*H471,2)</f>
        <v>0</v>
      </c>
      <c r="BL471" s="17" t="s">
        <v>1551</v>
      </c>
      <c r="BM471" s="230" t="s">
        <v>1558</v>
      </c>
    </row>
    <row r="472" s="2" customFormat="1">
      <c r="A472" s="38"/>
      <c r="B472" s="39"/>
      <c r="C472" s="40"/>
      <c r="D472" s="254" t="s">
        <v>1077</v>
      </c>
      <c r="E472" s="40"/>
      <c r="F472" s="255" t="s">
        <v>1559</v>
      </c>
      <c r="G472" s="40"/>
      <c r="H472" s="40"/>
      <c r="I472" s="234"/>
      <c r="J472" s="40"/>
      <c r="K472" s="40"/>
      <c r="L472" s="44"/>
      <c r="M472" s="235"/>
      <c r="N472" s="236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1077</v>
      </c>
      <c r="AU472" s="17" t="s">
        <v>82</v>
      </c>
    </row>
    <row r="473" s="2" customFormat="1">
      <c r="A473" s="38"/>
      <c r="B473" s="39"/>
      <c r="C473" s="40"/>
      <c r="D473" s="232" t="s">
        <v>178</v>
      </c>
      <c r="E473" s="40"/>
      <c r="F473" s="233" t="s">
        <v>1554</v>
      </c>
      <c r="G473" s="40"/>
      <c r="H473" s="40"/>
      <c r="I473" s="234"/>
      <c r="J473" s="40"/>
      <c r="K473" s="40"/>
      <c r="L473" s="44"/>
      <c r="M473" s="235"/>
      <c r="N473" s="236"/>
      <c r="O473" s="91"/>
      <c r="P473" s="91"/>
      <c r="Q473" s="91"/>
      <c r="R473" s="91"/>
      <c r="S473" s="91"/>
      <c r="T473" s="92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7" t="s">
        <v>178</v>
      </c>
      <c r="AU473" s="17" t="s">
        <v>82</v>
      </c>
    </row>
    <row r="474" s="13" customFormat="1">
      <c r="A474" s="13"/>
      <c r="B474" s="256"/>
      <c r="C474" s="257"/>
      <c r="D474" s="232" t="s">
        <v>1079</v>
      </c>
      <c r="E474" s="258" t="s">
        <v>1</v>
      </c>
      <c r="F474" s="259" t="s">
        <v>1560</v>
      </c>
      <c r="G474" s="257"/>
      <c r="H474" s="260">
        <v>120</v>
      </c>
      <c r="I474" s="261"/>
      <c r="J474" s="257"/>
      <c r="K474" s="257"/>
      <c r="L474" s="262"/>
      <c r="M474" s="263"/>
      <c r="N474" s="264"/>
      <c r="O474" s="264"/>
      <c r="P474" s="264"/>
      <c r="Q474" s="264"/>
      <c r="R474" s="264"/>
      <c r="S474" s="264"/>
      <c r="T474" s="26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66" t="s">
        <v>1079</v>
      </c>
      <c r="AU474" s="266" t="s">
        <v>82</v>
      </c>
      <c r="AV474" s="13" t="s">
        <v>84</v>
      </c>
      <c r="AW474" s="13" t="s">
        <v>31</v>
      </c>
      <c r="AX474" s="13" t="s">
        <v>74</v>
      </c>
      <c r="AY474" s="266" t="s">
        <v>172</v>
      </c>
    </row>
    <row r="475" s="13" customFormat="1">
      <c r="A475" s="13"/>
      <c r="B475" s="256"/>
      <c r="C475" s="257"/>
      <c r="D475" s="232" t="s">
        <v>1079</v>
      </c>
      <c r="E475" s="258" t="s">
        <v>1</v>
      </c>
      <c r="F475" s="259" t="s">
        <v>1561</v>
      </c>
      <c r="G475" s="257"/>
      <c r="H475" s="260">
        <v>40</v>
      </c>
      <c r="I475" s="261"/>
      <c r="J475" s="257"/>
      <c r="K475" s="257"/>
      <c r="L475" s="262"/>
      <c r="M475" s="263"/>
      <c r="N475" s="264"/>
      <c r="O475" s="264"/>
      <c r="P475" s="264"/>
      <c r="Q475" s="264"/>
      <c r="R475" s="264"/>
      <c r="S475" s="264"/>
      <c r="T475" s="26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66" t="s">
        <v>1079</v>
      </c>
      <c r="AU475" s="266" t="s">
        <v>82</v>
      </c>
      <c r="AV475" s="13" t="s">
        <v>84</v>
      </c>
      <c r="AW475" s="13" t="s">
        <v>31</v>
      </c>
      <c r="AX475" s="13" t="s">
        <v>74</v>
      </c>
      <c r="AY475" s="266" t="s">
        <v>172</v>
      </c>
    </row>
    <row r="476" s="13" customFormat="1">
      <c r="A476" s="13"/>
      <c r="B476" s="256"/>
      <c r="C476" s="257"/>
      <c r="D476" s="232" t="s">
        <v>1079</v>
      </c>
      <c r="E476" s="258" t="s">
        <v>1</v>
      </c>
      <c r="F476" s="259" t="s">
        <v>1562</v>
      </c>
      <c r="G476" s="257"/>
      <c r="H476" s="260">
        <v>40</v>
      </c>
      <c r="I476" s="261"/>
      <c r="J476" s="257"/>
      <c r="K476" s="257"/>
      <c r="L476" s="262"/>
      <c r="M476" s="263"/>
      <c r="N476" s="264"/>
      <c r="O476" s="264"/>
      <c r="P476" s="264"/>
      <c r="Q476" s="264"/>
      <c r="R476" s="264"/>
      <c r="S476" s="264"/>
      <c r="T476" s="26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66" t="s">
        <v>1079</v>
      </c>
      <c r="AU476" s="266" t="s">
        <v>82</v>
      </c>
      <c r="AV476" s="13" t="s">
        <v>84</v>
      </c>
      <c r="AW476" s="13" t="s">
        <v>31</v>
      </c>
      <c r="AX476" s="13" t="s">
        <v>74</v>
      </c>
      <c r="AY476" s="266" t="s">
        <v>172</v>
      </c>
    </row>
    <row r="477" s="14" customFormat="1">
      <c r="A477" s="14"/>
      <c r="B477" s="267"/>
      <c r="C477" s="268"/>
      <c r="D477" s="232" t="s">
        <v>1079</v>
      </c>
      <c r="E477" s="269" t="s">
        <v>1</v>
      </c>
      <c r="F477" s="270" t="s">
        <v>1081</v>
      </c>
      <c r="G477" s="268"/>
      <c r="H477" s="271">
        <v>200</v>
      </c>
      <c r="I477" s="272"/>
      <c r="J477" s="268"/>
      <c r="K477" s="268"/>
      <c r="L477" s="273"/>
      <c r="M477" s="274"/>
      <c r="N477" s="275"/>
      <c r="O477" s="275"/>
      <c r="P477" s="275"/>
      <c r="Q477" s="275"/>
      <c r="R477" s="275"/>
      <c r="S477" s="275"/>
      <c r="T477" s="276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77" t="s">
        <v>1079</v>
      </c>
      <c r="AU477" s="277" t="s">
        <v>82</v>
      </c>
      <c r="AV477" s="14" t="s">
        <v>177</v>
      </c>
      <c r="AW477" s="14" t="s">
        <v>31</v>
      </c>
      <c r="AX477" s="14" t="s">
        <v>82</v>
      </c>
      <c r="AY477" s="277" t="s">
        <v>172</v>
      </c>
    </row>
    <row r="478" s="2" customFormat="1" ht="16.5" customHeight="1">
      <c r="A478" s="38"/>
      <c r="B478" s="39"/>
      <c r="C478" s="219" t="s">
        <v>604</v>
      </c>
      <c r="D478" s="219" t="s">
        <v>173</v>
      </c>
      <c r="E478" s="220" t="s">
        <v>1563</v>
      </c>
      <c r="F478" s="221" t="s">
        <v>1564</v>
      </c>
      <c r="G478" s="222" t="s">
        <v>1550</v>
      </c>
      <c r="H478" s="223">
        <v>160</v>
      </c>
      <c r="I478" s="224"/>
      <c r="J478" s="225">
        <f>ROUND(I478*H478,2)</f>
        <v>0</v>
      </c>
      <c r="K478" s="221" t="s">
        <v>1075</v>
      </c>
      <c r="L478" s="44"/>
      <c r="M478" s="226" t="s">
        <v>1</v>
      </c>
      <c r="N478" s="227" t="s">
        <v>39</v>
      </c>
      <c r="O478" s="91"/>
      <c r="P478" s="228">
        <f>O478*H478</f>
        <v>0</v>
      </c>
      <c r="Q478" s="228">
        <v>0</v>
      </c>
      <c r="R478" s="228">
        <f>Q478*H478</f>
        <v>0</v>
      </c>
      <c r="S478" s="228">
        <v>0</v>
      </c>
      <c r="T478" s="229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230" t="s">
        <v>1565</v>
      </c>
      <c r="AT478" s="230" t="s">
        <v>173</v>
      </c>
      <c r="AU478" s="230" t="s">
        <v>82</v>
      </c>
      <c r="AY478" s="17" t="s">
        <v>172</v>
      </c>
      <c r="BE478" s="231">
        <f>IF(N478="základní",J478,0)</f>
        <v>0</v>
      </c>
      <c r="BF478" s="231">
        <f>IF(N478="snížená",J478,0)</f>
        <v>0</v>
      </c>
      <c r="BG478" s="231">
        <f>IF(N478="zákl. přenesená",J478,0)</f>
        <v>0</v>
      </c>
      <c r="BH478" s="231">
        <f>IF(N478="sníž. přenesená",J478,0)</f>
        <v>0</v>
      </c>
      <c r="BI478" s="231">
        <f>IF(N478="nulová",J478,0)</f>
        <v>0</v>
      </c>
      <c r="BJ478" s="17" t="s">
        <v>82</v>
      </c>
      <c r="BK478" s="231">
        <f>ROUND(I478*H478,2)</f>
        <v>0</v>
      </c>
      <c r="BL478" s="17" t="s">
        <v>1565</v>
      </c>
      <c r="BM478" s="230" t="s">
        <v>1566</v>
      </c>
    </row>
    <row r="479" s="2" customFormat="1">
      <c r="A479" s="38"/>
      <c r="B479" s="39"/>
      <c r="C479" s="40"/>
      <c r="D479" s="254" t="s">
        <v>1077</v>
      </c>
      <c r="E479" s="40"/>
      <c r="F479" s="255" t="s">
        <v>1567</v>
      </c>
      <c r="G479" s="40"/>
      <c r="H479" s="40"/>
      <c r="I479" s="234"/>
      <c r="J479" s="40"/>
      <c r="K479" s="40"/>
      <c r="L479" s="44"/>
      <c r="M479" s="235"/>
      <c r="N479" s="236"/>
      <c r="O479" s="91"/>
      <c r="P479" s="91"/>
      <c r="Q479" s="91"/>
      <c r="R479" s="91"/>
      <c r="S479" s="91"/>
      <c r="T479" s="92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7" t="s">
        <v>1077</v>
      </c>
      <c r="AU479" s="17" t="s">
        <v>82</v>
      </c>
    </row>
    <row r="480" s="13" customFormat="1">
      <c r="A480" s="13"/>
      <c r="B480" s="256"/>
      <c r="C480" s="257"/>
      <c r="D480" s="232" t="s">
        <v>1079</v>
      </c>
      <c r="E480" s="258" t="s">
        <v>1</v>
      </c>
      <c r="F480" s="259" t="s">
        <v>1568</v>
      </c>
      <c r="G480" s="257"/>
      <c r="H480" s="260">
        <v>160</v>
      </c>
      <c r="I480" s="261"/>
      <c r="J480" s="257"/>
      <c r="K480" s="257"/>
      <c r="L480" s="262"/>
      <c r="M480" s="263"/>
      <c r="N480" s="264"/>
      <c r="O480" s="264"/>
      <c r="P480" s="264"/>
      <c r="Q480" s="264"/>
      <c r="R480" s="264"/>
      <c r="S480" s="264"/>
      <c r="T480" s="26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66" t="s">
        <v>1079</v>
      </c>
      <c r="AU480" s="266" t="s">
        <v>82</v>
      </c>
      <c r="AV480" s="13" t="s">
        <v>84</v>
      </c>
      <c r="AW480" s="13" t="s">
        <v>31</v>
      </c>
      <c r="AX480" s="13" t="s">
        <v>74</v>
      </c>
      <c r="AY480" s="266" t="s">
        <v>172</v>
      </c>
    </row>
    <row r="481" s="14" customFormat="1">
      <c r="A481" s="14"/>
      <c r="B481" s="267"/>
      <c r="C481" s="268"/>
      <c r="D481" s="232" t="s">
        <v>1079</v>
      </c>
      <c r="E481" s="269" t="s">
        <v>1</v>
      </c>
      <c r="F481" s="270" t="s">
        <v>1081</v>
      </c>
      <c r="G481" s="268"/>
      <c r="H481" s="271">
        <v>160</v>
      </c>
      <c r="I481" s="272"/>
      <c r="J481" s="268"/>
      <c r="K481" s="268"/>
      <c r="L481" s="273"/>
      <c r="M481" s="274"/>
      <c r="N481" s="275"/>
      <c r="O481" s="275"/>
      <c r="P481" s="275"/>
      <c r="Q481" s="275"/>
      <c r="R481" s="275"/>
      <c r="S481" s="275"/>
      <c r="T481" s="276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77" t="s">
        <v>1079</v>
      </c>
      <c r="AU481" s="277" t="s">
        <v>82</v>
      </c>
      <c r="AV481" s="14" t="s">
        <v>177</v>
      </c>
      <c r="AW481" s="14" t="s">
        <v>31</v>
      </c>
      <c r="AX481" s="14" t="s">
        <v>82</v>
      </c>
      <c r="AY481" s="277" t="s">
        <v>172</v>
      </c>
    </row>
    <row r="482" s="2" customFormat="1" ht="16.5" customHeight="1">
      <c r="A482" s="38"/>
      <c r="B482" s="39"/>
      <c r="C482" s="219" t="s">
        <v>806</v>
      </c>
      <c r="D482" s="219" t="s">
        <v>173</v>
      </c>
      <c r="E482" s="220" t="s">
        <v>1569</v>
      </c>
      <c r="F482" s="221" t="s">
        <v>1570</v>
      </c>
      <c r="G482" s="222" t="s">
        <v>1550</v>
      </c>
      <c r="H482" s="223">
        <v>56</v>
      </c>
      <c r="I482" s="224"/>
      <c r="J482" s="225">
        <f>ROUND(I482*H482,2)</f>
        <v>0</v>
      </c>
      <c r="K482" s="221" t="s">
        <v>1075</v>
      </c>
      <c r="L482" s="44"/>
      <c r="M482" s="226" t="s">
        <v>1</v>
      </c>
      <c r="N482" s="227" t="s">
        <v>39</v>
      </c>
      <c r="O482" s="91"/>
      <c r="P482" s="228">
        <f>O482*H482</f>
        <v>0</v>
      </c>
      <c r="Q482" s="228">
        <v>0</v>
      </c>
      <c r="R482" s="228">
        <f>Q482*H482</f>
        <v>0</v>
      </c>
      <c r="S482" s="228">
        <v>0</v>
      </c>
      <c r="T482" s="229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230" t="s">
        <v>1565</v>
      </c>
      <c r="AT482" s="230" t="s">
        <v>173</v>
      </c>
      <c r="AU482" s="230" t="s">
        <v>82</v>
      </c>
      <c r="AY482" s="17" t="s">
        <v>172</v>
      </c>
      <c r="BE482" s="231">
        <f>IF(N482="základní",J482,0)</f>
        <v>0</v>
      </c>
      <c r="BF482" s="231">
        <f>IF(N482="snížená",J482,0)</f>
        <v>0</v>
      </c>
      <c r="BG482" s="231">
        <f>IF(N482="zákl. přenesená",J482,0)</f>
        <v>0</v>
      </c>
      <c r="BH482" s="231">
        <f>IF(N482="sníž. přenesená",J482,0)</f>
        <v>0</v>
      </c>
      <c r="BI482" s="231">
        <f>IF(N482="nulová",J482,0)</f>
        <v>0</v>
      </c>
      <c r="BJ482" s="17" t="s">
        <v>82</v>
      </c>
      <c r="BK482" s="231">
        <f>ROUND(I482*H482,2)</f>
        <v>0</v>
      </c>
      <c r="BL482" s="17" t="s">
        <v>1565</v>
      </c>
      <c r="BM482" s="230" t="s">
        <v>1571</v>
      </c>
    </row>
    <row r="483" s="2" customFormat="1">
      <c r="A483" s="38"/>
      <c r="B483" s="39"/>
      <c r="C483" s="40"/>
      <c r="D483" s="254" t="s">
        <v>1077</v>
      </c>
      <c r="E483" s="40"/>
      <c r="F483" s="255" t="s">
        <v>1572</v>
      </c>
      <c r="G483" s="40"/>
      <c r="H483" s="40"/>
      <c r="I483" s="234"/>
      <c r="J483" s="40"/>
      <c r="K483" s="40"/>
      <c r="L483" s="44"/>
      <c r="M483" s="235"/>
      <c r="N483" s="236"/>
      <c r="O483" s="91"/>
      <c r="P483" s="91"/>
      <c r="Q483" s="91"/>
      <c r="R483" s="91"/>
      <c r="S483" s="91"/>
      <c r="T483" s="92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7" t="s">
        <v>1077</v>
      </c>
      <c r="AU483" s="17" t="s">
        <v>82</v>
      </c>
    </row>
    <row r="484" s="13" customFormat="1">
      <c r="A484" s="13"/>
      <c r="B484" s="256"/>
      <c r="C484" s="257"/>
      <c r="D484" s="232" t="s">
        <v>1079</v>
      </c>
      <c r="E484" s="258" t="s">
        <v>1</v>
      </c>
      <c r="F484" s="259" t="s">
        <v>1573</v>
      </c>
      <c r="G484" s="257"/>
      <c r="H484" s="260">
        <v>56</v>
      </c>
      <c r="I484" s="261"/>
      <c r="J484" s="257"/>
      <c r="K484" s="257"/>
      <c r="L484" s="262"/>
      <c r="M484" s="263"/>
      <c r="N484" s="264"/>
      <c r="O484" s="264"/>
      <c r="P484" s="264"/>
      <c r="Q484" s="264"/>
      <c r="R484" s="264"/>
      <c r="S484" s="264"/>
      <c r="T484" s="26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66" t="s">
        <v>1079</v>
      </c>
      <c r="AU484" s="266" t="s">
        <v>82</v>
      </c>
      <c r="AV484" s="13" t="s">
        <v>84</v>
      </c>
      <c r="AW484" s="13" t="s">
        <v>31</v>
      </c>
      <c r="AX484" s="13" t="s">
        <v>74</v>
      </c>
      <c r="AY484" s="266" t="s">
        <v>172</v>
      </c>
    </row>
    <row r="485" s="14" customFormat="1">
      <c r="A485" s="14"/>
      <c r="B485" s="267"/>
      <c r="C485" s="268"/>
      <c r="D485" s="232" t="s">
        <v>1079</v>
      </c>
      <c r="E485" s="269" t="s">
        <v>1</v>
      </c>
      <c r="F485" s="270" t="s">
        <v>1081</v>
      </c>
      <c r="G485" s="268"/>
      <c r="H485" s="271">
        <v>56</v>
      </c>
      <c r="I485" s="272"/>
      <c r="J485" s="268"/>
      <c r="K485" s="268"/>
      <c r="L485" s="273"/>
      <c r="M485" s="274"/>
      <c r="N485" s="275"/>
      <c r="O485" s="275"/>
      <c r="P485" s="275"/>
      <c r="Q485" s="275"/>
      <c r="R485" s="275"/>
      <c r="S485" s="275"/>
      <c r="T485" s="276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77" t="s">
        <v>1079</v>
      </c>
      <c r="AU485" s="277" t="s">
        <v>82</v>
      </c>
      <c r="AV485" s="14" t="s">
        <v>177</v>
      </c>
      <c r="AW485" s="14" t="s">
        <v>31</v>
      </c>
      <c r="AX485" s="14" t="s">
        <v>82</v>
      </c>
      <c r="AY485" s="277" t="s">
        <v>172</v>
      </c>
    </row>
    <row r="486" s="2" customFormat="1" ht="16.5" customHeight="1">
      <c r="A486" s="38"/>
      <c r="B486" s="39"/>
      <c r="C486" s="219" t="s">
        <v>608</v>
      </c>
      <c r="D486" s="219" t="s">
        <v>173</v>
      </c>
      <c r="E486" s="220" t="s">
        <v>1574</v>
      </c>
      <c r="F486" s="221" t="s">
        <v>1575</v>
      </c>
      <c r="G486" s="222" t="s">
        <v>1550</v>
      </c>
      <c r="H486" s="223">
        <v>40</v>
      </c>
      <c r="I486" s="224"/>
      <c r="J486" s="225">
        <f>ROUND(I486*H486,2)</f>
        <v>0</v>
      </c>
      <c r="K486" s="221" t="s">
        <v>1075</v>
      </c>
      <c r="L486" s="44"/>
      <c r="M486" s="226" t="s">
        <v>1</v>
      </c>
      <c r="N486" s="227" t="s">
        <v>39</v>
      </c>
      <c r="O486" s="91"/>
      <c r="P486" s="228">
        <f>O486*H486</f>
        <v>0</v>
      </c>
      <c r="Q486" s="228">
        <v>0</v>
      </c>
      <c r="R486" s="228">
        <f>Q486*H486</f>
        <v>0</v>
      </c>
      <c r="S486" s="228">
        <v>0</v>
      </c>
      <c r="T486" s="229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230" t="s">
        <v>1565</v>
      </c>
      <c r="AT486" s="230" t="s">
        <v>173</v>
      </c>
      <c r="AU486" s="230" t="s">
        <v>82</v>
      </c>
      <c r="AY486" s="17" t="s">
        <v>172</v>
      </c>
      <c r="BE486" s="231">
        <f>IF(N486="základní",J486,0)</f>
        <v>0</v>
      </c>
      <c r="BF486" s="231">
        <f>IF(N486="snížená",J486,0)</f>
        <v>0</v>
      </c>
      <c r="BG486" s="231">
        <f>IF(N486="zákl. přenesená",J486,0)</f>
        <v>0</v>
      </c>
      <c r="BH486" s="231">
        <f>IF(N486="sníž. přenesená",J486,0)</f>
        <v>0</v>
      </c>
      <c r="BI486" s="231">
        <f>IF(N486="nulová",J486,0)</f>
        <v>0</v>
      </c>
      <c r="BJ486" s="17" t="s">
        <v>82</v>
      </c>
      <c r="BK486" s="231">
        <f>ROUND(I486*H486,2)</f>
        <v>0</v>
      </c>
      <c r="BL486" s="17" t="s">
        <v>1565</v>
      </c>
      <c r="BM486" s="230" t="s">
        <v>1576</v>
      </c>
    </row>
    <row r="487" s="2" customFormat="1">
      <c r="A487" s="38"/>
      <c r="B487" s="39"/>
      <c r="C487" s="40"/>
      <c r="D487" s="254" t="s">
        <v>1077</v>
      </c>
      <c r="E487" s="40"/>
      <c r="F487" s="255" t="s">
        <v>1577</v>
      </c>
      <c r="G487" s="40"/>
      <c r="H487" s="40"/>
      <c r="I487" s="234"/>
      <c r="J487" s="40"/>
      <c r="K487" s="40"/>
      <c r="L487" s="44"/>
      <c r="M487" s="235"/>
      <c r="N487" s="236"/>
      <c r="O487" s="91"/>
      <c r="P487" s="91"/>
      <c r="Q487" s="91"/>
      <c r="R487" s="91"/>
      <c r="S487" s="91"/>
      <c r="T487" s="92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7" t="s">
        <v>1077</v>
      </c>
      <c r="AU487" s="17" t="s">
        <v>82</v>
      </c>
    </row>
    <row r="488" s="13" customFormat="1">
      <c r="A488" s="13"/>
      <c r="B488" s="256"/>
      <c r="C488" s="257"/>
      <c r="D488" s="232" t="s">
        <v>1079</v>
      </c>
      <c r="E488" s="258" t="s">
        <v>1</v>
      </c>
      <c r="F488" s="259" t="s">
        <v>1578</v>
      </c>
      <c r="G488" s="257"/>
      <c r="H488" s="260">
        <v>40</v>
      </c>
      <c r="I488" s="261"/>
      <c r="J488" s="257"/>
      <c r="K488" s="257"/>
      <c r="L488" s="262"/>
      <c r="M488" s="263"/>
      <c r="N488" s="264"/>
      <c r="O488" s="264"/>
      <c r="P488" s="264"/>
      <c r="Q488" s="264"/>
      <c r="R488" s="264"/>
      <c r="S488" s="264"/>
      <c r="T488" s="26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66" t="s">
        <v>1079</v>
      </c>
      <c r="AU488" s="266" t="s">
        <v>82</v>
      </c>
      <c r="AV488" s="13" t="s">
        <v>84</v>
      </c>
      <c r="AW488" s="13" t="s">
        <v>31</v>
      </c>
      <c r="AX488" s="13" t="s">
        <v>82</v>
      </c>
      <c r="AY488" s="266" t="s">
        <v>172</v>
      </c>
    </row>
    <row r="489" s="2" customFormat="1" ht="24.15" customHeight="1">
      <c r="A489" s="38"/>
      <c r="B489" s="39"/>
      <c r="C489" s="219" t="s">
        <v>809</v>
      </c>
      <c r="D489" s="219" t="s">
        <v>173</v>
      </c>
      <c r="E489" s="220" t="s">
        <v>1579</v>
      </c>
      <c r="F489" s="221" t="s">
        <v>1580</v>
      </c>
      <c r="G489" s="222" t="s">
        <v>1550</v>
      </c>
      <c r="H489" s="223">
        <v>96</v>
      </c>
      <c r="I489" s="224"/>
      <c r="J489" s="225">
        <f>ROUND(I489*H489,2)</f>
        <v>0</v>
      </c>
      <c r="K489" s="221" t="s">
        <v>1075</v>
      </c>
      <c r="L489" s="44"/>
      <c r="M489" s="226" t="s">
        <v>1</v>
      </c>
      <c r="N489" s="227" t="s">
        <v>39</v>
      </c>
      <c r="O489" s="91"/>
      <c r="P489" s="228">
        <f>O489*H489</f>
        <v>0</v>
      </c>
      <c r="Q489" s="228">
        <v>0</v>
      </c>
      <c r="R489" s="228">
        <f>Q489*H489</f>
        <v>0</v>
      </c>
      <c r="S489" s="228">
        <v>0</v>
      </c>
      <c r="T489" s="229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30" t="s">
        <v>1565</v>
      </c>
      <c r="AT489" s="230" t="s">
        <v>173</v>
      </c>
      <c r="AU489" s="230" t="s">
        <v>82</v>
      </c>
      <c r="AY489" s="17" t="s">
        <v>172</v>
      </c>
      <c r="BE489" s="231">
        <f>IF(N489="základní",J489,0)</f>
        <v>0</v>
      </c>
      <c r="BF489" s="231">
        <f>IF(N489="snížená",J489,0)</f>
        <v>0</v>
      </c>
      <c r="BG489" s="231">
        <f>IF(N489="zákl. přenesená",J489,0)</f>
        <v>0</v>
      </c>
      <c r="BH489" s="231">
        <f>IF(N489="sníž. přenesená",J489,0)</f>
        <v>0</v>
      </c>
      <c r="BI489" s="231">
        <f>IF(N489="nulová",J489,0)</f>
        <v>0</v>
      </c>
      <c r="BJ489" s="17" t="s">
        <v>82</v>
      </c>
      <c r="BK489" s="231">
        <f>ROUND(I489*H489,2)</f>
        <v>0</v>
      </c>
      <c r="BL489" s="17" t="s">
        <v>1565</v>
      </c>
      <c r="BM489" s="230" t="s">
        <v>1581</v>
      </c>
    </row>
    <row r="490" s="2" customFormat="1">
      <c r="A490" s="38"/>
      <c r="B490" s="39"/>
      <c r="C490" s="40"/>
      <c r="D490" s="254" t="s">
        <v>1077</v>
      </c>
      <c r="E490" s="40"/>
      <c r="F490" s="255" t="s">
        <v>1582</v>
      </c>
      <c r="G490" s="40"/>
      <c r="H490" s="40"/>
      <c r="I490" s="234"/>
      <c r="J490" s="40"/>
      <c r="K490" s="40"/>
      <c r="L490" s="44"/>
      <c r="M490" s="235"/>
      <c r="N490" s="236"/>
      <c r="O490" s="91"/>
      <c r="P490" s="91"/>
      <c r="Q490" s="91"/>
      <c r="R490" s="91"/>
      <c r="S490" s="91"/>
      <c r="T490" s="92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7" t="s">
        <v>1077</v>
      </c>
      <c r="AU490" s="17" t="s">
        <v>82</v>
      </c>
    </row>
    <row r="491" s="13" customFormat="1">
      <c r="A491" s="13"/>
      <c r="B491" s="256"/>
      <c r="C491" s="257"/>
      <c r="D491" s="232" t="s">
        <v>1079</v>
      </c>
      <c r="E491" s="258" t="s">
        <v>1</v>
      </c>
      <c r="F491" s="259" t="s">
        <v>1573</v>
      </c>
      <c r="G491" s="257"/>
      <c r="H491" s="260">
        <v>56</v>
      </c>
      <c r="I491" s="261"/>
      <c r="J491" s="257"/>
      <c r="K491" s="257"/>
      <c r="L491" s="262"/>
      <c r="M491" s="263"/>
      <c r="N491" s="264"/>
      <c r="O491" s="264"/>
      <c r="P491" s="264"/>
      <c r="Q491" s="264"/>
      <c r="R491" s="264"/>
      <c r="S491" s="264"/>
      <c r="T491" s="265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66" t="s">
        <v>1079</v>
      </c>
      <c r="AU491" s="266" t="s">
        <v>82</v>
      </c>
      <c r="AV491" s="13" t="s">
        <v>84</v>
      </c>
      <c r="AW491" s="13" t="s">
        <v>31</v>
      </c>
      <c r="AX491" s="13" t="s">
        <v>74</v>
      </c>
      <c r="AY491" s="266" t="s">
        <v>172</v>
      </c>
    </row>
    <row r="492" s="13" customFormat="1">
      <c r="A492" s="13"/>
      <c r="B492" s="256"/>
      <c r="C492" s="257"/>
      <c r="D492" s="232" t="s">
        <v>1079</v>
      </c>
      <c r="E492" s="258" t="s">
        <v>1</v>
      </c>
      <c r="F492" s="259" t="s">
        <v>1583</v>
      </c>
      <c r="G492" s="257"/>
      <c r="H492" s="260">
        <v>40</v>
      </c>
      <c r="I492" s="261"/>
      <c r="J492" s="257"/>
      <c r="K492" s="257"/>
      <c r="L492" s="262"/>
      <c r="M492" s="263"/>
      <c r="N492" s="264"/>
      <c r="O492" s="264"/>
      <c r="P492" s="264"/>
      <c r="Q492" s="264"/>
      <c r="R492" s="264"/>
      <c r="S492" s="264"/>
      <c r="T492" s="26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66" t="s">
        <v>1079</v>
      </c>
      <c r="AU492" s="266" t="s">
        <v>82</v>
      </c>
      <c r="AV492" s="13" t="s">
        <v>84</v>
      </c>
      <c r="AW492" s="13" t="s">
        <v>31</v>
      </c>
      <c r="AX492" s="13" t="s">
        <v>74</v>
      </c>
      <c r="AY492" s="266" t="s">
        <v>172</v>
      </c>
    </row>
    <row r="493" s="14" customFormat="1">
      <c r="A493" s="14"/>
      <c r="B493" s="267"/>
      <c r="C493" s="268"/>
      <c r="D493" s="232" t="s">
        <v>1079</v>
      </c>
      <c r="E493" s="269" t="s">
        <v>1</v>
      </c>
      <c r="F493" s="270" t="s">
        <v>1081</v>
      </c>
      <c r="G493" s="268"/>
      <c r="H493" s="271">
        <v>96</v>
      </c>
      <c r="I493" s="272"/>
      <c r="J493" s="268"/>
      <c r="K493" s="268"/>
      <c r="L493" s="273"/>
      <c r="M493" s="274"/>
      <c r="N493" s="275"/>
      <c r="O493" s="275"/>
      <c r="P493" s="275"/>
      <c r="Q493" s="275"/>
      <c r="R493" s="275"/>
      <c r="S493" s="275"/>
      <c r="T493" s="276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77" t="s">
        <v>1079</v>
      </c>
      <c r="AU493" s="277" t="s">
        <v>82</v>
      </c>
      <c r="AV493" s="14" t="s">
        <v>177</v>
      </c>
      <c r="AW493" s="14" t="s">
        <v>31</v>
      </c>
      <c r="AX493" s="14" t="s">
        <v>82</v>
      </c>
      <c r="AY493" s="277" t="s">
        <v>172</v>
      </c>
    </row>
    <row r="494" s="2" customFormat="1" ht="21.75" customHeight="1">
      <c r="A494" s="38"/>
      <c r="B494" s="39"/>
      <c r="C494" s="219" t="s">
        <v>612</v>
      </c>
      <c r="D494" s="219" t="s">
        <v>173</v>
      </c>
      <c r="E494" s="220" t="s">
        <v>1584</v>
      </c>
      <c r="F494" s="221" t="s">
        <v>1585</v>
      </c>
      <c r="G494" s="222" t="s">
        <v>1550</v>
      </c>
      <c r="H494" s="223">
        <v>40</v>
      </c>
      <c r="I494" s="224"/>
      <c r="J494" s="225">
        <f>ROUND(I494*H494,2)</f>
        <v>0</v>
      </c>
      <c r="K494" s="221" t="s">
        <v>1075</v>
      </c>
      <c r="L494" s="44"/>
      <c r="M494" s="226" t="s">
        <v>1</v>
      </c>
      <c r="N494" s="227" t="s">
        <v>39</v>
      </c>
      <c r="O494" s="91"/>
      <c r="P494" s="228">
        <f>O494*H494</f>
        <v>0</v>
      </c>
      <c r="Q494" s="228">
        <v>0</v>
      </c>
      <c r="R494" s="228">
        <f>Q494*H494</f>
        <v>0</v>
      </c>
      <c r="S494" s="228">
        <v>0</v>
      </c>
      <c r="T494" s="229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30" t="s">
        <v>1565</v>
      </c>
      <c r="AT494" s="230" t="s">
        <v>173</v>
      </c>
      <c r="AU494" s="230" t="s">
        <v>82</v>
      </c>
      <c r="AY494" s="17" t="s">
        <v>172</v>
      </c>
      <c r="BE494" s="231">
        <f>IF(N494="základní",J494,0)</f>
        <v>0</v>
      </c>
      <c r="BF494" s="231">
        <f>IF(N494="snížená",J494,0)</f>
        <v>0</v>
      </c>
      <c r="BG494" s="231">
        <f>IF(N494="zákl. přenesená",J494,0)</f>
        <v>0</v>
      </c>
      <c r="BH494" s="231">
        <f>IF(N494="sníž. přenesená",J494,0)</f>
        <v>0</v>
      </c>
      <c r="BI494" s="231">
        <f>IF(N494="nulová",J494,0)</f>
        <v>0</v>
      </c>
      <c r="BJ494" s="17" t="s">
        <v>82</v>
      </c>
      <c r="BK494" s="231">
        <f>ROUND(I494*H494,2)</f>
        <v>0</v>
      </c>
      <c r="BL494" s="17" t="s">
        <v>1565</v>
      </c>
      <c r="BM494" s="230" t="s">
        <v>1586</v>
      </c>
    </row>
    <row r="495" s="2" customFormat="1">
      <c r="A495" s="38"/>
      <c r="B495" s="39"/>
      <c r="C495" s="40"/>
      <c r="D495" s="254" t="s">
        <v>1077</v>
      </c>
      <c r="E495" s="40"/>
      <c r="F495" s="255" t="s">
        <v>1587</v>
      </c>
      <c r="G495" s="40"/>
      <c r="H495" s="40"/>
      <c r="I495" s="234"/>
      <c r="J495" s="40"/>
      <c r="K495" s="40"/>
      <c r="L495" s="44"/>
      <c r="M495" s="235"/>
      <c r="N495" s="236"/>
      <c r="O495" s="91"/>
      <c r="P495" s="91"/>
      <c r="Q495" s="91"/>
      <c r="R495" s="91"/>
      <c r="S495" s="91"/>
      <c r="T495" s="92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7" t="s">
        <v>1077</v>
      </c>
      <c r="AU495" s="17" t="s">
        <v>82</v>
      </c>
    </row>
    <row r="496" s="13" customFormat="1">
      <c r="A496" s="13"/>
      <c r="B496" s="256"/>
      <c r="C496" s="257"/>
      <c r="D496" s="232" t="s">
        <v>1079</v>
      </c>
      <c r="E496" s="258" t="s">
        <v>1</v>
      </c>
      <c r="F496" s="259" t="s">
        <v>1588</v>
      </c>
      <c r="G496" s="257"/>
      <c r="H496" s="260">
        <v>40</v>
      </c>
      <c r="I496" s="261"/>
      <c r="J496" s="257"/>
      <c r="K496" s="257"/>
      <c r="L496" s="262"/>
      <c r="M496" s="263"/>
      <c r="N496" s="264"/>
      <c r="O496" s="264"/>
      <c r="P496" s="264"/>
      <c r="Q496" s="264"/>
      <c r="R496" s="264"/>
      <c r="S496" s="264"/>
      <c r="T496" s="26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66" t="s">
        <v>1079</v>
      </c>
      <c r="AU496" s="266" t="s">
        <v>82</v>
      </c>
      <c r="AV496" s="13" t="s">
        <v>84</v>
      </c>
      <c r="AW496" s="13" t="s">
        <v>31</v>
      </c>
      <c r="AX496" s="13" t="s">
        <v>82</v>
      </c>
      <c r="AY496" s="266" t="s">
        <v>172</v>
      </c>
    </row>
    <row r="497" s="11" customFormat="1" ht="25.92" customHeight="1">
      <c r="A497" s="11"/>
      <c r="B497" s="205"/>
      <c r="C497" s="206"/>
      <c r="D497" s="207" t="s">
        <v>73</v>
      </c>
      <c r="E497" s="208" t="s">
        <v>1589</v>
      </c>
      <c r="F497" s="208" t="s">
        <v>1590</v>
      </c>
      <c r="G497" s="206"/>
      <c r="H497" s="206"/>
      <c r="I497" s="209"/>
      <c r="J497" s="210">
        <f>BK497</f>
        <v>0</v>
      </c>
      <c r="K497" s="206"/>
      <c r="L497" s="211"/>
      <c r="M497" s="212"/>
      <c r="N497" s="213"/>
      <c r="O497" s="213"/>
      <c r="P497" s="214">
        <f>P498+P514+P519</f>
        <v>0</v>
      </c>
      <c r="Q497" s="213"/>
      <c r="R497" s="214">
        <f>R498+R514+R519</f>
        <v>0</v>
      </c>
      <c r="S497" s="213"/>
      <c r="T497" s="215">
        <f>T498+T514+T519</f>
        <v>0</v>
      </c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R497" s="216" t="s">
        <v>192</v>
      </c>
      <c r="AT497" s="217" t="s">
        <v>73</v>
      </c>
      <c r="AU497" s="217" t="s">
        <v>74</v>
      </c>
      <c r="AY497" s="216" t="s">
        <v>172</v>
      </c>
      <c r="BK497" s="218">
        <f>BK498+BK514+BK519</f>
        <v>0</v>
      </c>
    </row>
    <row r="498" s="11" customFormat="1" ht="22.8" customHeight="1">
      <c r="A498" s="11"/>
      <c r="B498" s="205"/>
      <c r="C498" s="206"/>
      <c r="D498" s="207" t="s">
        <v>73</v>
      </c>
      <c r="E498" s="252" t="s">
        <v>1591</v>
      </c>
      <c r="F498" s="252" t="s">
        <v>1592</v>
      </c>
      <c r="G498" s="206"/>
      <c r="H498" s="206"/>
      <c r="I498" s="209"/>
      <c r="J498" s="253">
        <f>BK498</f>
        <v>0</v>
      </c>
      <c r="K498" s="206"/>
      <c r="L498" s="211"/>
      <c r="M498" s="212"/>
      <c r="N498" s="213"/>
      <c r="O498" s="213"/>
      <c r="P498" s="214">
        <f>SUM(P499:P513)</f>
        <v>0</v>
      </c>
      <c r="Q498" s="213"/>
      <c r="R498" s="214">
        <f>SUM(R499:R513)</f>
        <v>0</v>
      </c>
      <c r="S498" s="213"/>
      <c r="T498" s="215">
        <f>SUM(T499:T513)</f>
        <v>0</v>
      </c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R498" s="216" t="s">
        <v>192</v>
      </c>
      <c r="AT498" s="217" t="s">
        <v>73</v>
      </c>
      <c r="AU498" s="217" t="s">
        <v>82</v>
      </c>
      <c r="AY498" s="216" t="s">
        <v>172</v>
      </c>
      <c r="BK498" s="218">
        <f>SUM(BK499:BK513)</f>
        <v>0</v>
      </c>
    </row>
    <row r="499" s="2" customFormat="1" ht="16.5" customHeight="1">
      <c r="A499" s="38"/>
      <c r="B499" s="39"/>
      <c r="C499" s="219" t="s">
        <v>816</v>
      </c>
      <c r="D499" s="219" t="s">
        <v>173</v>
      </c>
      <c r="E499" s="220" t="s">
        <v>1593</v>
      </c>
      <c r="F499" s="221" t="s">
        <v>1594</v>
      </c>
      <c r="G499" s="222" t="s">
        <v>1087</v>
      </c>
      <c r="H499" s="223">
        <v>1</v>
      </c>
      <c r="I499" s="224"/>
      <c r="J499" s="225">
        <f>ROUND(I499*H499,2)</f>
        <v>0</v>
      </c>
      <c r="K499" s="221" t="s">
        <v>1</v>
      </c>
      <c r="L499" s="44"/>
      <c r="M499" s="226" t="s">
        <v>1</v>
      </c>
      <c r="N499" s="227" t="s">
        <v>39</v>
      </c>
      <c r="O499" s="91"/>
      <c r="P499" s="228">
        <f>O499*H499</f>
        <v>0</v>
      </c>
      <c r="Q499" s="228">
        <v>0</v>
      </c>
      <c r="R499" s="228">
        <f>Q499*H499</f>
        <v>0</v>
      </c>
      <c r="S499" s="228">
        <v>0</v>
      </c>
      <c r="T499" s="229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30" t="s">
        <v>177</v>
      </c>
      <c r="AT499" s="230" t="s">
        <v>173</v>
      </c>
      <c r="AU499" s="230" t="s">
        <v>84</v>
      </c>
      <c r="AY499" s="17" t="s">
        <v>172</v>
      </c>
      <c r="BE499" s="231">
        <f>IF(N499="základní",J499,0)</f>
        <v>0</v>
      </c>
      <c r="BF499" s="231">
        <f>IF(N499="snížená",J499,0)</f>
        <v>0</v>
      </c>
      <c r="BG499" s="231">
        <f>IF(N499="zákl. přenesená",J499,0)</f>
        <v>0</v>
      </c>
      <c r="BH499" s="231">
        <f>IF(N499="sníž. přenesená",J499,0)</f>
        <v>0</v>
      </c>
      <c r="BI499" s="231">
        <f>IF(N499="nulová",J499,0)</f>
        <v>0</v>
      </c>
      <c r="BJ499" s="17" t="s">
        <v>82</v>
      </c>
      <c r="BK499" s="231">
        <f>ROUND(I499*H499,2)</f>
        <v>0</v>
      </c>
      <c r="BL499" s="17" t="s">
        <v>177</v>
      </c>
      <c r="BM499" s="230" t="s">
        <v>1595</v>
      </c>
    </row>
    <row r="500" s="13" customFormat="1">
      <c r="A500" s="13"/>
      <c r="B500" s="256"/>
      <c r="C500" s="257"/>
      <c r="D500" s="232" t="s">
        <v>1079</v>
      </c>
      <c r="E500" s="258" t="s">
        <v>1</v>
      </c>
      <c r="F500" s="259" t="s">
        <v>1596</v>
      </c>
      <c r="G500" s="257"/>
      <c r="H500" s="260">
        <v>1</v>
      </c>
      <c r="I500" s="261"/>
      <c r="J500" s="257"/>
      <c r="K500" s="257"/>
      <c r="L500" s="262"/>
      <c r="M500" s="263"/>
      <c r="N500" s="264"/>
      <c r="O500" s="264"/>
      <c r="P500" s="264"/>
      <c r="Q500" s="264"/>
      <c r="R500" s="264"/>
      <c r="S500" s="264"/>
      <c r="T500" s="26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66" t="s">
        <v>1079</v>
      </c>
      <c r="AU500" s="266" t="s">
        <v>84</v>
      </c>
      <c r="AV500" s="13" t="s">
        <v>84</v>
      </c>
      <c r="AW500" s="13" t="s">
        <v>31</v>
      </c>
      <c r="AX500" s="13" t="s">
        <v>74</v>
      </c>
      <c r="AY500" s="266" t="s">
        <v>172</v>
      </c>
    </row>
    <row r="501" s="14" customFormat="1">
      <c r="A501" s="14"/>
      <c r="B501" s="267"/>
      <c r="C501" s="268"/>
      <c r="D501" s="232" t="s">
        <v>1079</v>
      </c>
      <c r="E501" s="269" t="s">
        <v>1</v>
      </c>
      <c r="F501" s="270" t="s">
        <v>1081</v>
      </c>
      <c r="G501" s="268"/>
      <c r="H501" s="271">
        <v>1</v>
      </c>
      <c r="I501" s="272"/>
      <c r="J501" s="268"/>
      <c r="K501" s="268"/>
      <c r="L501" s="273"/>
      <c r="M501" s="274"/>
      <c r="N501" s="275"/>
      <c r="O501" s="275"/>
      <c r="P501" s="275"/>
      <c r="Q501" s="275"/>
      <c r="R501" s="275"/>
      <c r="S501" s="275"/>
      <c r="T501" s="276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77" t="s">
        <v>1079</v>
      </c>
      <c r="AU501" s="277" t="s">
        <v>84</v>
      </c>
      <c r="AV501" s="14" t="s">
        <v>177</v>
      </c>
      <c r="AW501" s="14" t="s">
        <v>31</v>
      </c>
      <c r="AX501" s="14" t="s">
        <v>82</v>
      </c>
      <c r="AY501" s="277" t="s">
        <v>172</v>
      </c>
    </row>
    <row r="502" s="2" customFormat="1" ht="16.5" customHeight="1">
      <c r="A502" s="38"/>
      <c r="B502" s="39"/>
      <c r="C502" s="219" t="s">
        <v>615</v>
      </c>
      <c r="D502" s="219" t="s">
        <v>173</v>
      </c>
      <c r="E502" s="220" t="s">
        <v>1597</v>
      </c>
      <c r="F502" s="221" t="s">
        <v>1598</v>
      </c>
      <c r="G502" s="222" t="s">
        <v>1087</v>
      </c>
      <c r="H502" s="223">
        <v>1</v>
      </c>
      <c r="I502" s="224"/>
      <c r="J502" s="225">
        <f>ROUND(I502*H502,2)</f>
        <v>0</v>
      </c>
      <c r="K502" s="221" t="s">
        <v>1</v>
      </c>
      <c r="L502" s="44"/>
      <c r="M502" s="226" t="s">
        <v>1</v>
      </c>
      <c r="N502" s="227" t="s">
        <v>39</v>
      </c>
      <c r="O502" s="91"/>
      <c r="P502" s="228">
        <f>O502*H502</f>
        <v>0</v>
      </c>
      <c r="Q502" s="228">
        <v>0</v>
      </c>
      <c r="R502" s="228">
        <f>Q502*H502</f>
        <v>0</v>
      </c>
      <c r="S502" s="228">
        <v>0</v>
      </c>
      <c r="T502" s="229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30" t="s">
        <v>177</v>
      </c>
      <c r="AT502" s="230" t="s">
        <v>173</v>
      </c>
      <c r="AU502" s="230" t="s">
        <v>84</v>
      </c>
      <c r="AY502" s="17" t="s">
        <v>172</v>
      </c>
      <c r="BE502" s="231">
        <f>IF(N502="základní",J502,0)</f>
        <v>0</v>
      </c>
      <c r="BF502" s="231">
        <f>IF(N502="snížená",J502,0)</f>
        <v>0</v>
      </c>
      <c r="BG502" s="231">
        <f>IF(N502="zákl. přenesená",J502,0)</f>
        <v>0</v>
      </c>
      <c r="BH502" s="231">
        <f>IF(N502="sníž. přenesená",J502,0)</f>
        <v>0</v>
      </c>
      <c r="BI502" s="231">
        <f>IF(N502="nulová",J502,0)</f>
        <v>0</v>
      </c>
      <c r="BJ502" s="17" t="s">
        <v>82</v>
      </c>
      <c r="BK502" s="231">
        <f>ROUND(I502*H502,2)</f>
        <v>0</v>
      </c>
      <c r="BL502" s="17" t="s">
        <v>177</v>
      </c>
      <c r="BM502" s="230" t="s">
        <v>1599</v>
      </c>
    </row>
    <row r="503" s="2" customFormat="1" ht="33" customHeight="1">
      <c r="A503" s="38"/>
      <c r="B503" s="39"/>
      <c r="C503" s="219" t="s">
        <v>820</v>
      </c>
      <c r="D503" s="219" t="s">
        <v>173</v>
      </c>
      <c r="E503" s="220" t="s">
        <v>1600</v>
      </c>
      <c r="F503" s="221" t="s">
        <v>1601</v>
      </c>
      <c r="G503" s="222" t="s">
        <v>1087</v>
      </c>
      <c r="H503" s="223">
        <v>1</v>
      </c>
      <c r="I503" s="224"/>
      <c r="J503" s="225">
        <f>ROUND(I503*H503,2)</f>
        <v>0</v>
      </c>
      <c r="K503" s="221" t="s">
        <v>1</v>
      </c>
      <c r="L503" s="44"/>
      <c r="M503" s="226" t="s">
        <v>1</v>
      </c>
      <c r="N503" s="227" t="s">
        <v>39</v>
      </c>
      <c r="O503" s="91"/>
      <c r="P503" s="228">
        <f>O503*H503</f>
        <v>0</v>
      </c>
      <c r="Q503" s="228">
        <v>0</v>
      </c>
      <c r="R503" s="228">
        <f>Q503*H503</f>
        <v>0</v>
      </c>
      <c r="S503" s="228">
        <v>0</v>
      </c>
      <c r="T503" s="229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30" t="s">
        <v>177</v>
      </c>
      <c r="AT503" s="230" t="s">
        <v>173</v>
      </c>
      <c r="AU503" s="230" t="s">
        <v>84</v>
      </c>
      <c r="AY503" s="17" t="s">
        <v>172</v>
      </c>
      <c r="BE503" s="231">
        <f>IF(N503="základní",J503,0)</f>
        <v>0</v>
      </c>
      <c r="BF503" s="231">
        <f>IF(N503="snížená",J503,0)</f>
        <v>0</v>
      </c>
      <c r="BG503" s="231">
        <f>IF(N503="zákl. přenesená",J503,0)</f>
        <v>0</v>
      </c>
      <c r="BH503" s="231">
        <f>IF(N503="sníž. přenesená",J503,0)</f>
        <v>0</v>
      </c>
      <c r="BI503" s="231">
        <f>IF(N503="nulová",J503,0)</f>
        <v>0</v>
      </c>
      <c r="BJ503" s="17" t="s">
        <v>82</v>
      </c>
      <c r="BK503" s="231">
        <f>ROUND(I503*H503,2)</f>
        <v>0</v>
      </c>
      <c r="BL503" s="17" t="s">
        <v>177</v>
      </c>
      <c r="BM503" s="230" t="s">
        <v>1602</v>
      </c>
    </row>
    <row r="504" s="13" customFormat="1">
      <c r="A504" s="13"/>
      <c r="B504" s="256"/>
      <c r="C504" s="257"/>
      <c r="D504" s="232" t="s">
        <v>1079</v>
      </c>
      <c r="E504" s="258" t="s">
        <v>1</v>
      </c>
      <c r="F504" s="259" t="s">
        <v>1603</v>
      </c>
      <c r="G504" s="257"/>
      <c r="H504" s="260">
        <v>1</v>
      </c>
      <c r="I504" s="261"/>
      <c r="J504" s="257"/>
      <c r="K504" s="257"/>
      <c r="L504" s="262"/>
      <c r="M504" s="263"/>
      <c r="N504" s="264"/>
      <c r="O504" s="264"/>
      <c r="P504" s="264"/>
      <c r="Q504" s="264"/>
      <c r="R504" s="264"/>
      <c r="S504" s="264"/>
      <c r="T504" s="26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66" t="s">
        <v>1079</v>
      </c>
      <c r="AU504" s="266" t="s">
        <v>84</v>
      </c>
      <c r="AV504" s="13" t="s">
        <v>84</v>
      </c>
      <c r="AW504" s="13" t="s">
        <v>31</v>
      </c>
      <c r="AX504" s="13" t="s">
        <v>74</v>
      </c>
      <c r="AY504" s="266" t="s">
        <v>172</v>
      </c>
    </row>
    <row r="505" s="14" customFormat="1">
      <c r="A505" s="14"/>
      <c r="B505" s="267"/>
      <c r="C505" s="268"/>
      <c r="D505" s="232" t="s">
        <v>1079</v>
      </c>
      <c r="E505" s="269" t="s">
        <v>1</v>
      </c>
      <c r="F505" s="270" t="s">
        <v>1081</v>
      </c>
      <c r="G505" s="268"/>
      <c r="H505" s="271">
        <v>1</v>
      </c>
      <c r="I505" s="272"/>
      <c r="J505" s="268"/>
      <c r="K505" s="268"/>
      <c r="L505" s="273"/>
      <c r="M505" s="274"/>
      <c r="N505" s="275"/>
      <c r="O505" s="275"/>
      <c r="P505" s="275"/>
      <c r="Q505" s="275"/>
      <c r="R505" s="275"/>
      <c r="S505" s="275"/>
      <c r="T505" s="276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77" t="s">
        <v>1079</v>
      </c>
      <c r="AU505" s="277" t="s">
        <v>84</v>
      </c>
      <c r="AV505" s="14" t="s">
        <v>177</v>
      </c>
      <c r="AW505" s="14" t="s">
        <v>31</v>
      </c>
      <c r="AX505" s="14" t="s">
        <v>82</v>
      </c>
      <c r="AY505" s="277" t="s">
        <v>172</v>
      </c>
    </row>
    <row r="506" s="2" customFormat="1" ht="24.15" customHeight="1">
      <c r="A506" s="38"/>
      <c r="B506" s="39"/>
      <c r="C506" s="219" t="s">
        <v>619</v>
      </c>
      <c r="D506" s="219" t="s">
        <v>173</v>
      </c>
      <c r="E506" s="220" t="s">
        <v>1604</v>
      </c>
      <c r="F506" s="221" t="s">
        <v>1605</v>
      </c>
      <c r="G506" s="222" t="s">
        <v>1087</v>
      </c>
      <c r="H506" s="223">
        <v>1</v>
      </c>
      <c r="I506" s="224"/>
      <c r="J506" s="225">
        <f>ROUND(I506*H506,2)</f>
        <v>0</v>
      </c>
      <c r="K506" s="221" t="s">
        <v>1</v>
      </c>
      <c r="L506" s="44"/>
      <c r="M506" s="226" t="s">
        <v>1</v>
      </c>
      <c r="N506" s="227" t="s">
        <v>39</v>
      </c>
      <c r="O506" s="91"/>
      <c r="P506" s="228">
        <f>O506*H506</f>
        <v>0</v>
      </c>
      <c r="Q506" s="228">
        <v>0</v>
      </c>
      <c r="R506" s="228">
        <f>Q506*H506</f>
        <v>0</v>
      </c>
      <c r="S506" s="228">
        <v>0</v>
      </c>
      <c r="T506" s="229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30" t="s">
        <v>177</v>
      </c>
      <c r="AT506" s="230" t="s">
        <v>173</v>
      </c>
      <c r="AU506" s="230" t="s">
        <v>84</v>
      </c>
      <c r="AY506" s="17" t="s">
        <v>172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7" t="s">
        <v>82</v>
      </c>
      <c r="BK506" s="231">
        <f>ROUND(I506*H506,2)</f>
        <v>0</v>
      </c>
      <c r="BL506" s="17" t="s">
        <v>177</v>
      </c>
      <c r="BM506" s="230" t="s">
        <v>1606</v>
      </c>
    </row>
    <row r="507" s="13" customFormat="1">
      <c r="A507" s="13"/>
      <c r="B507" s="256"/>
      <c r="C507" s="257"/>
      <c r="D507" s="232" t="s">
        <v>1079</v>
      </c>
      <c r="E507" s="258" t="s">
        <v>1</v>
      </c>
      <c r="F507" s="259" t="s">
        <v>1607</v>
      </c>
      <c r="G507" s="257"/>
      <c r="H507" s="260">
        <v>1</v>
      </c>
      <c r="I507" s="261"/>
      <c r="J507" s="257"/>
      <c r="K507" s="257"/>
      <c r="L507" s="262"/>
      <c r="M507" s="263"/>
      <c r="N507" s="264"/>
      <c r="O507" s="264"/>
      <c r="P507" s="264"/>
      <c r="Q507" s="264"/>
      <c r="R507" s="264"/>
      <c r="S507" s="264"/>
      <c r="T507" s="26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66" t="s">
        <v>1079</v>
      </c>
      <c r="AU507" s="266" t="s">
        <v>84</v>
      </c>
      <c r="AV507" s="13" t="s">
        <v>84</v>
      </c>
      <c r="AW507" s="13" t="s">
        <v>31</v>
      </c>
      <c r="AX507" s="13" t="s">
        <v>74</v>
      </c>
      <c r="AY507" s="266" t="s">
        <v>172</v>
      </c>
    </row>
    <row r="508" s="14" customFormat="1">
      <c r="A508" s="14"/>
      <c r="B508" s="267"/>
      <c r="C508" s="268"/>
      <c r="D508" s="232" t="s">
        <v>1079</v>
      </c>
      <c r="E508" s="269" t="s">
        <v>1</v>
      </c>
      <c r="F508" s="270" t="s">
        <v>1081</v>
      </c>
      <c r="G508" s="268"/>
      <c r="H508" s="271">
        <v>1</v>
      </c>
      <c r="I508" s="272"/>
      <c r="J508" s="268"/>
      <c r="K508" s="268"/>
      <c r="L508" s="273"/>
      <c r="M508" s="274"/>
      <c r="N508" s="275"/>
      <c r="O508" s="275"/>
      <c r="P508" s="275"/>
      <c r="Q508" s="275"/>
      <c r="R508" s="275"/>
      <c r="S508" s="275"/>
      <c r="T508" s="276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77" t="s">
        <v>1079</v>
      </c>
      <c r="AU508" s="277" t="s">
        <v>84</v>
      </c>
      <c r="AV508" s="14" t="s">
        <v>177</v>
      </c>
      <c r="AW508" s="14" t="s">
        <v>31</v>
      </c>
      <c r="AX508" s="14" t="s">
        <v>82</v>
      </c>
      <c r="AY508" s="277" t="s">
        <v>172</v>
      </c>
    </row>
    <row r="509" s="2" customFormat="1" ht="24.15" customHeight="1">
      <c r="A509" s="38"/>
      <c r="B509" s="39"/>
      <c r="C509" s="219" t="s">
        <v>827</v>
      </c>
      <c r="D509" s="219" t="s">
        <v>173</v>
      </c>
      <c r="E509" s="220" t="s">
        <v>210</v>
      </c>
      <c r="F509" s="221" t="s">
        <v>1608</v>
      </c>
      <c r="G509" s="222" t="s">
        <v>1609</v>
      </c>
      <c r="H509" s="223">
        <v>1</v>
      </c>
      <c r="I509" s="224"/>
      <c r="J509" s="225">
        <f>ROUND(I509*H509,2)</f>
        <v>0</v>
      </c>
      <c r="K509" s="221" t="s">
        <v>1075</v>
      </c>
      <c r="L509" s="44"/>
      <c r="M509" s="226" t="s">
        <v>1</v>
      </c>
      <c r="N509" s="227" t="s">
        <v>39</v>
      </c>
      <c r="O509" s="91"/>
      <c r="P509" s="228">
        <f>O509*H509</f>
        <v>0</v>
      </c>
      <c r="Q509" s="228">
        <v>0</v>
      </c>
      <c r="R509" s="228">
        <f>Q509*H509</f>
        <v>0</v>
      </c>
      <c r="S509" s="228">
        <v>0</v>
      </c>
      <c r="T509" s="229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30" t="s">
        <v>1610</v>
      </c>
      <c r="AT509" s="230" t="s">
        <v>173</v>
      </c>
      <c r="AU509" s="230" t="s">
        <v>84</v>
      </c>
      <c r="AY509" s="17" t="s">
        <v>172</v>
      </c>
      <c r="BE509" s="231">
        <f>IF(N509="základní",J509,0)</f>
        <v>0</v>
      </c>
      <c r="BF509" s="231">
        <f>IF(N509="snížená",J509,0)</f>
        <v>0</v>
      </c>
      <c r="BG509" s="231">
        <f>IF(N509="zákl. přenesená",J509,0)</f>
        <v>0</v>
      </c>
      <c r="BH509" s="231">
        <f>IF(N509="sníž. přenesená",J509,0)</f>
        <v>0</v>
      </c>
      <c r="BI509" s="231">
        <f>IF(N509="nulová",J509,0)</f>
        <v>0</v>
      </c>
      <c r="BJ509" s="17" t="s">
        <v>82</v>
      </c>
      <c r="BK509" s="231">
        <f>ROUND(I509*H509,2)</f>
        <v>0</v>
      </c>
      <c r="BL509" s="17" t="s">
        <v>1610</v>
      </c>
      <c r="BM509" s="230" t="s">
        <v>1611</v>
      </c>
    </row>
    <row r="510" s="2" customFormat="1">
      <c r="A510" s="38"/>
      <c r="B510" s="39"/>
      <c r="C510" s="40"/>
      <c r="D510" s="254" t="s">
        <v>1077</v>
      </c>
      <c r="E510" s="40"/>
      <c r="F510" s="255" t="s">
        <v>1612</v>
      </c>
      <c r="G510" s="40"/>
      <c r="H510" s="40"/>
      <c r="I510" s="234"/>
      <c r="J510" s="40"/>
      <c r="K510" s="40"/>
      <c r="L510" s="44"/>
      <c r="M510" s="235"/>
      <c r="N510" s="236"/>
      <c r="O510" s="91"/>
      <c r="P510" s="91"/>
      <c r="Q510" s="91"/>
      <c r="R510" s="91"/>
      <c r="S510" s="91"/>
      <c r="T510" s="92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7" t="s">
        <v>1077</v>
      </c>
      <c r="AU510" s="17" t="s">
        <v>84</v>
      </c>
    </row>
    <row r="511" s="2" customFormat="1" ht="44.25" customHeight="1">
      <c r="A511" s="38"/>
      <c r="B511" s="39"/>
      <c r="C511" s="219" t="s">
        <v>622</v>
      </c>
      <c r="D511" s="219" t="s">
        <v>173</v>
      </c>
      <c r="E511" s="220" t="s">
        <v>230</v>
      </c>
      <c r="F511" s="221" t="s">
        <v>1613</v>
      </c>
      <c r="G511" s="222" t="s">
        <v>1087</v>
      </c>
      <c r="H511" s="223">
        <v>1</v>
      </c>
      <c r="I511" s="224"/>
      <c r="J511" s="225">
        <f>ROUND(I511*H511,2)</f>
        <v>0</v>
      </c>
      <c r="K511" s="221" t="s">
        <v>1</v>
      </c>
      <c r="L511" s="44"/>
      <c r="M511" s="226" t="s">
        <v>1</v>
      </c>
      <c r="N511" s="227" t="s">
        <v>39</v>
      </c>
      <c r="O511" s="91"/>
      <c r="P511" s="228">
        <f>O511*H511</f>
        <v>0</v>
      </c>
      <c r="Q511" s="228">
        <v>0</v>
      </c>
      <c r="R511" s="228">
        <f>Q511*H511</f>
        <v>0</v>
      </c>
      <c r="S511" s="228">
        <v>0</v>
      </c>
      <c r="T511" s="229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0" t="s">
        <v>177</v>
      </c>
      <c r="AT511" s="230" t="s">
        <v>173</v>
      </c>
      <c r="AU511" s="230" t="s">
        <v>84</v>
      </c>
      <c r="AY511" s="17" t="s">
        <v>172</v>
      </c>
      <c r="BE511" s="231">
        <f>IF(N511="základní",J511,0)</f>
        <v>0</v>
      </c>
      <c r="BF511" s="231">
        <f>IF(N511="snížená",J511,0)</f>
        <v>0</v>
      </c>
      <c r="BG511" s="231">
        <f>IF(N511="zákl. přenesená",J511,0)</f>
        <v>0</v>
      </c>
      <c r="BH511" s="231">
        <f>IF(N511="sníž. přenesená",J511,0)</f>
        <v>0</v>
      </c>
      <c r="BI511" s="231">
        <f>IF(N511="nulová",J511,0)</f>
        <v>0</v>
      </c>
      <c r="BJ511" s="17" t="s">
        <v>82</v>
      </c>
      <c r="BK511" s="231">
        <f>ROUND(I511*H511,2)</f>
        <v>0</v>
      </c>
      <c r="BL511" s="17" t="s">
        <v>177</v>
      </c>
      <c r="BM511" s="230" t="s">
        <v>1614</v>
      </c>
    </row>
    <row r="512" s="13" customFormat="1">
      <c r="A512" s="13"/>
      <c r="B512" s="256"/>
      <c r="C512" s="257"/>
      <c r="D512" s="232" t="s">
        <v>1079</v>
      </c>
      <c r="E512" s="258" t="s">
        <v>1</v>
      </c>
      <c r="F512" s="259" t="s">
        <v>1615</v>
      </c>
      <c r="G512" s="257"/>
      <c r="H512" s="260">
        <v>1</v>
      </c>
      <c r="I512" s="261"/>
      <c r="J512" s="257"/>
      <c r="K512" s="257"/>
      <c r="L512" s="262"/>
      <c r="M512" s="263"/>
      <c r="N512" s="264"/>
      <c r="O512" s="264"/>
      <c r="P512" s="264"/>
      <c r="Q512" s="264"/>
      <c r="R512" s="264"/>
      <c r="S512" s="264"/>
      <c r="T512" s="26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66" t="s">
        <v>1079</v>
      </c>
      <c r="AU512" s="266" t="s">
        <v>84</v>
      </c>
      <c r="AV512" s="13" t="s">
        <v>84</v>
      </c>
      <c r="AW512" s="13" t="s">
        <v>31</v>
      </c>
      <c r="AX512" s="13" t="s">
        <v>74</v>
      </c>
      <c r="AY512" s="266" t="s">
        <v>172</v>
      </c>
    </row>
    <row r="513" s="14" customFormat="1">
      <c r="A513" s="14"/>
      <c r="B513" s="267"/>
      <c r="C513" s="268"/>
      <c r="D513" s="232" t="s">
        <v>1079</v>
      </c>
      <c r="E513" s="269" t="s">
        <v>1</v>
      </c>
      <c r="F513" s="270" t="s">
        <v>1081</v>
      </c>
      <c r="G513" s="268"/>
      <c r="H513" s="271">
        <v>1</v>
      </c>
      <c r="I513" s="272"/>
      <c r="J513" s="268"/>
      <c r="K513" s="268"/>
      <c r="L513" s="273"/>
      <c r="M513" s="274"/>
      <c r="N513" s="275"/>
      <c r="O513" s="275"/>
      <c r="P513" s="275"/>
      <c r="Q513" s="275"/>
      <c r="R513" s="275"/>
      <c r="S513" s="275"/>
      <c r="T513" s="276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77" t="s">
        <v>1079</v>
      </c>
      <c r="AU513" s="277" t="s">
        <v>84</v>
      </c>
      <c r="AV513" s="14" t="s">
        <v>177</v>
      </c>
      <c r="AW513" s="14" t="s">
        <v>31</v>
      </c>
      <c r="AX513" s="14" t="s">
        <v>82</v>
      </c>
      <c r="AY513" s="277" t="s">
        <v>172</v>
      </c>
    </row>
    <row r="514" s="11" customFormat="1" ht="22.8" customHeight="1">
      <c r="A514" s="11"/>
      <c r="B514" s="205"/>
      <c r="C514" s="206"/>
      <c r="D514" s="207" t="s">
        <v>73</v>
      </c>
      <c r="E514" s="252" t="s">
        <v>1616</v>
      </c>
      <c r="F514" s="252" t="s">
        <v>1617</v>
      </c>
      <c r="G514" s="206"/>
      <c r="H514" s="206"/>
      <c r="I514" s="209"/>
      <c r="J514" s="253">
        <f>BK514</f>
        <v>0</v>
      </c>
      <c r="K514" s="206"/>
      <c r="L514" s="211"/>
      <c r="M514" s="212"/>
      <c r="N514" s="213"/>
      <c r="O514" s="213"/>
      <c r="P514" s="214">
        <f>SUM(P515:P518)</f>
        <v>0</v>
      </c>
      <c r="Q514" s="213"/>
      <c r="R514" s="214">
        <f>SUM(R515:R518)</f>
        <v>0</v>
      </c>
      <c r="S514" s="213"/>
      <c r="T514" s="215">
        <f>SUM(T515:T518)</f>
        <v>0</v>
      </c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R514" s="216" t="s">
        <v>192</v>
      </c>
      <c r="AT514" s="217" t="s">
        <v>73</v>
      </c>
      <c r="AU514" s="217" t="s">
        <v>82</v>
      </c>
      <c r="AY514" s="216" t="s">
        <v>172</v>
      </c>
      <c r="BK514" s="218">
        <f>SUM(BK515:BK518)</f>
        <v>0</v>
      </c>
    </row>
    <row r="515" s="2" customFormat="1" ht="21.75" customHeight="1">
      <c r="A515" s="38"/>
      <c r="B515" s="39"/>
      <c r="C515" s="219" t="s">
        <v>833</v>
      </c>
      <c r="D515" s="219" t="s">
        <v>173</v>
      </c>
      <c r="E515" s="220" t="s">
        <v>1618</v>
      </c>
      <c r="F515" s="221" t="s">
        <v>1619</v>
      </c>
      <c r="G515" s="222" t="s">
        <v>1609</v>
      </c>
      <c r="H515" s="223">
        <v>1</v>
      </c>
      <c r="I515" s="224"/>
      <c r="J515" s="225">
        <f>ROUND(I515*H515,2)</f>
        <v>0</v>
      </c>
      <c r="K515" s="221" t="s">
        <v>1075</v>
      </c>
      <c r="L515" s="44"/>
      <c r="M515" s="226" t="s">
        <v>1</v>
      </c>
      <c r="N515" s="227" t="s">
        <v>39</v>
      </c>
      <c r="O515" s="91"/>
      <c r="P515" s="228">
        <f>O515*H515</f>
        <v>0</v>
      </c>
      <c r="Q515" s="228">
        <v>0</v>
      </c>
      <c r="R515" s="228">
        <f>Q515*H515</f>
        <v>0</v>
      </c>
      <c r="S515" s="228">
        <v>0</v>
      </c>
      <c r="T515" s="229">
        <f>S515*H515</f>
        <v>0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30" t="s">
        <v>1610</v>
      </c>
      <c r="AT515" s="230" t="s">
        <v>173</v>
      </c>
      <c r="AU515" s="230" t="s">
        <v>84</v>
      </c>
      <c r="AY515" s="17" t="s">
        <v>172</v>
      </c>
      <c r="BE515" s="231">
        <f>IF(N515="základní",J515,0)</f>
        <v>0</v>
      </c>
      <c r="BF515" s="231">
        <f>IF(N515="snížená",J515,0)</f>
        <v>0</v>
      </c>
      <c r="BG515" s="231">
        <f>IF(N515="zákl. přenesená",J515,0)</f>
        <v>0</v>
      </c>
      <c r="BH515" s="231">
        <f>IF(N515="sníž. přenesená",J515,0)</f>
        <v>0</v>
      </c>
      <c r="BI515" s="231">
        <f>IF(N515="nulová",J515,0)</f>
        <v>0</v>
      </c>
      <c r="BJ515" s="17" t="s">
        <v>82</v>
      </c>
      <c r="BK515" s="231">
        <f>ROUND(I515*H515,2)</f>
        <v>0</v>
      </c>
      <c r="BL515" s="17" t="s">
        <v>1610</v>
      </c>
      <c r="BM515" s="230" t="s">
        <v>1620</v>
      </c>
    </row>
    <row r="516" s="2" customFormat="1">
      <c r="A516" s="38"/>
      <c r="B516" s="39"/>
      <c r="C516" s="40"/>
      <c r="D516" s="254" t="s">
        <v>1077</v>
      </c>
      <c r="E516" s="40"/>
      <c r="F516" s="255" t="s">
        <v>1621</v>
      </c>
      <c r="G516" s="40"/>
      <c r="H516" s="40"/>
      <c r="I516" s="234"/>
      <c r="J516" s="40"/>
      <c r="K516" s="40"/>
      <c r="L516" s="44"/>
      <c r="M516" s="235"/>
      <c r="N516" s="236"/>
      <c r="O516" s="91"/>
      <c r="P516" s="91"/>
      <c r="Q516" s="91"/>
      <c r="R516" s="91"/>
      <c r="S516" s="91"/>
      <c r="T516" s="92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T516" s="17" t="s">
        <v>1077</v>
      </c>
      <c r="AU516" s="17" t="s">
        <v>84</v>
      </c>
    </row>
    <row r="517" s="2" customFormat="1" ht="16.5" customHeight="1">
      <c r="A517" s="38"/>
      <c r="B517" s="39"/>
      <c r="C517" s="219" t="s">
        <v>628</v>
      </c>
      <c r="D517" s="219" t="s">
        <v>173</v>
      </c>
      <c r="E517" s="220" t="s">
        <v>1622</v>
      </c>
      <c r="F517" s="221" t="s">
        <v>1623</v>
      </c>
      <c r="G517" s="222" t="s">
        <v>1609</v>
      </c>
      <c r="H517" s="223">
        <v>1</v>
      </c>
      <c r="I517" s="224"/>
      <c r="J517" s="225">
        <f>ROUND(I517*H517,2)</f>
        <v>0</v>
      </c>
      <c r="K517" s="221" t="s">
        <v>1075</v>
      </c>
      <c r="L517" s="44"/>
      <c r="M517" s="226" t="s">
        <v>1</v>
      </c>
      <c r="N517" s="227" t="s">
        <v>39</v>
      </c>
      <c r="O517" s="91"/>
      <c r="P517" s="228">
        <f>O517*H517</f>
        <v>0</v>
      </c>
      <c r="Q517" s="228">
        <v>0</v>
      </c>
      <c r="R517" s="228">
        <f>Q517*H517</f>
        <v>0</v>
      </c>
      <c r="S517" s="228">
        <v>0</v>
      </c>
      <c r="T517" s="229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30" t="s">
        <v>1610</v>
      </c>
      <c r="AT517" s="230" t="s">
        <v>173</v>
      </c>
      <c r="AU517" s="230" t="s">
        <v>84</v>
      </c>
      <c r="AY517" s="17" t="s">
        <v>172</v>
      </c>
      <c r="BE517" s="231">
        <f>IF(N517="základní",J517,0)</f>
        <v>0</v>
      </c>
      <c r="BF517" s="231">
        <f>IF(N517="snížená",J517,0)</f>
        <v>0</v>
      </c>
      <c r="BG517" s="231">
        <f>IF(N517="zákl. přenesená",J517,0)</f>
        <v>0</v>
      </c>
      <c r="BH517" s="231">
        <f>IF(N517="sníž. přenesená",J517,0)</f>
        <v>0</v>
      </c>
      <c r="BI517" s="231">
        <f>IF(N517="nulová",J517,0)</f>
        <v>0</v>
      </c>
      <c r="BJ517" s="17" t="s">
        <v>82</v>
      </c>
      <c r="BK517" s="231">
        <f>ROUND(I517*H517,2)</f>
        <v>0</v>
      </c>
      <c r="BL517" s="17" t="s">
        <v>1610</v>
      </c>
      <c r="BM517" s="230" t="s">
        <v>1624</v>
      </c>
    </row>
    <row r="518" s="2" customFormat="1">
      <c r="A518" s="38"/>
      <c r="B518" s="39"/>
      <c r="C518" s="40"/>
      <c r="D518" s="254" t="s">
        <v>1077</v>
      </c>
      <c r="E518" s="40"/>
      <c r="F518" s="255" t="s">
        <v>1625</v>
      </c>
      <c r="G518" s="40"/>
      <c r="H518" s="40"/>
      <c r="I518" s="234"/>
      <c r="J518" s="40"/>
      <c r="K518" s="40"/>
      <c r="L518" s="44"/>
      <c r="M518" s="235"/>
      <c r="N518" s="236"/>
      <c r="O518" s="91"/>
      <c r="P518" s="91"/>
      <c r="Q518" s="91"/>
      <c r="R518" s="91"/>
      <c r="S518" s="91"/>
      <c r="T518" s="92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7" t="s">
        <v>1077</v>
      </c>
      <c r="AU518" s="17" t="s">
        <v>84</v>
      </c>
    </row>
    <row r="519" s="11" customFormat="1" ht="22.8" customHeight="1">
      <c r="A519" s="11"/>
      <c r="B519" s="205"/>
      <c r="C519" s="206"/>
      <c r="D519" s="207" t="s">
        <v>73</v>
      </c>
      <c r="E519" s="252" t="s">
        <v>1626</v>
      </c>
      <c r="F519" s="252" t="s">
        <v>1627</v>
      </c>
      <c r="G519" s="206"/>
      <c r="H519" s="206"/>
      <c r="I519" s="209"/>
      <c r="J519" s="253">
        <f>BK519</f>
        <v>0</v>
      </c>
      <c r="K519" s="206"/>
      <c r="L519" s="211"/>
      <c r="M519" s="212"/>
      <c r="N519" s="213"/>
      <c r="O519" s="213"/>
      <c r="P519" s="214">
        <f>SUM(P520:P527)</f>
        <v>0</v>
      </c>
      <c r="Q519" s="213"/>
      <c r="R519" s="214">
        <f>SUM(R520:R527)</f>
        <v>0</v>
      </c>
      <c r="S519" s="213"/>
      <c r="T519" s="215">
        <f>SUM(T520:T527)</f>
        <v>0</v>
      </c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R519" s="216" t="s">
        <v>192</v>
      </c>
      <c r="AT519" s="217" t="s">
        <v>73</v>
      </c>
      <c r="AU519" s="217" t="s">
        <v>82</v>
      </c>
      <c r="AY519" s="216" t="s">
        <v>172</v>
      </c>
      <c r="BK519" s="218">
        <f>SUM(BK520:BK527)</f>
        <v>0</v>
      </c>
    </row>
    <row r="520" s="2" customFormat="1" ht="16.5" customHeight="1">
      <c r="A520" s="38"/>
      <c r="B520" s="39"/>
      <c r="C520" s="219" t="s">
        <v>840</v>
      </c>
      <c r="D520" s="219" t="s">
        <v>173</v>
      </c>
      <c r="E520" s="220" t="s">
        <v>1628</v>
      </c>
      <c r="F520" s="221" t="s">
        <v>1629</v>
      </c>
      <c r="G520" s="222" t="s">
        <v>1087</v>
      </c>
      <c r="H520" s="223">
        <v>1</v>
      </c>
      <c r="I520" s="224"/>
      <c r="J520" s="225">
        <f>ROUND(I520*H520,2)</f>
        <v>0</v>
      </c>
      <c r="K520" s="221" t="s">
        <v>1</v>
      </c>
      <c r="L520" s="44"/>
      <c r="M520" s="226" t="s">
        <v>1</v>
      </c>
      <c r="N520" s="227" t="s">
        <v>39</v>
      </c>
      <c r="O520" s="91"/>
      <c r="P520" s="228">
        <f>O520*H520</f>
        <v>0</v>
      </c>
      <c r="Q520" s="228">
        <v>0</v>
      </c>
      <c r="R520" s="228">
        <f>Q520*H520</f>
        <v>0</v>
      </c>
      <c r="S520" s="228">
        <v>0</v>
      </c>
      <c r="T520" s="229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230" t="s">
        <v>177</v>
      </c>
      <c r="AT520" s="230" t="s">
        <v>173</v>
      </c>
      <c r="AU520" s="230" t="s">
        <v>84</v>
      </c>
      <c r="AY520" s="17" t="s">
        <v>172</v>
      </c>
      <c r="BE520" s="231">
        <f>IF(N520="základní",J520,0)</f>
        <v>0</v>
      </c>
      <c r="BF520" s="231">
        <f>IF(N520="snížená",J520,0)</f>
        <v>0</v>
      </c>
      <c r="BG520" s="231">
        <f>IF(N520="zákl. přenesená",J520,0)</f>
        <v>0</v>
      </c>
      <c r="BH520" s="231">
        <f>IF(N520="sníž. přenesená",J520,0)</f>
        <v>0</v>
      </c>
      <c r="BI520" s="231">
        <f>IF(N520="nulová",J520,0)</f>
        <v>0</v>
      </c>
      <c r="BJ520" s="17" t="s">
        <v>82</v>
      </c>
      <c r="BK520" s="231">
        <f>ROUND(I520*H520,2)</f>
        <v>0</v>
      </c>
      <c r="BL520" s="17" t="s">
        <v>177</v>
      </c>
      <c r="BM520" s="230" t="s">
        <v>1630</v>
      </c>
    </row>
    <row r="521" s="2" customFormat="1" ht="24.15" customHeight="1">
      <c r="A521" s="38"/>
      <c r="B521" s="39"/>
      <c r="C521" s="219" t="s">
        <v>632</v>
      </c>
      <c r="D521" s="219" t="s">
        <v>173</v>
      </c>
      <c r="E521" s="220" t="s">
        <v>1631</v>
      </c>
      <c r="F521" s="221" t="s">
        <v>1632</v>
      </c>
      <c r="G521" s="222" t="s">
        <v>1087</v>
      </c>
      <c r="H521" s="223">
        <v>1</v>
      </c>
      <c r="I521" s="224"/>
      <c r="J521" s="225">
        <f>ROUND(I521*H521,2)</f>
        <v>0</v>
      </c>
      <c r="K521" s="221" t="s">
        <v>1</v>
      </c>
      <c r="L521" s="44"/>
      <c r="M521" s="226" t="s">
        <v>1</v>
      </c>
      <c r="N521" s="227" t="s">
        <v>39</v>
      </c>
      <c r="O521" s="91"/>
      <c r="P521" s="228">
        <f>O521*H521</f>
        <v>0</v>
      </c>
      <c r="Q521" s="228">
        <v>0</v>
      </c>
      <c r="R521" s="228">
        <f>Q521*H521</f>
        <v>0</v>
      </c>
      <c r="S521" s="228">
        <v>0</v>
      </c>
      <c r="T521" s="229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30" t="s">
        <v>177</v>
      </c>
      <c r="AT521" s="230" t="s">
        <v>173</v>
      </c>
      <c r="AU521" s="230" t="s">
        <v>84</v>
      </c>
      <c r="AY521" s="17" t="s">
        <v>172</v>
      </c>
      <c r="BE521" s="231">
        <f>IF(N521="základní",J521,0)</f>
        <v>0</v>
      </c>
      <c r="BF521" s="231">
        <f>IF(N521="snížená",J521,0)</f>
        <v>0</v>
      </c>
      <c r="BG521" s="231">
        <f>IF(N521="zákl. přenesená",J521,0)</f>
        <v>0</v>
      </c>
      <c r="BH521" s="231">
        <f>IF(N521="sníž. přenesená",J521,0)</f>
        <v>0</v>
      </c>
      <c r="BI521" s="231">
        <f>IF(N521="nulová",J521,0)</f>
        <v>0</v>
      </c>
      <c r="BJ521" s="17" t="s">
        <v>82</v>
      </c>
      <c r="BK521" s="231">
        <f>ROUND(I521*H521,2)</f>
        <v>0</v>
      </c>
      <c r="BL521" s="17" t="s">
        <v>177</v>
      </c>
      <c r="BM521" s="230" t="s">
        <v>1633</v>
      </c>
    </row>
    <row r="522" s="2" customFormat="1">
      <c r="A522" s="38"/>
      <c r="B522" s="39"/>
      <c r="C522" s="40"/>
      <c r="D522" s="232" t="s">
        <v>178</v>
      </c>
      <c r="E522" s="40"/>
      <c r="F522" s="233" t="s">
        <v>1634</v>
      </c>
      <c r="G522" s="40"/>
      <c r="H522" s="40"/>
      <c r="I522" s="234"/>
      <c r="J522" s="40"/>
      <c r="K522" s="40"/>
      <c r="L522" s="44"/>
      <c r="M522" s="235"/>
      <c r="N522" s="236"/>
      <c r="O522" s="91"/>
      <c r="P522" s="91"/>
      <c r="Q522" s="91"/>
      <c r="R522" s="91"/>
      <c r="S522" s="91"/>
      <c r="T522" s="92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T522" s="17" t="s">
        <v>178</v>
      </c>
      <c r="AU522" s="17" t="s">
        <v>84</v>
      </c>
    </row>
    <row r="523" s="13" customFormat="1">
      <c r="A523" s="13"/>
      <c r="B523" s="256"/>
      <c r="C523" s="257"/>
      <c r="D523" s="232" t="s">
        <v>1079</v>
      </c>
      <c r="E523" s="258" t="s">
        <v>1</v>
      </c>
      <c r="F523" s="259" t="s">
        <v>1635</v>
      </c>
      <c r="G523" s="257"/>
      <c r="H523" s="260">
        <v>1</v>
      </c>
      <c r="I523" s="261"/>
      <c r="J523" s="257"/>
      <c r="K523" s="257"/>
      <c r="L523" s="262"/>
      <c r="M523" s="263"/>
      <c r="N523" s="264"/>
      <c r="O523" s="264"/>
      <c r="P523" s="264"/>
      <c r="Q523" s="264"/>
      <c r="R523" s="264"/>
      <c r="S523" s="264"/>
      <c r="T523" s="26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66" t="s">
        <v>1079</v>
      </c>
      <c r="AU523" s="266" t="s">
        <v>84</v>
      </c>
      <c r="AV523" s="13" t="s">
        <v>84</v>
      </c>
      <c r="AW523" s="13" t="s">
        <v>31</v>
      </c>
      <c r="AX523" s="13" t="s">
        <v>82</v>
      </c>
      <c r="AY523" s="266" t="s">
        <v>172</v>
      </c>
    </row>
    <row r="524" s="2" customFormat="1" ht="16.5" customHeight="1">
      <c r="A524" s="38"/>
      <c r="B524" s="39"/>
      <c r="C524" s="219" t="s">
        <v>849</v>
      </c>
      <c r="D524" s="219" t="s">
        <v>173</v>
      </c>
      <c r="E524" s="220" t="s">
        <v>1636</v>
      </c>
      <c r="F524" s="221" t="s">
        <v>1637</v>
      </c>
      <c r="G524" s="222" t="s">
        <v>1550</v>
      </c>
      <c r="H524" s="223">
        <v>80</v>
      </c>
      <c r="I524" s="224"/>
      <c r="J524" s="225">
        <f>ROUND(I524*H524,2)</f>
        <v>0</v>
      </c>
      <c r="K524" s="221" t="s">
        <v>1075</v>
      </c>
      <c r="L524" s="44"/>
      <c r="M524" s="226" t="s">
        <v>1</v>
      </c>
      <c r="N524" s="227" t="s">
        <v>39</v>
      </c>
      <c r="O524" s="91"/>
      <c r="P524" s="228">
        <f>O524*H524</f>
        <v>0</v>
      </c>
      <c r="Q524" s="228">
        <v>0</v>
      </c>
      <c r="R524" s="228">
        <f>Q524*H524</f>
        <v>0</v>
      </c>
      <c r="S524" s="228">
        <v>0</v>
      </c>
      <c r="T524" s="229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230" t="s">
        <v>1610</v>
      </c>
      <c r="AT524" s="230" t="s">
        <v>173</v>
      </c>
      <c r="AU524" s="230" t="s">
        <v>84</v>
      </c>
      <c r="AY524" s="17" t="s">
        <v>172</v>
      </c>
      <c r="BE524" s="231">
        <f>IF(N524="základní",J524,0)</f>
        <v>0</v>
      </c>
      <c r="BF524" s="231">
        <f>IF(N524="snížená",J524,0)</f>
        <v>0</v>
      </c>
      <c r="BG524" s="231">
        <f>IF(N524="zákl. přenesená",J524,0)</f>
        <v>0</v>
      </c>
      <c r="BH524" s="231">
        <f>IF(N524="sníž. přenesená",J524,0)</f>
        <v>0</v>
      </c>
      <c r="BI524" s="231">
        <f>IF(N524="nulová",J524,0)</f>
        <v>0</v>
      </c>
      <c r="BJ524" s="17" t="s">
        <v>82</v>
      </c>
      <c r="BK524" s="231">
        <f>ROUND(I524*H524,2)</f>
        <v>0</v>
      </c>
      <c r="BL524" s="17" t="s">
        <v>1610</v>
      </c>
      <c r="BM524" s="230" t="s">
        <v>1638</v>
      </c>
    </row>
    <row r="525" s="2" customFormat="1">
      <c r="A525" s="38"/>
      <c r="B525" s="39"/>
      <c r="C525" s="40"/>
      <c r="D525" s="254" t="s">
        <v>1077</v>
      </c>
      <c r="E525" s="40"/>
      <c r="F525" s="255" t="s">
        <v>1639</v>
      </c>
      <c r="G525" s="40"/>
      <c r="H525" s="40"/>
      <c r="I525" s="234"/>
      <c r="J525" s="40"/>
      <c r="K525" s="40"/>
      <c r="L525" s="44"/>
      <c r="M525" s="235"/>
      <c r="N525" s="236"/>
      <c r="O525" s="91"/>
      <c r="P525" s="91"/>
      <c r="Q525" s="91"/>
      <c r="R525" s="91"/>
      <c r="S525" s="91"/>
      <c r="T525" s="92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7" t="s">
        <v>1077</v>
      </c>
      <c r="AU525" s="17" t="s">
        <v>84</v>
      </c>
    </row>
    <row r="526" s="13" customFormat="1">
      <c r="A526" s="13"/>
      <c r="B526" s="256"/>
      <c r="C526" s="257"/>
      <c r="D526" s="232" t="s">
        <v>1079</v>
      </c>
      <c r="E526" s="258" t="s">
        <v>1</v>
      </c>
      <c r="F526" s="259" t="s">
        <v>1640</v>
      </c>
      <c r="G526" s="257"/>
      <c r="H526" s="260">
        <v>80</v>
      </c>
      <c r="I526" s="261"/>
      <c r="J526" s="257"/>
      <c r="K526" s="257"/>
      <c r="L526" s="262"/>
      <c r="M526" s="263"/>
      <c r="N526" s="264"/>
      <c r="O526" s="264"/>
      <c r="P526" s="264"/>
      <c r="Q526" s="264"/>
      <c r="R526" s="264"/>
      <c r="S526" s="264"/>
      <c r="T526" s="26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66" t="s">
        <v>1079</v>
      </c>
      <c r="AU526" s="266" t="s">
        <v>84</v>
      </c>
      <c r="AV526" s="13" t="s">
        <v>84</v>
      </c>
      <c r="AW526" s="13" t="s">
        <v>31</v>
      </c>
      <c r="AX526" s="13" t="s">
        <v>74</v>
      </c>
      <c r="AY526" s="266" t="s">
        <v>172</v>
      </c>
    </row>
    <row r="527" s="14" customFormat="1">
      <c r="A527" s="14"/>
      <c r="B527" s="267"/>
      <c r="C527" s="268"/>
      <c r="D527" s="232" t="s">
        <v>1079</v>
      </c>
      <c r="E527" s="269" t="s">
        <v>1</v>
      </c>
      <c r="F527" s="270" t="s">
        <v>1081</v>
      </c>
      <c r="G527" s="268"/>
      <c r="H527" s="271">
        <v>80</v>
      </c>
      <c r="I527" s="272"/>
      <c r="J527" s="268"/>
      <c r="K527" s="268"/>
      <c r="L527" s="273"/>
      <c r="M527" s="290"/>
      <c r="N527" s="291"/>
      <c r="O527" s="291"/>
      <c r="P527" s="291"/>
      <c r="Q527" s="291"/>
      <c r="R527" s="291"/>
      <c r="S527" s="291"/>
      <c r="T527" s="292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77" t="s">
        <v>1079</v>
      </c>
      <c r="AU527" s="277" t="s">
        <v>84</v>
      </c>
      <c r="AV527" s="14" t="s">
        <v>177</v>
      </c>
      <c r="AW527" s="14" t="s">
        <v>31</v>
      </c>
      <c r="AX527" s="14" t="s">
        <v>82</v>
      </c>
      <c r="AY527" s="277" t="s">
        <v>172</v>
      </c>
    </row>
    <row r="528" s="2" customFormat="1" ht="6.96" customHeight="1">
      <c r="A528" s="38"/>
      <c r="B528" s="66"/>
      <c r="C528" s="67"/>
      <c r="D528" s="67"/>
      <c r="E528" s="67"/>
      <c r="F528" s="67"/>
      <c r="G528" s="67"/>
      <c r="H528" s="67"/>
      <c r="I528" s="67"/>
      <c r="J528" s="67"/>
      <c r="K528" s="67"/>
      <c r="L528" s="44"/>
      <c r="M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</sheetData>
  <sheetProtection sheet="1" autoFilter="0" formatColumns="0" formatRows="0" objects="1" scenarios="1" spinCount="100000" saltValue="/CQI74T+lFvpdx6Ok4PDt8PXnSdgF9x6/Iz+9z+voYxhUixxAx/tbGahMg86Hb2dsROCpF3CqLrQ1Yl7deuwrQ==" hashValue="jgta9v973P+tzi6p9DlnNLG3+TjdPksAmFKwDmjOdTnroLUZdLek3rk2TNaQ/cITk04mhLnKjncrVs6ZJIG0rQ==" algorithmName="SHA-512" password="CC35"/>
  <autoFilter ref="C128:K527"/>
  <mergeCells count="9">
    <mergeCell ref="E7:H7"/>
    <mergeCell ref="E9:H9"/>
    <mergeCell ref="E18:H18"/>
    <mergeCell ref="E27:H27"/>
    <mergeCell ref="E84:H84"/>
    <mergeCell ref="E86:H86"/>
    <mergeCell ref="E119:H119"/>
    <mergeCell ref="E121:H121"/>
    <mergeCell ref="L2:V2"/>
  </mergeCells>
  <hyperlinks>
    <hyperlink ref="F133" r:id="rId1" display="https://podminky.urs.cz/item/CS_URS_2025_02/741110501"/>
    <hyperlink ref="F138" r:id="rId2" display="https://podminky.urs.cz/item/CS_URS_2025_02/741210002"/>
    <hyperlink ref="F143" r:id="rId3" display="https://podminky.urs.cz/item/CS_URS_2025_02/741213815"/>
    <hyperlink ref="F145" r:id="rId4" display="https://podminky.urs.cz/item/CS_URS_2025_02/741213847"/>
    <hyperlink ref="F147" r:id="rId5" display="https://podminky.urs.cz/item/CS_URS_2025_02/741312011"/>
    <hyperlink ref="F164" r:id="rId6" display="https://podminky.urs.cz/item/CS_URS_2025_02/741420913"/>
    <hyperlink ref="F167" r:id="rId7" display="https://podminky.urs.cz/item/CS_URS_2025_02/741811021"/>
    <hyperlink ref="F170" r:id="rId8" display="https://podminky.urs.cz/item/CS_URS_2025_02/741812011"/>
    <hyperlink ref="F175" r:id="rId9" display="https://podminky.urs.cz/item/CS_URS_2025_02/741820001"/>
    <hyperlink ref="F180" r:id="rId10" display="https://podminky.urs.cz/item/CS_URS_2025_02/741820013"/>
    <hyperlink ref="F183" r:id="rId11" display="https://podminky.urs.cz/item/CS_URS_2025_02/742330031"/>
    <hyperlink ref="F191" r:id="rId12" display="https://podminky.urs.cz/item/CS_URS_2025_02/210100001"/>
    <hyperlink ref="F195" r:id="rId13" display="https://podminky.urs.cz/item/CS_URS_2025_02/210100003"/>
    <hyperlink ref="F198" r:id="rId14" display="https://podminky.urs.cz/item/CS_URS_2025_02/210202013"/>
    <hyperlink ref="F206" r:id="rId15" display="https://podminky.urs.cz/item/CS_URS_2025_02/210204011"/>
    <hyperlink ref="F220" r:id="rId16" display="https://podminky.urs.cz/item/CS_URS_2025_02/210204103"/>
    <hyperlink ref="F228" r:id="rId17" display="https://podminky.urs.cz/item/CS_URS_2025_02/210204105"/>
    <hyperlink ref="F236" r:id="rId18" display="https://podminky.urs.cz/item/CS_URS_2025_02/210204201"/>
    <hyperlink ref="F241" r:id="rId19" display="https://podminky.urs.cz/item/CS_URS_2025_02/210204202"/>
    <hyperlink ref="F246" r:id="rId20" display="https://podminky.urs.cz/item/CS_URS_2025_02/210220001"/>
    <hyperlink ref="F253" r:id="rId21" display="https://podminky.urs.cz/item/CS_URS_2025_02/210220002"/>
    <hyperlink ref="F264" r:id="rId22" display="https://podminky.urs.cz/item/CS_URS_2025_02/210280003"/>
    <hyperlink ref="F266" r:id="rId23" display="https://podminky.urs.cz/item/CS_URS_2025_02/210812011"/>
    <hyperlink ref="F273" r:id="rId24" display="https://podminky.urs.cz/item/CS_URS_2025_02/210813035"/>
    <hyperlink ref="F279" r:id="rId25" display="https://podminky.urs.cz/item/CS_URS_2025_02/218100108"/>
    <hyperlink ref="F284" r:id="rId26" display="https://podminky.urs.cz/item/CS_URS_2025_02/218191514"/>
    <hyperlink ref="F288" r:id="rId27" display="https://podminky.urs.cz/item/CS_URS_2025_02/218202013"/>
    <hyperlink ref="F292" r:id="rId28" display="https://podminky.urs.cz/item/CS_URS_2025_02/218204011"/>
    <hyperlink ref="F296" r:id="rId29" display="https://podminky.urs.cz/item/CS_URS_2025_02/218204103"/>
    <hyperlink ref="F300" r:id="rId30" display="https://podminky.urs.cz/item/CS_URS_2025_02/218220020"/>
    <hyperlink ref="F304" r:id="rId31" display="https://podminky.urs.cz/item/CS_URS_2025_02/218220022"/>
    <hyperlink ref="F309" r:id="rId32" display="https://podminky.urs.cz/item/CS_URS_2025_02/218902012"/>
    <hyperlink ref="F313" r:id="rId33" display="https://podminky.urs.cz/item/CS_URS_2025_02/741810011"/>
    <hyperlink ref="F318" r:id="rId34" display="https://podminky.urs.cz/item/CS_URS_2025_02/220110346"/>
    <hyperlink ref="F325" r:id="rId35" display="https://podminky.urs.cz/item/CS_URS_2025_02/151713111"/>
    <hyperlink ref="F329" r:id="rId36" display="https://podminky.urs.cz/item/CS_URS_2025_02/162351103"/>
    <hyperlink ref="F335" r:id="rId37" display="https://podminky.urs.cz/item/CS_URS_2025_02/171152501"/>
    <hyperlink ref="F339" r:id="rId38" display="https://podminky.urs.cz/item/CS_URS_2025_02/181351007"/>
    <hyperlink ref="F343" r:id="rId39" display="https://podminky.urs.cz/item/CS_URS_2025_02/460010023"/>
    <hyperlink ref="F349" r:id="rId40" display="https://podminky.urs.cz/item/CS_URS_2025_02/460161173"/>
    <hyperlink ref="F352" r:id="rId41" display="https://podminky.urs.cz/item/CS_URS_2025_02/460431183"/>
    <hyperlink ref="F355" r:id="rId42" display="https://podminky.urs.cz/item/CS_URS_2025_02/460171333"/>
    <hyperlink ref="F358" r:id="rId43" display="https://podminky.urs.cz/item/CS_URS_2025_02/460451343"/>
    <hyperlink ref="F361" r:id="rId44" display="https://podminky.urs.cz/item/CS_URS_2025_02/460241111"/>
    <hyperlink ref="F365" r:id="rId45" display="https://podminky.urs.cz/item/CS_URS_2025_02/460242111"/>
    <hyperlink ref="F369" r:id="rId46" display="https://podminky.urs.cz/item/CS_URS_2025_02/460242211"/>
    <hyperlink ref="F373" r:id="rId47" display="https://podminky.urs.cz/item/CS_URS_2025_02/460242221"/>
    <hyperlink ref="F377" r:id="rId48" display="https://podminky.urs.cz/item/CS_URS_2025_02/460641113"/>
    <hyperlink ref="F395" r:id="rId49" display="https://podminky.urs.cz/item/CS_URS_2025_02/460641211"/>
    <hyperlink ref="F427" r:id="rId50" display="https://podminky.urs.cz/item/CS_URS_2025_02/460661512"/>
    <hyperlink ref="F438" r:id="rId51" display="https://podminky.urs.cz/item/CS_URS_2025_02/460791213"/>
    <hyperlink ref="F444" r:id="rId52" display="https://podminky.urs.cz/item/CS_URS_2025_02/460791214"/>
    <hyperlink ref="F449" r:id="rId53" display="https://podminky.urs.cz/item/CS_URS_2025_02/460871143"/>
    <hyperlink ref="F457" r:id="rId54" display="https://podminky.urs.cz/item/CS_URS_2025_02/945412112"/>
    <hyperlink ref="F467" r:id="rId55" display="https://podminky.urs.cz/item/CS_URS_2025_02/HZS1212"/>
    <hyperlink ref="F472" r:id="rId56" display="https://podminky.urs.cz/item/CS_URS_2025_02/HZS1292"/>
    <hyperlink ref="F479" r:id="rId57" display="https://podminky.urs.cz/item/CS_URS_2025_02/HZS1302"/>
    <hyperlink ref="F483" r:id="rId58" display="https://podminky.urs.cz/item/CS_URS_2025_02/HZS1442"/>
    <hyperlink ref="F487" r:id="rId59" display="https://podminky.urs.cz/item/CS_URS_2025_02/HZS2232"/>
    <hyperlink ref="F490" r:id="rId60" display="https://podminky.urs.cz/item/CS_URS_2025_02/HZS3122"/>
    <hyperlink ref="F495" r:id="rId61" display="https://podminky.urs.cz/item/CS_URS_2025_02/HZS4212"/>
    <hyperlink ref="F510" r:id="rId62" display="https://podminky.urs.cz/item/CS_URS_2025_02/013244000"/>
    <hyperlink ref="F516" r:id="rId63" display="https://podminky.urs.cz/item/CS_URS_2025_02/031002000"/>
    <hyperlink ref="F518" r:id="rId64" display="https://podminky.urs.cz/item/CS_URS_2025_02/031103000"/>
    <hyperlink ref="F525" r:id="rId65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6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109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1641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106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1041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">
        <v>1046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">
        <v>1047</v>
      </c>
      <c r="F15" s="38"/>
      <c r="G15" s="38"/>
      <c r="H15" s="38"/>
      <c r="I15" s="150" t="s">
        <v>26</v>
      </c>
      <c r="J15" s="141" t="s">
        <v>1048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">
        <v>1049</v>
      </c>
      <c r="F21" s="38"/>
      <c r="G21" s="38"/>
      <c r="H21" s="38"/>
      <c r="I21" s="150" t="s">
        <v>26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">
        <v>1050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">
        <v>1051</v>
      </c>
      <c r="F24" s="38"/>
      <c r="G24" s="38"/>
      <c r="H24" s="38"/>
      <c r="I24" s="150" t="s">
        <v>26</v>
      </c>
      <c r="J24" s="141" t="s">
        <v>1052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71.25" customHeight="1">
      <c r="A27" s="154"/>
      <c r="B27" s="155"/>
      <c r="C27" s="154"/>
      <c r="D27" s="154"/>
      <c r="E27" s="156" t="s">
        <v>1053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ROUND((SUM(BE129:BE325)),  2)</f>
        <v>0</v>
      </c>
      <c r="G33" s="38"/>
      <c r="H33" s="38"/>
      <c r="I33" s="164">
        <v>0.20999999999999999</v>
      </c>
      <c r="J33" s="163">
        <f>ROUND(((SUM(BE129:BE325))*I33),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ROUND((SUM(BF129:BF325)),  2)</f>
        <v>0</v>
      </c>
      <c r="G34" s="38"/>
      <c r="H34" s="38"/>
      <c r="I34" s="164">
        <v>0.12</v>
      </c>
      <c r="J34" s="163">
        <f>ROUND(((SUM(BF129:BF325))*I34),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ROUND((SUM(BG129:BG325)),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ROUND((SUM(BH129:BH325)),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ROUND((SUM(BI129:BI325)),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404 - Přípojka NN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>Brno‐Nový Lískovec, křižovatka ulic Svážná x Oblá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Brněnské komunikace a.s.</v>
      </c>
      <c r="G91" s="40"/>
      <c r="H91" s="40"/>
      <c r="I91" s="32" t="s">
        <v>29</v>
      </c>
      <c r="J91" s="36" t="str">
        <f>E21</f>
        <v>Ing. Josef Klíma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25.6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>Elektro - ing.Klíma s.r.o.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1054</v>
      </c>
      <c r="E97" s="191"/>
      <c r="F97" s="191"/>
      <c r="G97" s="191"/>
      <c r="H97" s="191"/>
      <c r="I97" s="191"/>
      <c r="J97" s="192">
        <f>J130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2" customFormat="1" ht="19.92" customHeight="1">
      <c r="A98" s="12"/>
      <c r="B98" s="247"/>
      <c r="C98" s="133"/>
      <c r="D98" s="248" t="s">
        <v>1055</v>
      </c>
      <c r="E98" s="249"/>
      <c r="F98" s="249"/>
      <c r="G98" s="249"/>
      <c r="H98" s="249"/>
      <c r="I98" s="249"/>
      <c r="J98" s="250">
        <f>J131</f>
        <v>0</v>
      </c>
      <c r="K98" s="133"/>
      <c r="L98" s="251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hidden="1" s="12" customFormat="1" ht="19.92" customHeight="1">
      <c r="A99" s="12"/>
      <c r="B99" s="247"/>
      <c r="C99" s="133"/>
      <c r="D99" s="248" t="s">
        <v>1056</v>
      </c>
      <c r="E99" s="249"/>
      <c r="F99" s="249"/>
      <c r="G99" s="249"/>
      <c r="H99" s="249"/>
      <c r="I99" s="249"/>
      <c r="J99" s="250">
        <f>J168</f>
        <v>0</v>
      </c>
      <c r="K99" s="133"/>
      <c r="L99" s="251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hidden="1" s="9" customFormat="1" ht="24.96" customHeight="1">
      <c r="A100" s="9"/>
      <c r="B100" s="188"/>
      <c r="C100" s="189"/>
      <c r="D100" s="190" t="s">
        <v>1057</v>
      </c>
      <c r="E100" s="191"/>
      <c r="F100" s="191"/>
      <c r="G100" s="191"/>
      <c r="H100" s="191"/>
      <c r="I100" s="191"/>
      <c r="J100" s="192">
        <f>J174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2" customFormat="1" ht="19.92" customHeight="1">
      <c r="A101" s="12"/>
      <c r="B101" s="247"/>
      <c r="C101" s="133"/>
      <c r="D101" s="248" t="s">
        <v>1058</v>
      </c>
      <c r="E101" s="249"/>
      <c r="F101" s="249"/>
      <c r="G101" s="249"/>
      <c r="H101" s="249"/>
      <c r="I101" s="249"/>
      <c r="J101" s="250">
        <f>J175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12" customFormat="1" ht="19.92" customHeight="1">
      <c r="A102" s="12"/>
      <c r="B102" s="247"/>
      <c r="C102" s="133"/>
      <c r="D102" s="248" t="s">
        <v>1059</v>
      </c>
      <c r="E102" s="249"/>
      <c r="F102" s="249"/>
      <c r="G102" s="249"/>
      <c r="H102" s="249"/>
      <c r="I102" s="249"/>
      <c r="J102" s="250">
        <f>J197</f>
        <v>0</v>
      </c>
      <c r="K102" s="133"/>
      <c r="L102" s="251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hidden="1" s="12" customFormat="1" ht="14.88" customHeight="1">
      <c r="A103" s="12"/>
      <c r="B103" s="247"/>
      <c r="C103" s="133"/>
      <c r="D103" s="248" t="s">
        <v>1060</v>
      </c>
      <c r="E103" s="249"/>
      <c r="F103" s="249"/>
      <c r="G103" s="249"/>
      <c r="H103" s="249"/>
      <c r="I103" s="249"/>
      <c r="J103" s="250">
        <f>J204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1061</v>
      </c>
      <c r="E104" s="249"/>
      <c r="F104" s="249"/>
      <c r="G104" s="249"/>
      <c r="H104" s="249"/>
      <c r="I104" s="249"/>
      <c r="J104" s="250">
        <f>J224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12" customFormat="1" ht="14.88" customHeight="1">
      <c r="A105" s="12"/>
      <c r="B105" s="247"/>
      <c r="C105" s="133"/>
      <c r="D105" s="248" t="s">
        <v>1062</v>
      </c>
      <c r="E105" s="249"/>
      <c r="F105" s="249"/>
      <c r="G105" s="249"/>
      <c r="H105" s="249"/>
      <c r="I105" s="249"/>
      <c r="J105" s="250">
        <f>J280</f>
        <v>0</v>
      </c>
      <c r="K105" s="133"/>
      <c r="L105" s="25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hidden="1" s="9" customFormat="1" ht="24.96" customHeight="1">
      <c r="A106" s="9"/>
      <c r="B106" s="188"/>
      <c r="C106" s="189"/>
      <c r="D106" s="190" t="s">
        <v>1063</v>
      </c>
      <c r="E106" s="191"/>
      <c r="F106" s="191"/>
      <c r="G106" s="191"/>
      <c r="H106" s="191"/>
      <c r="I106" s="191"/>
      <c r="J106" s="192">
        <f>J285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9" customFormat="1" ht="24.96" customHeight="1">
      <c r="A107" s="9"/>
      <c r="B107" s="188"/>
      <c r="C107" s="189"/>
      <c r="D107" s="190" t="s">
        <v>1064</v>
      </c>
      <c r="E107" s="191"/>
      <c r="F107" s="191"/>
      <c r="G107" s="191"/>
      <c r="H107" s="191"/>
      <c r="I107" s="191"/>
      <c r="J107" s="192">
        <f>J302</f>
        <v>0</v>
      </c>
      <c r="K107" s="189"/>
      <c r="L107" s="19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2" customFormat="1" ht="19.92" customHeight="1">
      <c r="A108" s="12"/>
      <c r="B108" s="247"/>
      <c r="C108" s="133"/>
      <c r="D108" s="248" t="s">
        <v>1065</v>
      </c>
      <c r="E108" s="249"/>
      <c r="F108" s="249"/>
      <c r="G108" s="249"/>
      <c r="H108" s="249"/>
      <c r="I108" s="249"/>
      <c r="J108" s="250">
        <f>J303</f>
        <v>0</v>
      </c>
      <c r="K108" s="133"/>
      <c r="L108" s="25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hidden="1" s="12" customFormat="1" ht="19.92" customHeight="1">
      <c r="A109" s="12"/>
      <c r="B109" s="247"/>
      <c r="C109" s="133"/>
      <c r="D109" s="248" t="s">
        <v>1067</v>
      </c>
      <c r="E109" s="249"/>
      <c r="F109" s="249"/>
      <c r="G109" s="249"/>
      <c r="H109" s="249"/>
      <c r="I109" s="249"/>
      <c r="J109" s="250">
        <f>J316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2" customFormat="1" ht="21.84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hidden="1" s="2" customFormat="1" ht="6.96" customHeight="1">
      <c r="A111" s="38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hidden="1"/>
    <row r="113" hidden="1"/>
    <row r="114" hidden="1"/>
    <row r="115" s="2" customFormat="1" ht="6.96" customHeight="1">
      <c r="A115" s="38"/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159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183" t="str">
        <f>E7</f>
        <v>Parkovací dům Nový Lískovec</v>
      </c>
      <c r="F119" s="32"/>
      <c r="G119" s="32"/>
      <c r="H119" s="32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151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40"/>
      <c r="D121" s="40"/>
      <c r="E121" s="76" t="str">
        <f>E9</f>
        <v>SO 404 - Přípojka NN</v>
      </c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40"/>
      <c r="E123" s="40"/>
      <c r="F123" s="27" t="str">
        <f>F12</f>
        <v>Brno‐Nový Lískovec, křižovatka ulic Svážná x Oblá</v>
      </c>
      <c r="G123" s="40"/>
      <c r="H123" s="40"/>
      <c r="I123" s="32" t="s">
        <v>22</v>
      </c>
      <c r="J123" s="79" t="str">
        <f>IF(J12="","",J12)</f>
        <v>3. 11. 2025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24</v>
      </c>
      <c r="D125" s="40"/>
      <c r="E125" s="40"/>
      <c r="F125" s="27" t="str">
        <f>E15</f>
        <v>Brněnské komunikace a.s.</v>
      </c>
      <c r="G125" s="40"/>
      <c r="H125" s="40"/>
      <c r="I125" s="32" t="s">
        <v>29</v>
      </c>
      <c r="J125" s="36" t="str">
        <f>E21</f>
        <v>Ing. Josef Klíma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27</v>
      </c>
      <c r="D126" s="40"/>
      <c r="E126" s="40"/>
      <c r="F126" s="27" t="str">
        <f>IF(E18="","",E18)</f>
        <v>Vyplň údaj</v>
      </c>
      <c r="G126" s="40"/>
      <c r="H126" s="40"/>
      <c r="I126" s="32" t="s">
        <v>30</v>
      </c>
      <c r="J126" s="36" t="str">
        <f>E24</f>
        <v>Elektro - ing.Klíma s.r.o.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0" customFormat="1" ht="29.28" customHeight="1">
      <c r="A128" s="194"/>
      <c r="B128" s="195"/>
      <c r="C128" s="196" t="s">
        <v>160</v>
      </c>
      <c r="D128" s="197" t="s">
        <v>59</v>
      </c>
      <c r="E128" s="197" t="s">
        <v>55</v>
      </c>
      <c r="F128" s="197" t="s">
        <v>56</v>
      </c>
      <c r="G128" s="197" t="s">
        <v>161</v>
      </c>
      <c r="H128" s="197" t="s">
        <v>162</v>
      </c>
      <c r="I128" s="197" t="s">
        <v>163</v>
      </c>
      <c r="J128" s="197" t="s">
        <v>155</v>
      </c>
      <c r="K128" s="198" t="s">
        <v>164</v>
      </c>
      <c r="L128" s="199"/>
      <c r="M128" s="100" t="s">
        <v>1</v>
      </c>
      <c r="N128" s="101" t="s">
        <v>38</v>
      </c>
      <c r="O128" s="101" t="s">
        <v>165</v>
      </c>
      <c r="P128" s="101" t="s">
        <v>166</v>
      </c>
      <c r="Q128" s="101" t="s">
        <v>167</v>
      </c>
      <c r="R128" s="101" t="s">
        <v>168</v>
      </c>
      <c r="S128" s="101" t="s">
        <v>169</v>
      </c>
      <c r="T128" s="102" t="s">
        <v>170</v>
      </c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</row>
    <row r="129" s="2" customFormat="1" ht="22.8" customHeight="1">
      <c r="A129" s="38"/>
      <c r="B129" s="39"/>
      <c r="C129" s="107" t="s">
        <v>171</v>
      </c>
      <c r="D129" s="40"/>
      <c r="E129" s="40"/>
      <c r="F129" s="40"/>
      <c r="G129" s="40"/>
      <c r="H129" s="40"/>
      <c r="I129" s="40"/>
      <c r="J129" s="200">
        <f>BK129</f>
        <v>0</v>
      </c>
      <c r="K129" s="40"/>
      <c r="L129" s="44"/>
      <c r="M129" s="103"/>
      <c r="N129" s="201"/>
      <c r="O129" s="104"/>
      <c r="P129" s="202">
        <f>P130+P174+P285+P302</f>
        <v>0</v>
      </c>
      <c r="Q129" s="104"/>
      <c r="R129" s="202">
        <f>R130+R174+R285+R302</f>
        <v>26.40314</v>
      </c>
      <c r="S129" s="104"/>
      <c r="T129" s="203">
        <f>T130+T174+T285+T302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73</v>
      </c>
      <c r="AU129" s="17" t="s">
        <v>157</v>
      </c>
      <c r="BK129" s="204">
        <f>BK130+BK174+BK285+BK302</f>
        <v>0</v>
      </c>
    </row>
    <row r="130" s="11" customFormat="1" ht="25.92" customHeight="1">
      <c r="A130" s="11"/>
      <c r="B130" s="205"/>
      <c r="C130" s="206"/>
      <c r="D130" s="207" t="s">
        <v>73</v>
      </c>
      <c r="E130" s="208" t="s">
        <v>1068</v>
      </c>
      <c r="F130" s="208" t="s">
        <v>1069</v>
      </c>
      <c r="G130" s="206"/>
      <c r="H130" s="206"/>
      <c r="I130" s="209"/>
      <c r="J130" s="210">
        <f>BK130</f>
        <v>0</v>
      </c>
      <c r="K130" s="206"/>
      <c r="L130" s="211"/>
      <c r="M130" s="212"/>
      <c r="N130" s="213"/>
      <c r="O130" s="213"/>
      <c r="P130" s="214">
        <f>P131+P168</f>
        <v>0</v>
      </c>
      <c r="Q130" s="213"/>
      <c r="R130" s="214">
        <f>R131+R168</f>
        <v>0.026949999999999998</v>
      </c>
      <c r="S130" s="213"/>
      <c r="T130" s="215">
        <f>T131+T168</f>
        <v>0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216" t="s">
        <v>84</v>
      </c>
      <c r="AT130" s="217" t="s">
        <v>73</v>
      </c>
      <c r="AU130" s="217" t="s">
        <v>74</v>
      </c>
      <c r="AY130" s="216" t="s">
        <v>172</v>
      </c>
      <c r="BK130" s="218">
        <f>BK131+BK168</f>
        <v>0</v>
      </c>
    </row>
    <row r="131" s="11" customFormat="1" ht="22.8" customHeight="1">
      <c r="A131" s="11"/>
      <c r="B131" s="205"/>
      <c r="C131" s="206"/>
      <c r="D131" s="207" t="s">
        <v>73</v>
      </c>
      <c r="E131" s="252" t="s">
        <v>1070</v>
      </c>
      <c r="F131" s="252" t="s">
        <v>1071</v>
      </c>
      <c r="G131" s="206"/>
      <c r="H131" s="206"/>
      <c r="I131" s="209"/>
      <c r="J131" s="253">
        <f>BK131</f>
        <v>0</v>
      </c>
      <c r="K131" s="206"/>
      <c r="L131" s="211"/>
      <c r="M131" s="212"/>
      <c r="N131" s="213"/>
      <c r="O131" s="213"/>
      <c r="P131" s="214">
        <f>SUM(P132:P167)</f>
        <v>0</v>
      </c>
      <c r="Q131" s="213"/>
      <c r="R131" s="214">
        <f>SUM(R132:R167)</f>
        <v>0.026939999999999999</v>
      </c>
      <c r="S131" s="213"/>
      <c r="T131" s="215">
        <f>SUM(T132:T167)</f>
        <v>0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16" t="s">
        <v>84</v>
      </c>
      <c r="AT131" s="217" t="s">
        <v>73</v>
      </c>
      <c r="AU131" s="217" t="s">
        <v>82</v>
      </c>
      <c r="AY131" s="216" t="s">
        <v>172</v>
      </c>
      <c r="BK131" s="218">
        <f>SUM(BK132:BK167)</f>
        <v>0</v>
      </c>
    </row>
    <row r="132" s="2" customFormat="1" ht="16.5" customHeight="1">
      <c r="A132" s="38"/>
      <c r="B132" s="39"/>
      <c r="C132" s="219" t="s">
        <v>82</v>
      </c>
      <c r="D132" s="219" t="s">
        <v>173</v>
      </c>
      <c r="E132" s="220" t="s">
        <v>1642</v>
      </c>
      <c r="F132" s="221" t="s">
        <v>1643</v>
      </c>
      <c r="G132" s="222" t="s">
        <v>1087</v>
      </c>
      <c r="H132" s="223">
        <v>1</v>
      </c>
      <c r="I132" s="224"/>
      <c r="J132" s="225">
        <f>ROUND(I132*H132,2)</f>
        <v>0</v>
      </c>
      <c r="K132" s="221" t="s">
        <v>1075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207</v>
      </c>
      <c r="AT132" s="230" t="s">
        <v>173</v>
      </c>
      <c r="AU132" s="230" t="s">
        <v>84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207</v>
      </c>
      <c r="BM132" s="230" t="s">
        <v>1644</v>
      </c>
    </row>
    <row r="133" s="2" customFormat="1">
      <c r="A133" s="38"/>
      <c r="B133" s="39"/>
      <c r="C133" s="40"/>
      <c r="D133" s="254" t="s">
        <v>1077</v>
      </c>
      <c r="E133" s="40"/>
      <c r="F133" s="255" t="s">
        <v>1645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1077</v>
      </c>
      <c r="AU133" s="17" t="s">
        <v>84</v>
      </c>
    </row>
    <row r="134" s="2" customFormat="1" ht="66.75" customHeight="1">
      <c r="A134" s="38"/>
      <c r="B134" s="39"/>
      <c r="C134" s="278" t="s">
        <v>84</v>
      </c>
      <c r="D134" s="278" t="s">
        <v>245</v>
      </c>
      <c r="E134" s="279" t="s">
        <v>1646</v>
      </c>
      <c r="F134" s="280" t="s">
        <v>1647</v>
      </c>
      <c r="G134" s="281" t="s">
        <v>1087</v>
      </c>
      <c r="H134" s="282">
        <v>1</v>
      </c>
      <c r="I134" s="283"/>
      <c r="J134" s="284">
        <f>ROUND(I134*H134,2)</f>
        <v>0</v>
      </c>
      <c r="K134" s="280" t="s">
        <v>1075</v>
      </c>
      <c r="L134" s="285"/>
      <c r="M134" s="286" t="s">
        <v>1</v>
      </c>
      <c r="N134" s="287" t="s">
        <v>39</v>
      </c>
      <c r="O134" s="91"/>
      <c r="P134" s="228">
        <f>O134*H134</f>
        <v>0</v>
      </c>
      <c r="Q134" s="228">
        <v>0.021999999999999999</v>
      </c>
      <c r="R134" s="228">
        <f>Q134*H134</f>
        <v>0.021999999999999999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292</v>
      </c>
      <c r="AT134" s="230" t="s">
        <v>245</v>
      </c>
      <c r="AU134" s="230" t="s">
        <v>84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207</v>
      </c>
      <c r="BM134" s="230" t="s">
        <v>1648</v>
      </c>
    </row>
    <row r="135" s="13" customFormat="1">
      <c r="A135" s="13"/>
      <c r="B135" s="256"/>
      <c r="C135" s="257"/>
      <c r="D135" s="232" t="s">
        <v>1079</v>
      </c>
      <c r="E135" s="258" t="s">
        <v>1</v>
      </c>
      <c r="F135" s="259" t="s">
        <v>1649</v>
      </c>
      <c r="G135" s="257"/>
      <c r="H135" s="260">
        <v>1</v>
      </c>
      <c r="I135" s="261"/>
      <c r="J135" s="257"/>
      <c r="K135" s="257"/>
      <c r="L135" s="262"/>
      <c r="M135" s="263"/>
      <c r="N135" s="264"/>
      <c r="O135" s="264"/>
      <c r="P135" s="264"/>
      <c r="Q135" s="264"/>
      <c r="R135" s="264"/>
      <c r="S135" s="264"/>
      <c r="T135" s="26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6" t="s">
        <v>1079</v>
      </c>
      <c r="AU135" s="266" t="s">
        <v>84</v>
      </c>
      <c r="AV135" s="13" t="s">
        <v>84</v>
      </c>
      <c r="AW135" s="13" t="s">
        <v>31</v>
      </c>
      <c r="AX135" s="13" t="s">
        <v>74</v>
      </c>
      <c r="AY135" s="266" t="s">
        <v>172</v>
      </c>
    </row>
    <row r="136" s="14" customFormat="1">
      <c r="A136" s="14"/>
      <c r="B136" s="267"/>
      <c r="C136" s="268"/>
      <c r="D136" s="232" t="s">
        <v>1079</v>
      </c>
      <c r="E136" s="269" t="s">
        <v>1</v>
      </c>
      <c r="F136" s="270" t="s">
        <v>1081</v>
      </c>
      <c r="G136" s="268"/>
      <c r="H136" s="271">
        <v>1</v>
      </c>
      <c r="I136" s="272"/>
      <c r="J136" s="268"/>
      <c r="K136" s="268"/>
      <c r="L136" s="273"/>
      <c r="M136" s="274"/>
      <c r="N136" s="275"/>
      <c r="O136" s="275"/>
      <c r="P136" s="275"/>
      <c r="Q136" s="275"/>
      <c r="R136" s="275"/>
      <c r="S136" s="275"/>
      <c r="T136" s="27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7" t="s">
        <v>1079</v>
      </c>
      <c r="AU136" s="277" t="s">
        <v>84</v>
      </c>
      <c r="AV136" s="14" t="s">
        <v>177</v>
      </c>
      <c r="AW136" s="14" t="s">
        <v>31</v>
      </c>
      <c r="AX136" s="14" t="s">
        <v>82</v>
      </c>
      <c r="AY136" s="277" t="s">
        <v>172</v>
      </c>
    </row>
    <row r="137" s="2" customFormat="1" ht="24.15" customHeight="1">
      <c r="A137" s="38"/>
      <c r="B137" s="39"/>
      <c r="C137" s="219" t="s">
        <v>183</v>
      </c>
      <c r="D137" s="219" t="s">
        <v>173</v>
      </c>
      <c r="E137" s="220" t="s">
        <v>1650</v>
      </c>
      <c r="F137" s="221" t="s">
        <v>1651</v>
      </c>
      <c r="G137" s="222" t="s">
        <v>1087</v>
      </c>
      <c r="H137" s="223">
        <v>1</v>
      </c>
      <c r="I137" s="224"/>
      <c r="J137" s="225">
        <f>ROUND(I137*H137,2)</f>
        <v>0</v>
      </c>
      <c r="K137" s="221" t="s">
        <v>1075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207</v>
      </c>
      <c r="AT137" s="230" t="s">
        <v>173</v>
      </c>
      <c r="AU137" s="230" t="s">
        <v>84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207</v>
      </c>
      <c r="BM137" s="230" t="s">
        <v>1652</v>
      </c>
    </row>
    <row r="138" s="2" customFormat="1">
      <c r="A138" s="38"/>
      <c r="B138" s="39"/>
      <c r="C138" s="40"/>
      <c r="D138" s="254" t="s">
        <v>1077</v>
      </c>
      <c r="E138" s="40"/>
      <c r="F138" s="255" t="s">
        <v>1653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1077</v>
      </c>
      <c r="AU138" s="17" t="s">
        <v>84</v>
      </c>
    </row>
    <row r="139" s="2" customFormat="1" ht="55.5" customHeight="1">
      <c r="A139" s="38"/>
      <c r="B139" s="39"/>
      <c r="C139" s="278" t="s">
        <v>177</v>
      </c>
      <c r="D139" s="278" t="s">
        <v>245</v>
      </c>
      <c r="E139" s="279" t="s">
        <v>1654</v>
      </c>
      <c r="F139" s="280" t="s">
        <v>1655</v>
      </c>
      <c r="G139" s="281" t="s">
        <v>1087</v>
      </c>
      <c r="H139" s="282">
        <v>1</v>
      </c>
      <c r="I139" s="283"/>
      <c r="J139" s="284">
        <f>ROUND(I139*H139,2)</f>
        <v>0</v>
      </c>
      <c r="K139" s="280" t="s">
        <v>1075</v>
      </c>
      <c r="L139" s="285"/>
      <c r="M139" s="286" t="s">
        <v>1</v>
      </c>
      <c r="N139" s="287" t="s">
        <v>39</v>
      </c>
      <c r="O139" s="91"/>
      <c r="P139" s="228">
        <f>O139*H139</f>
        <v>0</v>
      </c>
      <c r="Q139" s="228">
        <v>0.0010499999999999999</v>
      </c>
      <c r="R139" s="228">
        <f>Q139*H139</f>
        <v>0.0010499999999999999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292</v>
      </c>
      <c r="AT139" s="230" t="s">
        <v>245</v>
      </c>
      <c r="AU139" s="230" t="s">
        <v>84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207</v>
      </c>
      <c r="BM139" s="230" t="s">
        <v>1656</v>
      </c>
    </row>
    <row r="140" s="13" customFormat="1">
      <c r="A140" s="13"/>
      <c r="B140" s="256"/>
      <c r="C140" s="257"/>
      <c r="D140" s="232" t="s">
        <v>1079</v>
      </c>
      <c r="E140" s="258" t="s">
        <v>1</v>
      </c>
      <c r="F140" s="259" t="s">
        <v>1657</v>
      </c>
      <c r="G140" s="257"/>
      <c r="H140" s="260">
        <v>1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6" t="s">
        <v>1079</v>
      </c>
      <c r="AU140" s="266" t="s">
        <v>84</v>
      </c>
      <c r="AV140" s="13" t="s">
        <v>84</v>
      </c>
      <c r="AW140" s="13" t="s">
        <v>31</v>
      </c>
      <c r="AX140" s="13" t="s">
        <v>74</v>
      </c>
      <c r="AY140" s="266" t="s">
        <v>172</v>
      </c>
    </row>
    <row r="141" s="14" customFormat="1">
      <c r="A141" s="14"/>
      <c r="B141" s="267"/>
      <c r="C141" s="268"/>
      <c r="D141" s="232" t="s">
        <v>1079</v>
      </c>
      <c r="E141" s="269" t="s">
        <v>1</v>
      </c>
      <c r="F141" s="270" t="s">
        <v>1081</v>
      </c>
      <c r="G141" s="268"/>
      <c r="H141" s="271">
        <v>1</v>
      </c>
      <c r="I141" s="272"/>
      <c r="J141" s="268"/>
      <c r="K141" s="268"/>
      <c r="L141" s="273"/>
      <c r="M141" s="274"/>
      <c r="N141" s="275"/>
      <c r="O141" s="275"/>
      <c r="P141" s="275"/>
      <c r="Q141" s="275"/>
      <c r="R141" s="275"/>
      <c r="S141" s="275"/>
      <c r="T141" s="27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7" t="s">
        <v>1079</v>
      </c>
      <c r="AU141" s="277" t="s">
        <v>84</v>
      </c>
      <c r="AV141" s="14" t="s">
        <v>177</v>
      </c>
      <c r="AW141" s="14" t="s">
        <v>31</v>
      </c>
      <c r="AX141" s="14" t="s">
        <v>82</v>
      </c>
      <c r="AY141" s="277" t="s">
        <v>172</v>
      </c>
    </row>
    <row r="142" s="2" customFormat="1" ht="24.15" customHeight="1">
      <c r="A142" s="38"/>
      <c r="B142" s="39"/>
      <c r="C142" s="278" t="s">
        <v>192</v>
      </c>
      <c r="D142" s="278" t="s">
        <v>245</v>
      </c>
      <c r="E142" s="279" t="s">
        <v>1658</v>
      </c>
      <c r="F142" s="280" t="s">
        <v>1659</v>
      </c>
      <c r="G142" s="281" t="s">
        <v>1087</v>
      </c>
      <c r="H142" s="282">
        <v>1</v>
      </c>
      <c r="I142" s="283"/>
      <c r="J142" s="284">
        <f>ROUND(I142*H142,2)</f>
        <v>0</v>
      </c>
      <c r="K142" s="280" t="s">
        <v>1075</v>
      </c>
      <c r="L142" s="285"/>
      <c r="M142" s="286" t="s">
        <v>1</v>
      </c>
      <c r="N142" s="287" t="s">
        <v>39</v>
      </c>
      <c r="O142" s="91"/>
      <c r="P142" s="228">
        <f>O142*H142</f>
        <v>0</v>
      </c>
      <c r="Q142" s="228">
        <v>0.00010000000000000001</v>
      </c>
      <c r="R142" s="228">
        <f>Q142*H142</f>
        <v>0.00010000000000000001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292</v>
      </c>
      <c r="AT142" s="230" t="s">
        <v>245</v>
      </c>
      <c r="AU142" s="230" t="s">
        <v>84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207</v>
      </c>
      <c r="BM142" s="230" t="s">
        <v>1660</v>
      </c>
    </row>
    <row r="143" s="2" customFormat="1" ht="24.15" customHeight="1">
      <c r="A143" s="38"/>
      <c r="B143" s="39"/>
      <c r="C143" s="278" t="s">
        <v>186</v>
      </c>
      <c r="D143" s="278" t="s">
        <v>245</v>
      </c>
      <c r="E143" s="279" t="s">
        <v>1661</v>
      </c>
      <c r="F143" s="280" t="s">
        <v>1662</v>
      </c>
      <c r="G143" s="281" t="s">
        <v>1087</v>
      </c>
      <c r="H143" s="282">
        <v>2</v>
      </c>
      <c r="I143" s="283"/>
      <c r="J143" s="284">
        <f>ROUND(I143*H143,2)</f>
        <v>0</v>
      </c>
      <c r="K143" s="280" t="s">
        <v>1075</v>
      </c>
      <c r="L143" s="285"/>
      <c r="M143" s="286" t="s">
        <v>1</v>
      </c>
      <c r="N143" s="287" t="s">
        <v>39</v>
      </c>
      <c r="O143" s="91"/>
      <c r="P143" s="228">
        <f>O143*H143</f>
        <v>0</v>
      </c>
      <c r="Q143" s="228">
        <v>0.00013999999999999999</v>
      </c>
      <c r="R143" s="228">
        <f>Q143*H143</f>
        <v>0.00027999999999999998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292</v>
      </c>
      <c r="AT143" s="230" t="s">
        <v>245</v>
      </c>
      <c r="AU143" s="230" t="s">
        <v>84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207</v>
      </c>
      <c r="BM143" s="230" t="s">
        <v>1663</v>
      </c>
    </row>
    <row r="144" s="2" customFormat="1" ht="16.5" customHeight="1">
      <c r="A144" s="38"/>
      <c r="B144" s="39"/>
      <c r="C144" s="278" t="s">
        <v>200</v>
      </c>
      <c r="D144" s="278" t="s">
        <v>245</v>
      </c>
      <c r="E144" s="279" t="s">
        <v>1664</v>
      </c>
      <c r="F144" s="280" t="s">
        <v>1665</v>
      </c>
      <c r="G144" s="281" t="s">
        <v>1087</v>
      </c>
      <c r="H144" s="282">
        <v>1</v>
      </c>
      <c r="I144" s="283"/>
      <c r="J144" s="284">
        <f>ROUND(I144*H144,2)</f>
        <v>0</v>
      </c>
      <c r="K144" s="280" t="s">
        <v>1075</v>
      </c>
      <c r="L144" s="285"/>
      <c r="M144" s="286" t="s">
        <v>1</v>
      </c>
      <c r="N144" s="287" t="s">
        <v>39</v>
      </c>
      <c r="O144" s="91"/>
      <c r="P144" s="228">
        <f>O144*H144</f>
        <v>0</v>
      </c>
      <c r="Q144" s="228">
        <v>5.0000000000000002E-05</v>
      </c>
      <c r="R144" s="228">
        <f>Q144*H144</f>
        <v>5.0000000000000002E-05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292</v>
      </c>
      <c r="AT144" s="230" t="s">
        <v>245</v>
      </c>
      <c r="AU144" s="230" t="s">
        <v>84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207</v>
      </c>
      <c r="BM144" s="230" t="s">
        <v>1666</v>
      </c>
    </row>
    <row r="145" s="2" customFormat="1" ht="37.8" customHeight="1">
      <c r="A145" s="38"/>
      <c r="B145" s="39"/>
      <c r="C145" s="278" t="s">
        <v>190</v>
      </c>
      <c r="D145" s="278" t="s">
        <v>245</v>
      </c>
      <c r="E145" s="279" t="s">
        <v>1667</v>
      </c>
      <c r="F145" s="280" t="s">
        <v>1668</v>
      </c>
      <c r="G145" s="281" t="s">
        <v>1669</v>
      </c>
      <c r="H145" s="282">
        <v>2</v>
      </c>
      <c r="I145" s="283"/>
      <c r="J145" s="284">
        <f>ROUND(I145*H145,2)</f>
        <v>0</v>
      </c>
      <c r="K145" s="280" t="s">
        <v>1075</v>
      </c>
      <c r="L145" s="285"/>
      <c r="M145" s="286" t="s">
        <v>1</v>
      </c>
      <c r="N145" s="287" t="s">
        <v>39</v>
      </c>
      <c r="O145" s="91"/>
      <c r="P145" s="228">
        <f>O145*H145</f>
        <v>0</v>
      </c>
      <c r="Q145" s="228">
        <v>0.00042999999999999999</v>
      </c>
      <c r="R145" s="228">
        <f>Q145*H145</f>
        <v>0.00085999999999999998</v>
      </c>
      <c r="S145" s="228">
        <v>0</v>
      </c>
      <c r="T145" s="229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0" t="s">
        <v>292</v>
      </c>
      <c r="AT145" s="230" t="s">
        <v>245</v>
      </c>
      <c r="AU145" s="230" t="s">
        <v>84</v>
      </c>
      <c r="AY145" s="17" t="s">
        <v>172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7" t="s">
        <v>82</v>
      </c>
      <c r="BK145" s="231">
        <f>ROUND(I145*H145,2)</f>
        <v>0</v>
      </c>
      <c r="BL145" s="17" t="s">
        <v>207</v>
      </c>
      <c r="BM145" s="230" t="s">
        <v>1670</v>
      </c>
    </row>
    <row r="146" s="2" customFormat="1" ht="33" customHeight="1">
      <c r="A146" s="38"/>
      <c r="B146" s="39"/>
      <c r="C146" s="219" t="s">
        <v>209</v>
      </c>
      <c r="D146" s="219" t="s">
        <v>173</v>
      </c>
      <c r="E146" s="220" t="s">
        <v>1671</v>
      </c>
      <c r="F146" s="221" t="s">
        <v>1672</v>
      </c>
      <c r="G146" s="222" t="s">
        <v>1087</v>
      </c>
      <c r="H146" s="223">
        <v>3</v>
      </c>
      <c r="I146" s="224"/>
      <c r="J146" s="225">
        <f>ROUND(I146*H146,2)</f>
        <v>0</v>
      </c>
      <c r="K146" s="221" t="s">
        <v>1075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207</v>
      </c>
      <c r="AT146" s="230" t="s">
        <v>173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207</v>
      </c>
      <c r="BM146" s="230" t="s">
        <v>1673</v>
      </c>
    </row>
    <row r="147" s="2" customFormat="1">
      <c r="A147" s="38"/>
      <c r="B147" s="39"/>
      <c r="C147" s="40"/>
      <c r="D147" s="254" t="s">
        <v>1077</v>
      </c>
      <c r="E147" s="40"/>
      <c r="F147" s="255" t="s">
        <v>1674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1077</v>
      </c>
      <c r="AU147" s="17" t="s">
        <v>84</v>
      </c>
    </row>
    <row r="148" s="2" customFormat="1" ht="24.15" customHeight="1">
      <c r="A148" s="38"/>
      <c r="B148" s="39"/>
      <c r="C148" s="278" t="s">
        <v>195</v>
      </c>
      <c r="D148" s="278" t="s">
        <v>245</v>
      </c>
      <c r="E148" s="279" t="s">
        <v>1675</v>
      </c>
      <c r="F148" s="280" t="s">
        <v>1676</v>
      </c>
      <c r="G148" s="281" t="s">
        <v>1087</v>
      </c>
      <c r="H148" s="282">
        <v>3</v>
      </c>
      <c r="I148" s="283"/>
      <c r="J148" s="284">
        <f>ROUND(I148*H148,2)</f>
        <v>0</v>
      </c>
      <c r="K148" s="280" t="s">
        <v>1075</v>
      </c>
      <c r="L148" s="285"/>
      <c r="M148" s="286" t="s">
        <v>1</v>
      </c>
      <c r="N148" s="287" t="s">
        <v>39</v>
      </c>
      <c r="O148" s="91"/>
      <c r="P148" s="228">
        <f>O148*H148</f>
        <v>0</v>
      </c>
      <c r="Q148" s="228">
        <v>0.00020000000000000001</v>
      </c>
      <c r="R148" s="228">
        <f>Q148*H148</f>
        <v>0.00060000000000000006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292</v>
      </c>
      <c r="AT148" s="230" t="s">
        <v>245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1677</v>
      </c>
    </row>
    <row r="149" s="13" customFormat="1">
      <c r="A149" s="13"/>
      <c r="B149" s="256"/>
      <c r="C149" s="257"/>
      <c r="D149" s="232" t="s">
        <v>1079</v>
      </c>
      <c r="E149" s="258" t="s">
        <v>1</v>
      </c>
      <c r="F149" s="259" t="s">
        <v>1678</v>
      </c>
      <c r="G149" s="257"/>
      <c r="H149" s="260">
        <v>3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66" t="s">
        <v>1079</v>
      </c>
      <c r="AU149" s="266" t="s">
        <v>84</v>
      </c>
      <c r="AV149" s="13" t="s">
        <v>84</v>
      </c>
      <c r="AW149" s="13" t="s">
        <v>31</v>
      </c>
      <c r="AX149" s="13" t="s">
        <v>74</v>
      </c>
      <c r="AY149" s="266" t="s">
        <v>172</v>
      </c>
    </row>
    <row r="150" s="14" customFormat="1">
      <c r="A150" s="14"/>
      <c r="B150" s="267"/>
      <c r="C150" s="268"/>
      <c r="D150" s="232" t="s">
        <v>1079</v>
      </c>
      <c r="E150" s="269" t="s">
        <v>1</v>
      </c>
      <c r="F150" s="270" t="s">
        <v>1081</v>
      </c>
      <c r="G150" s="268"/>
      <c r="H150" s="271">
        <v>3</v>
      </c>
      <c r="I150" s="272"/>
      <c r="J150" s="268"/>
      <c r="K150" s="268"/>
      <c r="L150" s="273"/>
      <c r="M150" s="274"/>
      <c r="N150" s="275"/>
      <c r="O150" s="275"/>
      <c r="P150" s="275"/>
      <c r="Q150" s="275"/>
      <c r="R150" s="275"/>
      <c r="S150" s="275"/>
      <c r="T150" s="27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7" t="s">
        <v>1079</v>
      </c>
      <c r="AU150" s="277" t="s">
        <v>84</v>
      </c>
      <c r="AV150" s="14" t="s">
        <v>177</v>
      </c>
      <c r="AW150" s="14" t="s">
        <v>31</v>
      </c>
      <c r="AX150" s="14" t="s">
        <v>82</v>
      </c>
      <c r="AY150" s="277" t="s">
        <v>172</v>
      </c>
    </row>
    <row r="151" s="2" customFormat="1" ht="24.15" customHeight="1">
      <c r="A151" s="38"/>
      <c r="B151" s="39"/>
      <c r="C151" s="219" t="s">
        <v>218</v>
      </c>
      <c r="D151" s="219" t="s">
        <v>173</v>
      </c>
      <c r="E151" s="220" t="s">
        <v>1124</v>
      </c>
      <c r="F151" s="221" t="s">
        <v>1125</v>
      </c>
      <c r="G151" s="222" t="s">
        <v>1087</v>
      </c>
      <c r="H151" s="223">
        <v>30</v>
      </c>
      <c r="I151" s="224"/>
      <c r="J151" s="225">
        <f>ROUND(I151*H151,2)</f>
        <v>0</v>
      </c>
      <c r="K151" s="221" t="s">
        <v>1075</v>
      </c>
      <c r="L151" s="44"/>
      <c r="M151" s="226" t="s">
        <v>1</v>
      </c>
      <c r="N151" s="227" t="s">
        <v>39</v>
      </c>
      <c r="O151" s="91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207</v>
      </c>
      <c r="AT151" s="230" t="s">
        <v>173</v>
      </c>
      <c r="AU151" s="230" t="s">
        <v>84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207</v>
      </c>
      <c r="BM151" s="230" t="s">
        <v>1679</v>
      </c>
    </row>
    <row r="152" s="2" customFormat="1">
      <c r="A152" s="38"/>
      <c r="B152" s="39"/>
      <c r="C152" s="40"/>
      <c r="D152" s="254" t="s">
        <v>1077</v>
      </c>
      <c r="E152" s="40"/>
      <c r="F152" s="255" t="s">
        <v>1127</v>
      </c>
      <c r="G152" s="40"/>
      <c r="H152" s="40"/>
      <c r="I152" s="234"/>
      <c r="J152" s="40"/>
      <c r="K152" s="40"/>
      <c r="L152" s="44"/>
      <c r="M152" s="235"/>
      <c r="N152" s="236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1077</v>
      </c>
      <c r="AU152" s="17" t="s">
        <v>84</v>
      </c>
    </row>
    <row r="153" s="2" customFormat="1" ht="16.5" customHeight="1">
      <c r="A153" s="38"/>
      <c r="B153" s="39"/>
      <c r="C153" s="278" t="s">
        <v>8</v>
      </c>
      <c r="D153" s="278" t="s">
        <v>245</v>
      </c>
      <c r="E153" s="279" t="s">
        <v>1128</v>
      </c>
      <c r="F153" s="280" t="s">
        <v>1129</v>
      </c>
      <c r="G153" s="281" t="s">
        <v>1130</v>
      </c>
      <c r="H153" s="282">
        <v>2</v>
      </c>
      <c r="I153" s="283"/>
      <c r="J153" s="284">
        <f>ROUND(I153*H153,2)</f>
        <v>0</v>
      </c>
      <c r="K153" s="280" t="s">
        <v>1075</v>
      </c>
      <c r="L153" s="285"/>
      <c r="M153" s="286" t="s">
        <v>1</v>
      </c>
      <c r="N153" s="287" t="s">
        <v>39</v>
      </c>
      <c r="O153" s="91"/>
      <c r="P153" s="228">
        <f>O153*H153</f>
        <v>0</v>
      </c>
      <c r="Q153" s="228">
        <v>0.001</v>
      </c>
      <c r="R153" s="228">
        <f>Q153*H153</f>
        <v>0.002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292</v>
      </c>
      <c r="AT153" s="230" t="s">
        <v>245</v>
      </c>
      <c r="AU153" s="230" t="s">
        <v>84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207</v>
      </c>
      <c r="BM153" s="230" t="s">
        <v>1680</v>
      </c>
    </row>
    <row r="154" s="2" customFormat="1" ht="16.5" customHeight="1">
      <c r="A154" s="38"/>
      <c r="B154" s="39"/>
      <c r="C154" s="219" t="s">
        <v>225</v>
      </c>
      <c r="D154" s="219" t="s">
        <v>173</v>
      </c>
      <c r="E154" s="220" t="s">
        <v>1132</v>
      </c>
      <c r="F154" s="221" t="s">
        <v>1133</v>
      </c>
      <c r="G154" s="222" t="s">
        <v>1087</v>
      </c>
      <c r="H154" s="223">
        <v>1</v>
      </c>
      <c r="I154" s="224"/>
      <c r="J154" s="225">
        <f>ROUND(I154*H154,2)</f>
        <v>0</v>
      </c>
      <c r="K154" s="221" t="s">
        <v>1075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207</v>
      </c>
      <c r="AT154" s="230" t="s">
        <v>173</v>
      </c>
      <c r="AU154" s="230" t="s">
        <v>84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207</v>
      </c>
      <c r="BM154" s="230" t="s">
        <v>1681</v>
      </c>
    </row>
    <row r="155" s="2" customFormat="1">
      <c r="A155" s="38"/>
      <c r="B155" s="39"/>
      <c r="C155" s="40"/>
      <c r="D155" s="254" t="s">
        <v>1077</v>
      </c>
      <c r="E155" s="40"/>
      <c r="F155" s="255" t="s">
        <v>1135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1077</v>
      </c>
      <c r="AU155" s="17" t="s">
        <v>84</v>
      </c>
    </row>
    <row r="156" s="13" customFormat="1">
      <c r="A156" s="13"/>
      <c r="B156" s="256"/>
      <c r="C156" s="257"/>
      <c r="D156" s="232" t="s">
        <v>1079</v>
      </c>
      <c r="E156" s="258" t="s">
        <v>1</v>
      </c>
      <c r="F156" s="259" t="s">
        <v>1649</v>
      </c>
      <c r="G156" s="257"/>
      <c r="H156" s="260">
        <v>1</v>
      </c>
      <c r="I156" s="261"/>
      <c r="J156" s="257"/>
      <c r="K156" s="257"/>
      <c r="L156" s="262"/>
      <c r="M156" s="263"/>
      <c r="N156" s="264"/>
      <c r="O156" s="264"/>
      <c r="P156" s="264"/>
      <c r="Q156" s="264"/>
      <c r="R156" s="264"/>
      <c r="S156" s="264"/>
      <c r="T156" s="26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6" t="s">
        <v>1079</v>
      </c>
      <c r="AU156" s="266" t="s">
        <v>84</v>
      </c>
      <c r="AV156" s="13" t="s">
        <v>84</v>
      </c>
      <c r="AW156" s="13" t="s">
        <v>31</v>
      </c>
      <c r="AX156" s="13" t="s">
        <v>74</v>
      </c>
      <c r="AY156" s="266" t="s">
        <v>172</v>
      </c>
    </row>
    <row r="157" s="14" customFormat="1">
      <c r="A157" s="14"/>
      <c r="B157" s="267"/>
      <c r="C157" s="268"/>
      <c r="D157" s="232" t="s">
        <v>1079</v>
      </c>
      <c r="E157" s="269" t="s">
        <v>1</v>
      </c>
      <c r="F157" s="270" t="s">
        <v>1081</v>
      </c>
      <c r="G157" s="268"/>
      <c r="H157" s="271">
        <v>1</v>
      </c>
      <c r="I157" s="272"/>
      <c r="J157" s="268"/>
      <c r="K157" s="268"/>
      <c r="L157" s="273"/>
      <c r="M157" s="274"/>
      <c r="N157" s="275"/>
      <c r="O157" s="275"/>
      <c r="P157" s="275"/>
      <c r="Q157" s="275"/>
      <c r="R157" s="275"/>
      <c r="S157" s="275"/>
      <c r="T157" s="27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7" t="s">
        <v>1079</v>
      </c>
      <c r="AU157" s="277" t="s">
        <v>84</v>
      </c>
      <c r="AV157" s="14" t="s">
        <v>177</v>
      </c>
      <c r="AW157" s="14" t="s">
        <v>31</v>
      </c>
      <c r="AX157" s="14" t="s">
        <v>82</v>
      </c>
      <c r="AY157" s="277" t="s">
        <v>172</v>
      </c>
    </row>
    <row r="158" s="2" customFormat="1" ht="21.75" customHeight="1">
      <c r="A158" s="38"/>
      <c r="B158" s="39"/>
      <c r="C158" s="219" t="s">
        <v>203</v>
      </c>
      <c r="D158" s="219" t="s">
        <v>173</v>
      </c>
      <c r="E158" s="220" t="s">
        <v>1682</v>
      </c>
      <c r="F158" s="221" t="s">
        <v>1683</v>
      </c>
      <c r="G158" s="222" t="s">
        <v>1087</v>
      </c>
      <c r="H158" s="223">
        <v>1</v>
      </c>
      <c r="I158" s="224"/>
      <c r="J158" s="225">
        <f>ROUND(I158*H158,2)</f>
        <v>0</v>
      </c>
      <c r="K158" s="221" t="s">
        <v>1075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207</v>
      </c>
      <c r="AT158" s="230" t="s">
        <v>173</v>
      </c>
      <c r="AU158" s="230" t="s">
        <v>84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207</v>
      </c>
      <c r="BM158" s="230" t="s">
        <v>1684</v>
      </c>
    </row>
    <row r="159" s="2" customFormat="1">
      <c r="A159" s="38"/>
      <c r="B159" s="39"/>
      <c r="C159" s="40"/>
      <c r="D159" s="254" t="s">
        <v>1077</v>
      </c>
      <c r="E159" s="40"/>
      <c r="F159" s="255" t="s">
        <v>1685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1077</v>
      </c>
      <c r="AU159" s="17" t="s">
        <v>84</v>
      </c>
    </row>
    <row r="160" s="13" customFormat="1">
      <c r="A160" s="13"/>
      <c r="B160" s="256"/>
      <c r="C160" s="257"/>
      <c r="D160" s="232" t="s">
        <v>1079</v>
      </c>
      <c r="E160" s="258" t="s">
        <v>1</v>
      </c>
      <c r="F160" s="259" t="s">
        <v>1686</v>
      </c>
      <c r="G160" s="257"/>
      <c r="H160" s="260">
        <v>1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6" t="s">
        <v>1079</v>
      </c>
      <c r="AU160" s="266" t="s">
        <v>84</v>
      </c>
      <c r="AV160" s="13" t="s">
        <v>84</v>
      </c>
      <c r="AW160" s="13" t="s">
        <v>31</v>
      </c>
      <c r="AX160" s="13" t="s">
        <v>74</v>
      </c>
      <c r="AY160" s="266" t="s">
        <v>172</v>
      </c>
    </row>
    <row r="161" s="14" customFormat="1">
      <c r="A161" s="14"/>
      <c r="B161" s="267"/>
      <c r="C161" s="268"/>
      <c r="D161" s="232" t="s">
        <v>1079</v>
      </c>
      <c r="E161" s="269" t="s">
        <v>1</v>
      </c>
      <c r="F161" s="270" t="s">
        <v>1081</v>
      </c>
      <c r="G161" s="268"/>
      <c r="H161" s="271">
        <v>1</v>
      </c>
      <c r="I161" s="272"/>
      <c r="J161" s="268"/>
      <c r="K161" s="268"/>
      <c r="L161" s="273"/>
      <c r="M161" s="274"/>
      <c r="N161" s="275"/>
      <c r="O161" s="275"/>
      <c r="P161" s="275"/>
      <c r="Q161" s="275"/>
      <c r="R161" s="275"/>
      <c r="S161" s="275"/>
      <c r="T161" s="27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7" t="s">
        <v>1079</v>
      </c>
      <c r="AU161" s="277" t="s">
        <v>84</v>
      </c>
      <c r="AV161" s="14" t="s">
        <v>177</v>
      </c>
      <c r="AW161" s="14" t="s">
        <v>31</v>
      </c>
      <c r="AX161" s="14" t="s">
        <v>82</v>
      </c>
      <c r="AY161" s="277" t="s">
        <v>172</v>
      </c>
    </row>
    <row r="162" s="2" customFormat="1" ht="16.5" customHeight="1">
      <c r="A162" s="38"/>
      <c r="B162" s="39"/>
      <c r="C162" s="219" t="s">
        <v>285</v>
      </c>
      <c r="D162" s="219" t="s">
        <v>173</v>
      </c>
      <c r="E162" s="220" t="s">
        <v>1142</v>
      </c>
      <c r="F162" s="221" t="s">
        <v>1143</v>
      </c>
      <c r="G162" s="222" t="s">
        <v>1087</v>
      </c>
      <c r="H162" s="223">
        <v>1</v>
      </c>
      <c r="I162" s="224"/>
      <c r="J162" s="225">
        <f>ROUND(I162*H162,2)</f>
        <v>0</v>
      </c>
      <c r="K162" s="221" t="s">
        <v>1075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207</v>
      </c>
      <c r="AT162" s="230" t="s">
        <v>173</v>
      </c>
      <c r="AU162" s="230" t="s">
        <v>84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207</v>
      </c>
      <c r="BM162" s="230" t="s">
        <v>1687</v>
      </c>
    </row>
    <row r="163" s="2" customFormat="1">
      <c r="A163" s="38"/>
      <c r="B163" s="39"/>
      <c r="C163" s="40"/>
      <c r="D163" s="254" t="s">
        <v>1077</v>
      </c>
      <c r="E163" s="40"/>
      <c r="F163" s="255" t="s">
        <v>1145</v>
      </c>
      <c r="G163" s="40"/>
      <c r="H163" s="40"/>
      <c r="I163" s="234"/>
      <c r="J163" s="40"/>
      <c r="K163" s="40"/>
      <c r="L163" s="44"/>
      <c r="M163" s="235"/>
      <c r="N163" s="236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1077</v>
      </c>
      <c r="AU163" s="17" t="s">
        <v>84</v>
      </c>
    </row>
    <row r="164" s="13" customFormat="1">
      <c r="A164" s="13"/>
      <c r="B164" s="256"/>
      <c r="C164" s="257"/>
      <c r="D164" s="232" t="s">
        <v>1079</v>
      </c>
      <c r="E164" s="258" t="s">
        <v>1</v>
      </c>
      <c r="F164" s="259" t="s">
        <v>1649</v>
      </c>
      <c r="G164" s="257"/>
      <c r="H164" s="260">
        <v>1</v>
      </c>
      <c r="I164" s="261"/>
      <c r="J164" s="257"/>
      <c r="K164" s="257"/>
      <c r="L164" s="262"/>
      <c r="M164" s="263"/>
      <c r="N164" s="264"/>
      <c r="O164" s="264"/>
      <c r="P164" s="264"/>
      <c r="Q164" s="264"/>
      <c r="R164" s="264"/>
      <c r="S164" s="264"/>
      <c r="T164" s="26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6" t="s">
        <v>1079</v>
      </c>
      <c r="AU164" s="266" t="s">
        <v>84</v>
      </c>
      <c r="AV164" s="13" t="s">
        <v>84</v>
      </c>
      <c r="AW164" s="13" t="s">
        <v>31</v>
      </c>
      <c r="AX164" s="13" t="s">
        <v>74</v>
      </c>
      <c r="AY164" s="266" t="s">
        <v>172</v>
      </c>
    </row>
    <row r="165" s="14" customFormat="1">
      <c r="A165" s="14"/>
      <c r="B165" s="267"/>
      <c r="C165" s="268"/>
      <c r="D165" s="232" t="s">
        <v>1079</v>
      </c>
      <c r="E165" s="269" t="s">
        <v>1</v>
      </c>
      <c r="F165" s="270" t="s">
        <v>1081</v>
      </c>
      <c r="G165" s="268"/>
      <c r="H165" s="271">
        <v>1</v>
      </c>
      <c r="I165" s="272"/>
      <c r="J165" s="268"/>
      <c r="K165" s="268"/>
      <c r="L165" s="273"/>
      <c r="M165" s="274"/>
      <c r="N165" s="275"/>
      <c r="O165" s="275"/>
      <c r="P165" s="275"/>
      <c r="Q165" s="275"/>
      <c r="R165" s="275"/>
      <c r="S165" s="275"/>
      <c r="T165" s="27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7" t="s">
        <v>1079</v>
      </c>
      <c r="AU165" s="277" t="s">
        <v>84</v>
      </c>
      <c r="AV165" s="14" t="s">
        <v>177</v>
      </c>
      <c r="AW165" s="14" t="s">
        <v>31</v>
      </c>
      <c r="AX165" s="14" t="s">
        <v>82</v>
      </c>
      <c r="AY165" s="277" t="s">
        <v>172</v>
      </c>
    </row>
    <row r="166" s="2" customFormat="1" ht="16.5" customHeight="1">
      <c r="A166" s="38"/>
      <c r="B166" s="39"/>
      <c r="C166" s="219" t="s">
        <v>207</v>
      </c>
      <c r="D166" s="219" t="s">
        <v>173</v>
      </c>
      <c r="E166" s="220" t="s">
        <v>1688</v>
      </c>
      <c r="F166" s="221" t="s">
        <v>1689</v>
      </c>
      <c r="G166" s="222" t="s">
        <v>1087</v>
      </c>
      <c r="H166" s="223">
        <v>1</v>
      </c>
      <c r="I166" s="224"/>
      <c r="J166" s="225">
        <f>ROUND(I166*H166,2)</f>
        <v>0</v>
      </c>
      <c r="K166" s="221" t="s">
        <v>1075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207</v>
      </c>
      <c r="AT166" s="230" t="s">
        <v>173</v>
      </c>
      <c r="AU166" s="230" t="s">
        <v>84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207</v>
      </c>
      <c r="BM166" s="230" t="s">
        <v>1690</v>
      </c>
    </row>
    <row r="167" s="2" customFormat="1">
      <c r="A167" s="38"/>
      <c r="B167" s="39"/>
      <c r="C167" s="40"/>
      <c r="D167" s="254" t="s">
        <v>1077</v>
      </c>
      <c r="E167" s="40"/>
      <c r="F167" s="255" t="s">
        <v>1691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1077</v>
      </c>
      <c r="AU167" s="17" t="s">
        <v>84</v>
      </c>
    </row>
    <row r="168" s="11" customFormat="1" ht="22.8" customHeight="1">
      <c r="A168" s="11"/>
      <c r="B168" s="205"/>
      <c r="C168" s="206"/>
      <c r="D168" s="207" t="s">
        <v>73</v>
      </c>
      <c r="E168" s="252" t="s">
        <v>1151</v>
      </c>
      <c r="F168" s="252" t="s">
        <v>1152</v>
      </c>
      <c r="G168" s="206"/>
      <c r="H168" s="206"/>
      <c r="I168" s="209"/>
      <c r="J168" s="253">
        <f>BK168</f>
        <v>0</v>
      </c>
      <c r="K168" s="206"/>
      <c r="L168" s="211"/>
      <c r="M168" s="212"/>
      <c r="N168" s="213"/>
      <c r="O168" s="213"/>
      <c r="P168" s="214">
        <f>SUM(P169:P173)</f>
        <v>0</v>
      </c>
      <c r="Q168" s="213"/>
      <c r="R168" s="214">
        <f>SUM(R169:R173)</f>
        <v>1.0000000000000001E-05</v>
      </c>
      <c r="S168" s="213"/>
      <c r="T168" s="215">
        <f>SUM(T169:T173)</f>
        <v>0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R168" s="216" t="s">
        <v>84</v>
      </c>
      <c r="AT168" s="217" t="s">
        <v>73</v>
      </c>
      <c r="AU168" s="217" t="s">
        <v>82</v>
      </c>
      <c r="AY168" s="216" t="s">
        <v>172</v>
      </c>
      <c r="BK168" s="218">
        <f>SUM(BK169:BK173)</f>
        <v>0</v>
      </c>
    </row>
    <row r="169" s="2" customFormat="1" ht="16.5" customHeight="1">
      <c r="A169" s="38"/>
      <c r="B169" s="39"/>
      <c r="C169" s="219" t="s">
        <v>294</v>
      </c>
      <c r="D169" s="219" t="s">
        <v>173</v>
      </c>
      <c r="E169" s="220" t="s">
        <v>1153</v>
      </c>
      <c r="F169" s="221" t="s">
        <v>1154</v>
      </c>
      <c r="G169" s="222" t="s">
        <v>1087</v>
      </c>
      <c r="H169" s="223">
        <v>1</v>
      </c>
      <c r="I169" s="224"/>
      <c r="J169" s="225">
        <f>ROUND(I169*H169,2)</f>
        <v>0</v>
      </c>
      <c r="K169" s="221" t="s">
        <v>1075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207</v>
      </c>
      <c r="AT169" s="230" t="s">
        <v>173</v>
      </c>
      <c r="AU169" s="230" t="s">
        <v>84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207</v>
      </c>
      <c r="BM169" s="230" t="s">
        <v>1692</v>
      </c>
    </row>
    <row r="170" s="2" customFormat="1">
      <c r="A170" s="38"/>
      <c r="B170" s="39"/>
      <c r="C170" s="40"/>
      <c r="D170" s="254" t="s">
        <v>1077</v>
      </c>
      <c r="E170" s="40"/>
      <c r="F170" s="255" t="s">
        <v>1156</v>
      </c>
      <c r="G170" s="40"/>
      <c r="H170" s="40"/>
      <c r="I170" s="234"/>
      <c r="J170" s="40"/>
      <c r="K170" s="40"/>
      <c r="L170" s="44"/>
      <c r="M170" s="235"/>
      <c r="N170" s="236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1077</v>
      </c>
      <c r="AU170" s="17" t="s">
        <v>84</v>
      </c>
    </row>
    <row r="171" s="2" customFormat="1" ht="21.75" customHeight="1">
      <c r="A171" s="38"/>
      <c r="B171" s="39"/>
      <c r="C171" s="278" t="s">
        <v>212</v>
      </c>
      <c r="D171" s="278" t="s">
        <v>245</v>
      </c>
      <c r="E171" s="279" t="s">
        <v>1157</v>
      </c>
      <c r="F171" s="280" t="s">
        <v>1158</v>
      </c>
      <c r="G171" s="281" t="s">
        <v>1087</v>
      </c>
      <c r="H171" s="282">
        <v>1</v>
      </c>
      <c r="I171" s="283"/>
      <c r="J171" s="284">
        <f>ROUND(I171*H171,2)</f>
        <v>0</v>
      </c>
      <c r="K171" s="280" t="s">
        <v>1075</v>
      </c>
      <c r="L171" s="285"/>
      <c r="M171" s="286" t="s">
        <v>1</v>
      </c>
      <c r="N171" s="287" t="s">
        <v>39</v>
      </c>
      <c r="O171" s="91"/>
      <c r="P171" s="228">
        <f>O171*H171</f>
        <v>0</v>
      </c>
      <c r="Q171" s="228">
        <v>1.0000000000000001E-05</v>
      </c>
      <c r="R171" s="228">
        <f>Q171*H171</f>
        <v>1.0000000000000001E-05</v>
      </c>
      <c r="S171" s="228">
        <v>0</v>
      </c>
      <c r="T171" s="22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292</v>
      </c>
      <c r="AT171" s="230" t="s">
        <v>245</v>
      </c>
      <c r="AU171" s="230" t="s">
        <v>84</v>
      </c>
      <c r="AY171" s="17" t="s">
        <v>172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82</v>
      </c>
      <c r="BK171" s="231">
        <f>ROUND(I171*H171,2)</f>
        <v>0</v>
      </c>
      <c r="BL171" s="17" t="s">
        <v>207</v>
      </c>
      <c r="BM171" s="230" t="s">
        <v>1693</v>
      </c>
    </row>
    <row r="172" s="13" customFormat="1">
      <c r="A172" s="13"/>
      <c r="B172" s="256"/>
      <c r="C172" s="257"/>
      <c r="D172" s="232" t="s">
        <v>1079</v>
      </c>
      <c r="E172" s="258" t="s">
        <v>1</v>
      </c>
      <c r="F172" s="259" t="s">
        <v>1649</v>
      </c>
      <c r="G172" s="257"/>
      <c r="H172" s="260">
        <v>1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6" t="s">
        <v>1079</v>
      </c>
      <c r="AU172" s="266" t="s">
        <v>84</v>
      </c>
      <c r="AV172" s="13" t="s">
        <v>84</v>
      </c>
      <c r="AW172" s="13" t="s">
        <v>31</v>
      </c>
      <c r="AX172" s="13" t="s">
        <v>74</v>
      </c>
      <c r="AY172" s="266" t="s">
        <v>172</v>
      </c>
    </row>
    <row r="173" s="14" customFormat="1">
      <c r="A173" s="14"/>
      <c r="B173" s="267"/>
      <c r="C173" s="268"/>
      <c r="D173" s="232" t="s">
        <v>1079</v>
      </c>
      <c r="E173" s="269" t="s">
        <v>1</v>
      </c>
      <c r="F173" s="270" t="s">
        <v>1081</v>
      </c>
      <c r="G173" s="268"/>
      <c r="H173" s="271">
        <v>1</v>
      </c>
      <c r="I173" s="272"/>
      <c r="J173" s="268"/>
      <c r="K173" s="268"/>
      <c r="L173" s="273"/>
      <c r="M173" s="274"/>
      <c r="N173" s="275"/>
      <c r="O173" s="275"/>
      <c r="P173" s="275"/>
      <c r="Q173" s="275"/>
      <c r="R173" s="275"/>
      <c r="S173" s="275"/>
      <c r="T173" s="27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7" t="s">
        <v>1079</v>
      </c>
      <c r="AU173" s="277" t="s">
        <v>84</v>
      </c>
      <c r="AV173" s="14" t="s">
        <v>177</v>
      </c>
      <c r="AW173" s="14" t="s">
        <v>31</v>
      </c>
      <c r="AX173" s="14" t="s">
        <v>82</v>
      </c>
      <c r="AY173" s="277" t="s">
        <v>172</v>
      </c>
    </row>
    <row r="174" s="11" customFormat="1" ht="25.92" customHeight="1">
      <c r="A174" s="11"/>
      <c r="B174" s="205"/>
      <c r="C174" s="206"/>
      <c r="D174" s="207" t="s">
        <v>73</v>
      </c>
      <c r="E174" s="208" t="s">
        <v>245</v>
      </c>
      <c r="F174" s="208" t="s">
        <v>1160</v>
      </c>
      <c r="G174" s="206"/>
      <c r="H174" s="206"/>
      <c r="I174" s="209"/>
      <c r="J174" s="210">
        <f>BK174</f>
        <v>0</v>
      </c>
      <c r="K174" s="206"/>
      <c r="L174" s="211"/>
      <c r="M174" s="212"/>
      <c r="N174" s="213"/>
      <c r="O174" s="213"/>
      <c r="P174" s="214">
        <f>P175+P197+P224</f>
        <v>0</v>
      </c>
      <c r="Q174" s="213"/>
      <c r="R174" s="214">
        <f>R175+R197+R224</f>
        <v>26.376190000000001</v>
      </c>
      <c r="S174" s="213"/>
      <c r="T174" s="215">
        <f>T175+T197+T224</f>
        <v>0</v>
      </c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R174" s="216" t="s">
        <v>183</v>
      </c>
      <c r="AT174" s="217" t="s">
        <v>73</v>
      </c>
      <c r="AU174" s="217" t="s">
        <v>74</v>
      </c>
      <c r="AY174" s="216" t="s">
        <v>172</v>
      </c>
      <c r="BK174" s="218">
        <f>BK175+BK197+BK224</f>
        <v>0</v>
      </c>
    </row>
    <row r="175" s="11" customFormat="1" ht="22.8" customHeight="1">
      <c r="A175" s="11"/>
      <c r="B175" s="205"/>
      <c r="C175" s="206"/>
      <c r="D175" s="207" t="s">
        <v>73</v>
      </c>
      <c r="E175" s="252" t="s">
        <v>1161</v>
      </c>
      <c r="F175" s="252" t="s">
        <v>1162</v>
      </c>
      <c r="G175" s="206"/>
      <c r="H175" s="206"/>
      <c r="I175" s="209"/>
      <c r="J175" s="253">
        <f>BK175</f>
        <v>0</v>
      </c>
      <c r="K175" s="206"/>
      <c r="L175" s="211"/>
      <c r="M175" s="212"/>
      <c r="N175" s="213"/>
      <c r="O175" s="213"/>
      <c r="P175" s="214">
        <f>SUM(P176:P196)</f>
        <v>0</v>
      </c>
      <c r="Q175" s="213"/>
      <c r="R175" s="214">
        <f>SUM(R176:R196)</f>
        <v>0.3384100000000001</v>
      </c>
      <c r="S175" s="213"/>
      <c r="T175" s="215">
        <f>SUM(T176:T196)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216" t="s">
        <v>183</v>
      </c>
      <c r="AT175" s="217" t="s">
        <v>73</v>
      </c>
      <c r="AU175" s="217" t="s">
        <v>82</v>
      </c>
      <c r="AY175" s="216" t="s">
        <v>172</v>
      </c>
      <c r="BK175" s="218">
        <f>SUM(BK176:BK196)</f>
        <v>0</v>
      </c>
    </row>
    <row r="176" s="2" customFormat="1" ht="33" customHeight="1">
      <c r="A176" s="38"/>
      <c r="B176" s="39"/>
      <c r="C176" s="219" t="s">
        <v>305</v>
      </c>
      <c r="D176" s="219" t="s">
        <v>173</v>
      </c>
      <c r="E176" s="220" t="s">
        <v>1238</v>
      </c>
      <c r="F176" s="221" t="s">
        <v>1239</v>
      </c>
      <c r="G176" s="222" t="s">
        <v>1074</v>
      </c>
      <c r="H176" s="223">
        <v>52.500000000000099</v>
      </c>
      <c r="I176" s="224"/>
      <c r="J176" s="225">
        <f>ROUND(I176*H176,2)</f>
        <v>0</v>
      </c>
      <c r="K176" s="221" t="s">
        <v>1075</v>
      </c>
      <c r="L176" s="44"/>
      <c r="M176" s="226" t="s">
        <v>1</v>
      </c>
      <c r="N176" s="227" t="s">
        <v>39</v>
      </c>
      <c r="O176" s="91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417</v>
      </c>
      <c r="AT176" s="230" t="s">
        <v>173</v>
      </c>
      <c r="AU176" s="230" t="s">
        <v>84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417</v>
      </c>
      <c r="BM176" s="230" t="s">
        <v>1694</v>
      </c>
    </row>
    <row r="177" s="2" customFormat="1">
      <c r="A177" s="38"/>
      <c r="B177" s="39"/>
      <c r="C177" s="40"/>
      <c r="D177" s="254" t="s">
        <v>1077</v>
      </c>
      <c r="E177" s="40"/>
      <c r="F177" s="255" t="s">
        <v>1241</v>
      </c>
      <c r="G177" s="40"/>
      <c r="H177" s="40"/>
      <c r="I177" s="234"/>
      <c r="J177" s="40"/>
      <c r="K177" s="40"/>
      <c r="L177" s="44"/>
      <c r="M177" s="235"/>
      <c r="N177" s="236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1077</v>
      </c>
      <c r="AU177" s="17" t="s">
        <v>84</v>
      </c>
    </row>
    <row r="178" s="2" customFormat="1" ht="16.5" customHeight="1">
      <c r="A178" s="38"/>
      <c r="B178" s="39"/>
      <c r="C178" s="278" t="s">
        <v>216</v>
      </c>
      <c r="D178" s="278" t="s">
        <v>245</v>
      </c>
      <c r="E178" s="279" t="s">
        <v>1242</v>
      </c>
      <c r="F178" s="280" t="s">
        <v>1243</v>
      </c>
      <c r="G178" s="281" t="s">
        <v>1244</v>
      </c>
      <c r="H178" s="282">
        <v>66.150000000000105</v>
      </c>
      <c r="I178" s="283"/>
      <c r="J178" s="284">
        <f>ROUND(I178*H178,2)</f>
        <v>0</v>
      </c>
      <c r="K178" s="280" t="s">
        <v>1075</v>
      </c>
      <c r="L178" s="285"/>
      <c r="M178" s="286" t="s">
        <v>1</v>
      </c>
      <c r="N178" s="287" t="s">
        <v>39</v>
      </c>
      <c r="O178" s="91"/>
      <c r="P178" s="228">
        <f>O178*H178</f>
        <v>0</v>
      </c>
      <c r="Q178" s="228">
        <v>0.001</v>
      </c>
      <c r="R178" s="228">
        <f>Q178*H178</f>
        <v>0.066150000000000111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648</v>
      </c>
      <c r="AT178" s="230" t="s">
        <v>245</v>
      </c>
      <c r="AU178" s="230" t="s">
        <v>84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648</v>
      </c>
      <c r="BM178" s="230" t="s">
        <v>1695</v>
      </c>
    </row>
    <row r="179" s="13" customFormat="1">
      <c r="A179" s="13"/>
      <c r="B179" s="256"/>
      <c r="C179" s="257"/>
      <c r="D179" s="232" t="s">
        <v>1079</v>
      </c>
      <c r="E179" s="258" t="s">
        <v>1</v>
      </c>
      <c r="F179" s="259" t="s">
        <v>1696</v>
      </c>
      <c r="G179" s="257"/>
      <c r="H179" s="260">
        <v>66.150000000000119</v>
      </c>
      <c r="I179" s="261"/>
      <c r="J179" s="257"/>
      <c r="K179" s="257"/>
      <c r="L179" s="262"/>
      <c r="M179" s="263"/>
      <c r="N179" s="264"/>
      <c r="O179" s="264"/>
      <c r="P179" s="264"/>
      <c r="Q179" s="264"/>
      <c r="R179" s="264"/>
      <c r="S179" s="264"/>
      <c r="T179" s="26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6" t="s">
        <v>1079</v>
      </c>
      <c r="AU179" s="266" t="s">
        <v>84</v>
      </c>
      <c r="AV179" s="13" t="s">
        <v>84</v>
      </c>
      <c r="AW179" s="13" t="s">
        <v>31</v>
      </c>
      <c r="AX179" s="13" t="s">
        <v>82</v>
      </c>
      <c r="AY179" s="266" t="s">
        <v>172</v>
      </c>
    </row>
    <row r="180" s="2" customFormat="1" ht="24.15" customHeight="1">
      <c r="A180" s="38"/>
      <c r="B180" s="39"/>
      <c r="C180" s="278" t="s">
        <v>7</v>
      </c>
      <c r="D180" s="278" t="s">
        <v>245</v>
      </c>
      <c r="E180" s="279" t="s">
        <v>1248</v>
      </c>
      <c r="F180" s="280" t="s">
        <v>1249</v>
      </c>
      <c r="G180" s="281" t="s">
        <v>1087</v>
      </c>
      <c r="H180" s="282">
        <v>14</v>
      </c>
      <c r="I180" s="283"/>
      <c r="J180" s="284">
        <f>ROUND(I180*H180,2)</f>
        <v>0</v>
      </c>
      <c r="K180" s="280" t="s">
        <v>1075</v>
      </c>
      <c r="L180" s="285"/>
      <c r="M180" s="286" t="s">
        <v>1</v>
      </c>
      <c r="N180" s="287" t="s">
        <v>39</v>
      </c>
      <c r="O180" s="91"/>
      <c r="P180" s="228">
        <f>O180*H180</f>
        <v>0</v>
      </c>
      <c r="Q180" s="228">
        <v>0.00025999999999999998</v>
      </c>
      <c r="R180" s="228">
        <f>Q180*H180</f>
        <v>0.0036399999999999996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648</v>
      </c>
      <c r="AT180" s="230" t="s">
        <v>245</v>
      </c>
      <c r="AU180" s="230" t="s">
        <v>84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648</v>
      </c>
      <c r="BM180" s="230" t="s">
        <v>1697</v>
      </c>
    </row>
    <row r="181" s="2" customFormat="1" ht="37.8" customHeight="1">
      <c r="A181" s="38"/>
      <c r="B181" s="39"/>
      <c r="C181" s="219" t="s">
        <v>221</v>
      </c>
      <c r="D181" s="219" t="s">
        <v>173</v>
      </c>
      <c r="E181" s="220" t="s">
        <v>1269</v>
      </c>
      <c r="F181" s="221" t="s">
        <v>1270</v>
      </c>
      <c r="G181" s="222" t="s">
        <v>1087</v>
      </c>
      <c r="H181" s="223">
        <v>1</v>
      </c>
      <c r="I181" s="224"/>
      <c r="J181" s="225">
        <f>ROUND(I181*H181,2)</f>
        <v>0</v>
      </c>
      <c r="K181" s="221" t="s">
        <v>1075</v>
      </c>
      <c r="L181" s="44"/>
      <c r="M181" s="226" t="s">
        <v>1</v>
      </c>
      <c r="N181" s="227" t="s">
        <v>39</v>
      </c>
      <c r="O181" s="91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417</v>
      </c>
      <c r="AT181" s="230" t="s">
        <v>173</v>
      </c>
      <c r="AU181" s="230" t="s">
        <v>84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417</v>
      </c>
      <c r="BM181" s="230" t="s">
        <v>1698</v>
      </c>
    </row>
    <row r="182" s="2" customFormat="1">
      <c r="A182" s="38"/>
      <c r="B182" s="39"/>
      <c r="C182" s="40"/>
      <c r="D182" s="254" t="s">
        <v>1077</v>
      </c>
      <c r="E182" s="40"/>
      <c r="F182" s="255" t="s">
        <v>1272</v>
      </c>
      <c r="G182" s="40"/>
      <c r="H182" s="40"/>
      <c r="I182" s="234"/>
      <c r="J182" s="40"/>
      <c r="K182" s="40"/>
      <c r="L182" s="44"/>
      <c r="M182" s="235"/>
      <c r="N182" s="236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1077</v>
      </c>
      <c r="AU182" s="17" t="s">
        <v>84</v>
      </c>
    </row>
    <row r="183" s="2" customFormat="1" ht="24.15" customHeight="1">
      <c r="A183" s="38"/>
      <c r="B183" s="39"/>
      <c r="C183" s="219" t="s">
        <v>319</v>
      </c>
      <c r="D183" s="219" t="s">
        <v>173</v>
      </c>
      <c r="E183" s="220" t="s">
        <v>1699</v>
      </c>
      <c r="F183" s="221" t="s">
        <v>1700</v>
      </c>
      <c r="G183" s="222" t="s">
        <v>1087</v>
      </c>
      <c r="H183" s="223">
        <v>8</v>
      </c>
      <c r="I183" s="224"/>
      <c r="J183" s="225">
        <f>ROUND(I183*H183,2)</f>
        <v>0</v>
      </c>
      <c r="K183" s="221" t="s">
        <v>1075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417</v>
      </c>
      <c r="AT183" s="230" t="s">
        <v>173</v>
      </c>
      <c r="AU183" s="230" t="s">
        <v>84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417</v>
      </c>
      <c r="BM183" s="230" t="s">
        <v>1701</v>
      </c>
    </row>
    <row r="184" s="2" customFormat="1">
      <c r="A184" s="38"/>
      <c r="B184" s="39"/>
      <c r="C184" s="40"/>
      <c r="D184" s="254" t="s">
        <v>1077</v>
      </c>
      <c r="E184" s="40"/>
      <c r="F184" s="255" t="s">
        <v>1702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1077</v>
      </c>
      <c r="AU184" s="17" t="s">
        <v>84</v>
      </c>
    </row>
    <row r="185" s="13" customFormat="1">
      <c r="A185" s="13"/>
      <c r="B185" s="256"/>
      <c r="C185" s="257"/>
      <c r="D185" s="232" t="s">
        <v>1079</v>
      </c>
      <c r="E185" s="258" t="s">
        <v>1</v>
      </c>
      <c r="F185" s="259" t="s">
        <v>1703</v>
      </c>
      <c r="G185" s="257"/>
      <c r="H185" s="260">
        <v>8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6" t="s">
        <v>1079</v>
      </c>
      <c r="AU185" s="266" t="s">
        <v>84</v>
      </c>
      <c r="AV185" s="13" t="s">
        <v>84</v>
      </c>
      <c r="AW185" s="13" t="s">
        <v>31</v>
      </c>
      <c r="AX185" s="13" t="s">
        <v>74</v>
      </c>
      <c r="AY185" s="266" t="s">
        <v>172</v>
      </c>
    </row>
    <row r="186" s="14" customFormat="1">
      <c r="A186" s="14"/>
      <c r="B186" s="267"/>
      <c r="C186" s="268"/>
      <c r="D186" s="232" t="s">
        <v>1079</v>
      </c>
      <c r="E186" s="269" t="s">
        <v>1</v>
      </c>
      <c r="F186" s="270" t="s">
        <v>1081</v>
      </c>
      <c r="G186" s="268"/>
      <c r="H186" s="271">
        <v>8</v>
      </c>
      <c r="I186" s="272"/>
      <c r="J186" s="268"/>
      <c r="K186" s="268"/>
      <c r="L186" s="273"/>
      <c r="M186" s="274"/>
      <c r="N186" s="275"/>
      <c r="O186" s="275"/>
      <c r="P186" s="275"/>
      <c r="Q186" s="275"/>
      <c r="R186" s="275"/>
      <c r="S186" s="275"/>
      <c r="T186" s="27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7" t="s">
        <v>1079</v>
      </c>
      <c r="AU186" s="277" t="s">
        <v>84</v>
      </c>
      <c r="AV186" s="14" t="s">
        <v>177</v>
      </c>
      <c r="AW186" s="14" t="s">
        <v>31</v>
      </c>
      <c r="AX186" s="14" t="s">
        <v>82</v>
      </c>
      <c r="AY186" s="277" t="s">
        <v>172</v>
      </c>
    </row>
    <row r="187" s="2" customFormat="1" ht="44.25" customHeight="1">
      <c r="A187" s="38"/>
      <c r="B187" s="39"/>
      <c r="C187" s="219" t="s">
        <v>223</v>
      </c>
      <c r="D187" s="219" t="s">
        <v>173</v>
      </c>
      <c r="E187" s="220" t="s">
        <v>1704</v>
      </c>
      <c r="F187" s="221" t="s">
        <v>1705</v>
      </c>
      <c r="G187" s="222" t="s">
        <v>1074</v>
      </c>
      <c r="H187" s="223">
        <v>55</v>
      </c>
      <c r="I187" s="224"/>
      <c r="J187" s="225">
        <f>ROUND(I187*H187,2)</f>
        <v>0</v>
      </c>
      <c r="K187" s="221" t="s">
        <v>1075</v>
      </c>
      <c r="L187" s="44"/>
      <c r="M187" s="226" t="s">
        <v>1</v>
      </c>
      <c r="N187" s="22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417</v>
      </c>
      <c r="AT187" s="230" t="s">
        <v>173</v>
      </c>
      <c r="AU187" s="230" t="s">
        <v>84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417</v>
      </c>
      <c r="BM187" s="230" t="s">
        <v>1706</v>
      </c>
    </row>
    <row r="188" s="2" customFormat="1">
      <c r="A188" s="38"/>
      <c r="B188" s="39"/>
      <c r="C188" s="40"/>
      <c r="D188" s="254" t="s">
        <v>1077</v>
      </c>
      <c r="E188" s="40"/>
      <c r="F188" s="255" t="s">
        <v>1707</v>
      </c>
      <c r="G188" s="40"/>
      <c r="H188" s="40"/>
      <c r="I188" s="234"/>
      <c r="J188" s="40"/>
      <c r="K188" s="40"/>
      <c r="L188" s="44"/>
      <c r="M188" s="235"/>
      <c r="N188" s="236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1077</v>
      </c>
      <c r="AU188" s="17" t="s">
        <v>84</v>
      </c>
    </row>
    <row r="189" s="2" customFormat="1" ht="24.15" customHeight="1">
      <c r="A189" s="38"/>
      <c r="B189" s="39"/>
      <c r="C189" s="278" t="s">
        <v>326</v>
      </c>
      <c r="D189" s="278" t="s">
        <v>245</v>
      </c>
      <c r="E189" s="279" t="s">
        <v>1708</v>
      </c>
      <c r="F189" s="280" t="s">
        <v>1709</v>
      </c>
      <c r="G189" s="281" t="s">
        <v>1074</v>
      </c>
      <c r="H189" s="282">
        <v>66</v>
      </c>
      <c r="I189" s="283"/>
      <c r="J189" s="284">
        <f>ROUND(I189*H189,2)</f>
        <v>0</v>
      </c>
      <c r="K189" s="280" t="s">
        <v>1075</v>
      </c>
      <c r="L189" s="285"/>
      <c r="M189" s="286" t="s">
        <v>1</v>
      </c>
      <c r="N189" s="287" t="s">
        <v>39</v>
      </c>
      <c r="O189" s="91"/>
      <c r="P189" s="228">
        <f>O189*H189</f>
        <v>0</v>
      </c>
      <c r="Q189" s="228">
        <v>0.0040699999999999998</v>
      </c>
      <c r="R189" s="228">
        <f>Q189*H189</f>
        <v>0.26861999999999997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648</v>
      </c>
      <c r="AT189" s="230" t="s">
        <v>245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648</v>
      </c>
      <c r="BM189" s="230" t="s">
        <v>1710</v>
      </c>
    </row>
    <row r="190" s="13" customFormat="1">
      <c r="A190" s="13"/>
      <c r="B190" s="256"/>
      <c r="C190" s="257"/>
      <c r="D190" s="232" t="s">
        <v>1079</v>
      </c>
      <c r="E190" s="258" t="s">
        <v>1</v>
      </c>
      <c r="F190" s="259" t="s">
        <v>1711</v>
      </c>
      <c r="G190" s="257"/>
      <c r="H190" s="260">
        <v>55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6" t="s">
        <v>1079</v>
      </c>
      <c r="AU190" s="266" t="s">
        <v>84</v>
      </c>
      <c r="AV190" s="13" t="s">
        <v>84</v>
      </c>
      <c r="AW190" s="13" t="s">
        <v>31</v>
      </c>
      <c r="AX190" s="13" t="s">
        <v>74</v>
      </c>
      <c r="AY190" s="266" t="s">
        <v>172</v>
      </c>
    </row>
    <row r="191" s="14" customFormat="1">
      <c r="A191" s="14"/>
      <c r="B191" s="267"/>
      <c r="C191" s="268"/>
      <c r="D191" s="232" t="s">
        <v>1079</v>
      </c>
      <c r="E191" s="269" t="s">
        <v>1</v>
      </c>
      <c r="F191" s="270" t="s">
        <v>1081</v>
      </c>
      <c r="G191" s="268"/>
      <c r="H191" s="271">
        <v>55</v>
      </c>
      <c r="I191" s="272"/>
      <c r="J191" s="268"/>
      <c r="K191" s="268"/>
      <c r="L191" s="273"/>
      <c r="M191" s="274"/>
      <c r="N191" s="275"/>
      <c r="O191" s="275"/>
      <c r="P191" s="275"/>
      <c r="Q191" s="275"/>
      <c r="R191" s="275"/>
      <c r="S191" s="275"/>
      <c r="T191" s="27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7" t="s">
        <v>1079</v>
      </c>
      <c r="AU191" s="277" t="s">
        <v>84</v>
      </c>
      <c r="AV191" s="14" t="s">
        <v>177</v>
      </c>
      <c r="AW191" s="14" t="s">
        <v>31</v>
      </c>
      <c r="AX191" s="14" t="s">
        <v>74</v>
      </c>
      <c r="AY191" s="277" t="s">
        <v>172</v>
      </c>
    </row>
    <row r="192" s="13" customFormat="1">
      <c r="A192" s="13"/>
      <c r="B192" s="256"/>
      <c r="C192" s="257"/>
      <c r="D192" s="232" t="s">
        <v>1079</v>
      </c>
      <c r="E192" s="258" t="s">
        <v>1</v>
      </c>
      <c r="F192" s="259" t="s">
        <v>1524</v>
      </c>
      <c r="G192" s="257"/>
      <c r="H192" s="260">
        <v>66</v>
      </c>
      <c r="I192" s="261"/>
      <c r="J192" s="257"/>
      <c r="K192" s="257"/>
      <c r="L192" s="262"/>
      <c r="M192" s="263"/>
      <c r="N192" s="264"/>
      <c r="O192" s="264"/>
      <c r="P192" s="264"/>
      <c r="Q192" s="264"/>
      <c r="R192" s="264"/>
      <c r="S192" s="264"/>
      <c r="T192" s="26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6" t="s">
        <v>1079</v>
      </c>
      <c r="AU192" s="266" t="s">
        <v>84</v>
      </c>
      <c r="AV192" s="13" t="s">
        <v>84</v>
      </c>
      <c r="AW192" s="13" t="s">
        <v>31</v>
      </c>
      <c r="AX192" s="13" t="s">
        <v>82</v>
      </c>
      <c r="AY192" s="266" t="s">
        <v>172</v>
      </c>
    </row>
    <row r="193" s="2" customFormat="1" ht="24.15" customHeight="1">
      <c r="A193" s="38"/>
      <c r="B193" s="39"/>
      <c r="C193" s="219" t="s">
        <v>228</v>
      </c>
      <c r="D193" s="219" t="s">
        <v>173</v>
      </c>
      <c r="E193" s="220" t="s">
        <v>1333</v>
      </c>
      <c r="F193" s="221" t="s">
        <v>1334</v>
      </c>
      <c r="G193" s="222" t="s">
        <v>1087</v>
      </c>
      <c r="H193" s="223">
        <v>1</v>
      </c>
      <c r="I193" s="224"/>
      <c r="J193" s="225">
        <f>ROUND(I193*H193,2)</f>
        <v>0</v>
      </c>
      <c r="K193" s="221" t="s">
        <v>1075</v>
      </c>
      <c r="L193" s="44"/>
      <c r="M193" s="226" t="s">
        <v>1</v>
      </c>
      <c r="N193" s="227" t="s">
        <v>39</v>
      </c>
      <c r="O193" s="91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0" t="s">
        <v>207</v>
      </c>
      <c r="AT193" s="230" t="s">
        <v>173</v>
      </c>
      <c r="AU193" s="230" t="s">
        <v>84</v>
      </c>
      <c r="AY193" s="17" t="s">
        <v>172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7" t="s">
        <v>82</v>
      </c>
      <c r="BK193" s="231">
        <f>ROUND(I193*H193,2)</f>
        <v>0</v>
      </c>
      <c r="BL193" s="17" t="s">
        <v>207</v>
      </c>
      <c r="BM193" s="230" t="s">
        <v>1712</v>
      </c>
    </row>
    <row r="194" s="2" customFormat="1">
      <c r="A194" s="38"/>
      <c r="B194" s="39"/>
      <c r="C194" s="40"/>
      <c r="D194" s="254" t="s">
        <v>1077</v>
      </c>
      <c r="E194" s="40"/>
      <c r="F194" s="255" t="s">
        <v>1336</v>
      </c>
      <c r="G194" s="40"/>
      <c r="H194" s="40"/>
      <c r="I194" s="234"/>
      <c r="J194" s="40"/>
      <c r="K194" s="40"/>
      <c r="L194" s="44"/>
      <c r="M194" s="235"/>
      <c r="N194" s="236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1077</v>
      </c>
      <c r="AU194" s="17" t="s">
        <v>84</v>
      </c>
    </row>
    <row r="195" s="2" customFormat="1" ht="16.5" customHeight="1">
      <c r="A195" s="38"/>
      <c r="B195" s="39"/>
      <c r="C195" s="219" t="s">
        <v>335</v>
      </c>
      <c r="D195" s="219" t="s">
        <v>173</v>
      </c>
      <c r="E195" s="220" t="s">
        <v>1337</v>
      </c>
      <c r="F195" s="221" t="s">
        <v>1338</v>
      </c>
      <c r="G195" s="222" t="s">
        <v>1339</v>
      </c>
      <c r="H195" s="288"/>
      <c r="I195" s="224"/>
      <c r="J195" s="225">
        <f>ROUND(I195*H195,2)</f>
        <v>0</v>
      </c>
      <c r="K195" s="221" t="s">
        <v>1</v>
      </c>
      <c r="L195" s="44"/>
      <c r="M195" s="226" t="s">
        <v>1</v>
      </c>
      <c r="N195" s="227" t="s">
        <v>39</v>
      </c>
      <c r="O195" s="91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0" t="s">
        <v>417</v>
      </c>
      <c r="AT195" s="230" t="s">
        <v>173</v>
      </c>
      <c r="AU195" s="230" t="s">
        <v>84</v>
      </c>
      <c r="AY195" s="17" t="s">
        <v>172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7" t="s">
        <v>82</v>
      </c>
      <c r="BK195" s="231">
        <f>ROUND(I195*H195,2)</f>
        <v>0</v>
      </c>
      <c r="BL195" s="17" t="s">
        <v>417</v>
      </c>
      <c r="BM195" s="230" t="s">
        <v>1713</v>
      </c>
    </row>
    <row r="196" s="2" customFormat="1" ht="16.5" customHeight="1">
      <c r="A196" s="38"/>
      <c r="B196" s="39"/>
      <c r="C196" s="278" t="s">
        <v>233</v>
      </c>
      <c r="D196" s="278" t="s">
        <v>245</v>
      </c>
      <c r="E196" s="279" t="s">
        <v>1341</v>
      </c>
      <c r="F196" s="280" t="s">
        <v>1342</v>
      </c>
      <c r="G196" s="281" t="s">
        <v>1339</v>
      </c>
      <c r="H196" s="289"/>
      <c r="I196" s="283"/>
      <c r="J196" s="284">
        <f>ROUND(I196*H196,2)</f>
        <v>0</v>
      </c>
      <c r="K196" s="280" t="s">
        <v>1</v>
      </c>
      <c r="L196" s="285"/>
      <c r="M196" s="286" t="s">
        <v>1</v>
      </c>
      <c r="N196" s="287" t="s">
        <v>39</v>
      </c>
      <c r="O196" s="91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0" t="s">
        <v>1343</v>
      </c>
      <c r="AT196" s="230" t="s">
        <v>245</v>
      </c>
      <c r="AU196" s="230" t="s">
        <v>84</v>
      </c>
      <c r="AY196" s="17" t="s">
        <v>172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7" t="s">
        <v>82</v>
      </c>
      <c r="BK196" s="231">
        <f>ROUND(I196*H196,2)</f>
        <v>0</v>
      </c>
      <c r="BL196" s="17" t="s">
        <v>417</v>
      </c>
      <c r="BM196" s="230" t="s">
        <v>1714</v>
      </c>
    </row>
    <row r="197" s="11" customFormat="1" ht="22.8" customHeight="1">
      <c r="A197" s="11"/>
      <c r="B197" s="205"/>
      <c r="C197" s="206"/>
      <c r="D197" s="207" t="s">
        <v>73</v>
      </c>
      <c r="E197" s="252" t="s">
        <v>1345</v>
      </c>
      <c r="F197" s="252" t="s">
        <v>1346</v>
      </c>
      <c r="G197" s="206"/>
      <c r="H197" s="206"/>
      <c r="I197" s="209"/>
      <c r="J197" s="253">
        <f>BK197</f>
        <v>0</v>
      </c>
      <c r="K197" s="206"/>
      <c r="L197" s="211"/>
      <c r="M197" s="212"/>
      <c r="N197" s="213"/>
      <c r="O197" s="213"/>
      <c r="P197" s="214">
        <f>P198+SUM(P199:P204)</f>
        <v>0</v>
      </c>
      <c r="Q197" s="213"/>
      <c r="R197" s="214">
        <f>R198+SUM(R199:R204)</f>
        <v>0</v>
      </c>
      <c r="S197" s="213"/>
      <c r="T197" s="215">
        <f>T198+SUM(T199:T204)</f>
        <v>0</v>
      </c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R197" s="216" t="s">
        <v>183</v>
      </c>
      <c r="AT197" s="217" t="s">
        <v>73</v>
      </c>
      <c r="AU197" s="217" t="s">
        <v>82</v>
      </c>
      <c r="AY197" s="216" t="s">
        <v>172</v>
      </c>
      <c r="BK197" s="218">
        <f>BK198+SUM(BK199:BK204)</f>
        <v>0</v>
      </c>
    </row>
    <row r="198" s="2" customFormat="1" ht="16.5" customHeight="1">
      <c r="A198" s="38"/>
      <c r="B198" s="39"/>
      <c r="C198" s="219" t="s">
        <v>403</v>
      </c>
      <c r="D198" s="219" t="s">
        <v>173</v>
      </c>
      <c r="E198" s="220" t="s">
        <v>1347</v>
      </c>
      <c r="F198" s="221" t="s">
        <v>1348</v>
      </c>
      <c r="G198" s="222" t="s">
        <v>1087</v>
      </c>
      <c r="H198" s="223">
        <v>6</v>
      </c>
      <c r="I198" s="224"/>
      <c r="J198" s="225">
        <f>ROUND(I198*H198,2)</f>
        <v>0</v>
      </c>
      <c r="K198" s="221" t="s">
        <v>1075</v>
      </c>
      <c r="L198" s="44"/>
      <c r="M198" s="226" t="s">
        <v>1</v>
      </c>
      <c r="N198" s="227" t="s">
        <v>39</v>
      </c>
      <c r="O198" s="91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0" t="s">
        <v>417</v>
      </c>
      <c r="AT198" s="230" t="s">
        <v>173</v>
      </c>
      <c r="AU198" s="230" t="s">
        <v>84</v>
      </c>
      <c r="AY198" s="17" t="s">
        <v>172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7" t="s">
        <v>82</v>
      </c>
      <c r="BK198" s="231">
        <f>ROUND(I198*H198,2)</f>
        <v>0</v>
      </c>
      <c r="BL198" s="17" t="s">
        <v>417</v>
      </c>
      <c r="BM198" s="230" t="s">
        <v>1715</v>
      </c>
    </row>
    <row r="199" s="2" customFormat="1">
      <c r="A199" s="38"/>
      <c r="B199" s="39"/>
      <c r="C199" s="40"/>
      <c r="D199" s="254" t="s">
        <v>1077</v>
      </c>
      <c r="E199" s="40"/>
      <c r="F199" s="255" t="s">
        <v>1350</v>
      </c>
      <c r="G199" s="40"/>
      <c r="H199" s="40"/>
      <c r="I199" s="234"/>
      <c r="J199" s="40"/>
      <c r="K199" s="40"/>
      <c r="L199" s="44"/>
      <c r="M199" s="235"/>
      <c r="N199" s="236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1077</v>
      </c>
      <c r="AU199" s="17" t="s">
        <v>84</v>
      </c>
    </row>
    <row r="200" s="2" customFormat="1" ht="16.5" customHeight="1">
      <c r="A200" s="38"/>
      <c r="B200" s="39"/>
      <c r="C200" s="278" t="s">
        <v>288</v>
      </c>
      <c r="D200" s="278" t="s">
        <v>245</v>
      </c>
      <c r="E200" s="279" t="s">
        <v>1351</v>
      </c>
      <c r="F200" s="280" t="s">
        <v>1352</v>
      </c>
      <c r="G200" s="281" t="s">
        <v>1087</v>
      </c>
      <c r="H200" s="282">
        <v>6</v>
      </c>
      <c r="I200" s="283"/>
      <c r="J200" s="284">
        <f>ROUND(I200*H200,2)</f>
        <v>0</v>
      </c>
      <c r="K200" s="280" t="s">
        <v>1075</v>
      </c>
      <c r="L200" s="285"/>
      <c r="M200" s="286" t="s">
        <v>1</v>
      </c>
      <c r="N200" s="287" t="s">
        <v>39</v>
      </c>
      <c r="O200" s="91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648</v>
      </c>
      <c r="AT200" s="230" t="s">
        <v>245</v>
      </c>
      <c r="AU200" s="230" t="s">
        <v>84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648</v>
      </c>
      <c r="BM200" s="230" t="s">
        <v>1716</v>
      </c>
    </row>
    <row r="201" s="13" customFormat="1">
      <c r="A201" s="13"/>
      <c r="B201" s="256"/>
      <c r="C201" s="257"/>
      <c r="D201" s="232" t="s">
        <v>1079</v>
      </c>
      <c r="E201" s="258" t="s">
        <v>1</v>
      </c>
      <c r="F201" s="259" t="s">
        <v>1717</v>
      </c>
      <c r="G201" s="257"/>
      <c r="H201" s="260">
        <v>2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6" t="s">
        <v>1079</v>
      </c>
      <c r="AU201" s="266" t="s">
        <v>84</v>
      </c>
      <c r="AV201" s="13" t="s">
        <v>84</v>
      </c>
      <c r="AW201" s="13" t="s">
        <v>31</v>
      </c>
      <c r="AX201" s="13" t="s">
        <v>74</v>
      </c>
      <c r="AY201" s="266" t="s">
        <v>172</v>
      </c>
    </row>
    <row r="202" s="13" customFormat="1">
      <c r="A202" s="13"/>
      <c r="B202" s="256"/>
      <c r="C202" s="257"/>
      <c r="D202" s="232" t="s">
        <v>1079</v>
      </c>
      <c r="E202" s="258" t="s">
        <v>1</v>
      </c>
      <c r="F202" s="259" t="s">
        <v>1718</v>
      </c>
      <c r="G202" s="257"/>
      <c r="H202" s="260">
        <v>4</v>
      </c>
      <c r="I202" s="261"/>
      <c r="J202" s="257"/>
      <c r="K202" s="257"/>
      <c r="L202" s="262"/>
      <c r="M202" s="263"/>
      <c r="N202" s="264"/>
      <c r="O202" s="264"/>
      <c r="P202" s="264"/>
      <c r="Q202" s="264"/>
      <c r="R202" s="264"/>
      <c r="S202" s="264"/>
      <c r="T202" s="26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6" t="s">
        <v>1079</v>
      </c>
      <c r="AU202" s="266" t="s">
        <v>84</v>
      </c>
      <c r="AV202" s="13" t="s">
        <v>84</v>
      </c>
      <c r="AW202" s="13" t="s">
        <v>31</v>
      </c>
      <c r="AX202" s="13" t="s">
        <v>74</v>
      </c>
      <c r="AY202" s="266" t="s">
        <v>172</v>
      </c>
    </row>
    <row r="203" s="14" customFormat="1">
      <c r="A203" s="14"/>
      <c r="B203" s="267"/>
      <c r="C203" s="268"/>
      <c r="D203" s="232" t="s">
        <v>1079</v>
      </c>
      <c r="E203" s="269" t="s">
        <v>1</v>
      </c>
      <c r="F203" s="270" t="s">
        <v>1081</v>
      </c>
      <c r="G203" s="268"/>
      <c r="H203" s="271">
        <v>6</v>
      </c>
      <c r="I203" s="272"/>
      <c r="J203" s="268"/>
      <c r="K203" s="268"/>
      <c r="L203" s="273"/>
      <c r="M203" s="274"/>
      <c r="N203" s="275"/>
      <c r="O203" s="275"/>
      <c r="P203" s="275"/>
      <c r="Q203" s="275"/>
      <c r="R203" s="275"/>
      <c r="S203" s="275"/>
      <c r="T203" s="27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7" t="s">
        <v>1079</v>
      </c>
      <c r="AU203" s="277" t="s">
        <v>84</v>
      </c>
      <c r="AV203" s="14" t="s">
        <v>177</v>
      </c>
      <c r="AW203" s="14" t="s">
        <v>31</v>
      </c>
      <c r="AX203" s="14" t="s">
        <v>82</v>
      </c>
      <c r="AY203" s="277" t="s">
        <v>172</v>
      </c>
    </row>
    <row r="204" s="11" customFormat="1" ht="20.88" customHeight="1">
      <c r="A204" s="11"/>
      <c r="B204" s="205"/>
      <c r="C204" s="206"/>
      <c r="D204" s="207" t="s">
        <v>73</v>
      </c>
      <c r="E204" s="252" t="s">
        <v>82</v>
      </c>
      <c r="F204" s="252" t="s">
        <v>238</v>
      </c>
      <c r="G204" s="206"/>
      <c r="H204" s="206"/>
      <c r="I204" s="209"/>
      <c r="J204" s="253">
        <f>BK204</f>
        <v>0</v>
      </c>
      <c r="K204" s="206"/>
      <c r="L204" s="211"/>
      <c r="M204" s="212"/>
      <c r="N204" s="213"/>
      <c r="O204" s="213"/>
      <c r="P204" s="214">
        <f>SUM(P205:P223)</f>
        <v>0</v>
      </c>
      <c r="Q204" s="213"/>
      <c r="R204" s="214">
        <f>SUM(R205:R223)</f>
        <v>0</v>
      </c>
      <c r="S204" s="213"/>
      <c r="T204" s="215">
        <f>SUM(T205:T223)</f>
        <v>0</v>
      </c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R204" s="216" t="s">
        <v>82</v>
      </c>
      <c r="AT204" s="217" t="s">
        <v>73</v>
      </c>
      <c r="AU204" s="217" t="s">
        <v>84</v>
      </c>
      <c r="AY204" s="216" t="s">
        <v>172</v>
      </c>
      <c r="BK204" s="218">
        <f>SUM(BK205:BK223)</f>
        <v>0</v>
      </c>
    </row>
    <row r="205" s="2" customFormat="1" ht="37.8" customHeight="1">
      <c r="A205" s="38"/>
      <c r="B205" s="39"/>
      <c r="C205" s="219" t="s">
        <v>410</v>
      </c>
      <c r="D205" s="219" t="s">
        <v>173</v>
      </c>
      <c r="E205" s="220" t="s">
        <v>1719</v>
      </c>
      <c r="F205" s="221" t="s">
        <v>1720</v>
      </c>
      <c r="G205" s="222" t="s">
        <v>1363</v>
      </c>
      <c r="H205" s="223">
        <v>8</v>
      </c>
      <c r="I205" s="224"/>
      <c r="J205" s="225">
        <f>ROUND(I205*H205,2)</f>
        <v>0</v>
      </c>
      <c r="K205" s="221" t="s">
        <v>1075</v>
      </c>
      <c r="L205" s="44"/>
      <c r="M205" s="226" t="s">
        <v>1</v>
      </c>
      <c r="N205" s="227" t="s">
        <v>39</v>
      </c>
      <c r="O205" s="91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0" t="s">
        <v>177</v>
      </c>
      <c r="AT205" s="230" t="s">
        <v>173</v>
      </c>
      <c r="AU205" s="230" t="s">
        <v>183</v>
      </c>
      <c r="AY205" s="17" t="s">
        <v>172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7" t="s">
        <v>82</v>
      </c>
      <c r="BK205" s="231">
        <f>ROUND(I205*H205,2)</f>
        <v>0</v>
      </c>
      <c r="BL205" s="17" t="s">
        <v>177</v>
      </c>
      <c r="BM205" s="230" t="s">
        <v>1721</v>
      </c>
    </row>
    <row r="206" s="2" customFormat="1">
      <c r="A206" s="38"/>
      <c r="B206" s="39"/>
      <c r="C206" s="40"/>
      <c r="D206" s="254" t="s">
        <v>1077</v>
      </c>
      <c r="E206" s="40"/>
      <c r="F206" s="255" t="s">
        <v>1722</v>
      </c>
      <c r="G206" s="40"/>
      <c r="H206" s="40"/>
      <c r="I206" s="234"/>
      <c r="J206" s="40"/>
      <c r="K206" s="40"/>
      <c r="L206" s="44"/>
      <c r="M206" s="235"/>
      <c r="N206" s="236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1077</v>
      </c>
      <c r="AU206" s="17" t="s">
        <v>183</v>
      </c>
    </row>
    <row r="207" s="13" customFormat="1">
      <c r="A207" s="13"/>
      <c r="B207" s="256"/>
      <c r="C207" s="257"/>
      <c r="D207" s="232" t="s">
        <v>1079</v>
      </c>
      <c r="E207" s="258" t="s">
        <v>1</v>
      </c>
      <c r="F207" s="259" t="s">
        <v>1723</v>
      </c>
      <c r="G207" s="257"/>
      <c r="H207" s="260">
        <v>8</v>
      </c>
      <c r="I207" s="261"/>
      <c r="J207" s="257"/>
      <c r="K207" s="257"/>
      <c r="L207" s="262"/>
      <c r="M207" s="263"/>
      <c r="N207" s="264"/>
      <c r="O207" s="264"/>
      <c r="P207" s="264"/>
      <c r="Q207" s="264"/>
      <c r="R207" s="264"/>
      <c r="S207" s="264"/>
      <c r="T207" s="26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6" t="s">
        <v>1079</v>
      </c>
      <c r="AU207" s="266" t="s">
        <v>183</v>
      </c>
      <c r="AV207" s="13" t="s">
        <v>84</v>
      </c>
      <c r="AW207" s="13" t="s">
        <v>31</v>
      </c>
      <c r="AX207" s="13" t="s">
        <v>74</v>
      </c>
      <c r="AY207" s="266" t="s">
        <v>172</v>
      </c>
    </row>
    <row r="208" s="14" customFormat="1">
      <c r="A208" s="14"/>
      <c r="B208" s="267"/>
      <c r="C208" s="268"/>
      <c r="D208" s="232" t="s">
        <v>1079</v>
      </c>
      <c r="E208" s="269" t="s">
        <v>1</v>
      </c>
      <c r="F208" s="270" t="s">
        <v>1081</v>
      </c>
      <c r="G208" s="268"/>
      <c r="H208" s="271">
        <v>8</v>
      </c>
      <c r="I208" s="272"/>
      <c r="J208" s="268"/>
      <c r="K208" s="268"/>
      <c r="L208" s="273"/>
      <c r="M208" s="274"/>
      <c r="N208" s="275"/>
      <c r="O208" s="275"/>
      <c r="P208" s="275"/>
      <c r="Q208" s="275"/>
      <c r="R208" s="275"/>
      <c r="S208" s="275"/>
      <c r="T208" s="27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7" t="s">
        <v>1079</v>
      </c>
      <c r="AU208" s="277" t="s">
        <v>183</v>
      </c>
      <c r="AV208" s="14" t="s">
        <v>177</v>
      </c>
      <c r="AW208" s="14" t="s">
        <v>31</v>
      </c>
      <c r="AX208" s="14" t="s">
        <v>82</v>
      </c>
      <c r="AY208" s="277" t="s">
        <v>172</v>
      </c>
    </row>
    <row r="209" s="2" customFormat="1" ht="24.15" customHeight="1">
      <c r="A209" s="38"/>
      <c r="B209" s="39"/>
      <c r="C209" s="219" t="s">
        <v>292</v>
      </c>
      <c r="D209" s="219" t="s">
        <v>173</v>
      </c>
      <c r="E209" s="220" t="s">
        <v>1369</v>
      </c>
      <c r="F209" s="221" t="s">
        <v>1370</v>
      </c>
      <c r="G209" s="222" t="s">
        <v>1371</v>
      </c>
      <c r="H209" s="223">
        <v>25</v>
      </c>
      <c r="I209" s="224"/>
      <c r="J209" s="225">
        <f>ROUND(I209*H209,2)</f>
        <v>0</v>
      </c>
      <c r="K209" s="221" t="s">
        <v>1075</v>
      </c>
      <c r="L209" s="44"/>
      <c r="M209" s="226" t="s">
        <v>1</v>
      </c>
      <c r="N209" s="227" t="s">
        <v>39</v>
      </c>
      <c r="O209" s="91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0" t="s">
        <v>177</v>
      </c>
      <c r="AT209" s="230" t="s">
        <v>173</v>
      </c>
      <c r="AU209" s="230" t="s">
        <v>183</v>
      </c>
      <c r="AY209" s="17" t="s">
        <v>172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7" t="s">
        <v>82</v>
      </c>
      <c r="BK209" s="231">
        <f>ROUND(I209*H209,2)</f>
        <v>0</v>
      </c>
      <c r="BL209" s="17" t="s">
        <v>177</v>
      </c>
      <c r="BM209" s="230" t="s">
        <v>1724</v>
      </c>
    </row>
    <row r="210" s="2" customFormat="1">
      <c r="A210" s="38"/>
      <c r="B210" s="39"/>
      <c r="C210" s="40"/>
      <c r="D210" s="254" t="s">
        <v>1077</v>
      </c>
      <c r="E210" s="40"/>
      <c r="F210" s="255" t="s">
        <v>1373</v>
      </c>
      <c r="G210" s="40"/>
      <c r="H210" s="40"/>
      <c r="I210" s="234"/>
      <c r="J210" s="40"/>
      <c r="K210" s="40"/>
      <c r="L210" s="44"/>
      <c r="M210" s="235"/>
      <c r="N210" s="236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1077</v>
      </c>
      <c r="AU210" s="17" t="s">
        <v>183</v>
      </c>
    </row>
    <row r="211" s="13" customFormat="1">
      <c r="A211" s="13"/>
      <c r="B211" s="256"/>
      <c r="C211" s="257"/>
      <c r="D211" s="232" t="s">
        <v>1079</v>
      </c>
      <c r="E211" s="258" t="s">
        <v>1</v>
      </c>
      <c r="F211" s="259" t="s">
        <v>1725</v>
      </c>
      <c r="G211" s="257"/>
      <c r="H211" s="260">
        <v>25</v>
      </c>
      <c r="I211" s="261"/>
      <c r="J211" s="257"/>
      <c r="K211" s="257"/>
      <c r="L211" s="262"/>
      <c r="M211" s="263"/>
      <c r="N211" s="264"/>
      <c r="O211" s="264"/>
      <c r="P211" s="264"/>
      <c r="Q211" s="264"/>
      <c r="R211" s="264"/>
      <c r="S211" s="264"/>
      <c r="T211" s="26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6" t="s">
        <v>1079</v>
      </c>
      <c r="AU211" s="266" t="s">
        <v>183</v>
      </c>
      <c r="AV211" s="13" t="s">
        <v>84</v>
      </c>
      <c r="AW211" s="13" t="s">
        <v>31</v>
      </c>
      <c r="AX211" s="13" t="s">
        <v>74</v>
      </c>
      <c r="AY211" s="266" t="s">
        <v>172</v>
      </c>
    </row>
    <row r="212" s="14" customFormat="1">
      <c r="A212" s="14"/>
      <c r="B212" s="267"/>
      <c r="C212" s="268"/>
      <c r="D212" s="232" t="s">
        <v>1079</v>
      </c>
      <c r="E212" s="269" t="s">
        <v>1</v>
      </c>
      <c r="F212" s="270" t="s">
        <v>1081</v>
      </c>
      <c r="G212" s="268"/>
      <c r="H212" s="271">
        <v>25</v>
      </c>
      <c r="I212" s="272"/>
      <c r="J212" s="268"/>
      <c r="K212" s="268"/>
      <c r="L212" s="273"/>
      <c r="M212" s="274"/>
      <c r="N212" s="275"/>
      <c r="O212" s="275"/>
      <c r="P212" s="275"/>
      <c r="Q212" s="275"/>
      <c r="R212" s="275"/>
      <c r="S212" s="275"/>
      <c r="T212" s="27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7" t="s">
        <v>1079</v>
      </c>
      <c r="AU212" s="277" t="s">
        <v>183</v>
      </c>
      <c r="AV212" s="14" t="s">
        <v>177</v>
      </c>
      <c r="AW212" s="14" t="s">
        <v>31</v>
      </c>
      <c r="AX212" s="14" t="s">
        <v>82</v>
      </c>
      <c r="AY212" s="277" t="s">
        <v>172</v>
      </c>
    </row>
    <row r="213" s="2" customFormat="1" ht="33" customHeight="1">
      <c r="A213" s="38"/>
      <c r="B213" s="39"/>
      <c r="C213" s="219" t="s">
        <v>419</v>
      </c>
      <c r="D213" s="219" t="s">
        <v>173</v>
      </c>
      <c r="E213" s="220" t="s">
        <v>259</v>
      </c>
      <c r="F213" s="221" t="s">
        <v>260</v>
      </c>
      <c r="G213" s="222" t="s">
        <v>1453</v>
      </c>
      <c r="H213" s="223">
        <v>13.6</v>
      </c>
      <c r="I213" s="224"/>
      <c r="J213" s="225">
        <f>ROUND(I213*H213,2)</f>
        <v>0</v>
      </c>
      <c r="K213" s="221" t="s">
        <v>1075</v>
      </c>
      <c r="L213" s="44"/>
      <c r="M213" s="226" t="s">
        <v>1</v>
      </c>
      <c r="N213" s="227" t="s">
        <v>39</v>
      </c>
      <c r="O213" s="91"/>
      <c r="P213" s="228">
        <f>O213*H213</f>
        <v>0</v>
      </c>
      <c r="Q213" s="228">
        <v>0</v>
      </c>
      <c r="R213" s="228">
        <f>Q213*H213</f>
        <v>0</v>
      </c>
      <c r="S213" s="228">
        <v>0</v>
      </c>
      <c r="T213" s="229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0" t="s">
        <v>177</v>
      </c>
      <c r="AT213" s="230" t="s">
        <v>173</v>
      </c>
      <c r="AU213" s="230" t="s">
        <v>183</v>
      </c>
      <c r="AY213" s="17" t="s">
        <v>172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7" t="s">
        <v>82</v>
      </c>
      <c r="BK213" s="231">
        <f>ROUND(I213*H213,2)</f>
        <v>0</v>
      </c>
      <c r="BL213" s="17" t="s">
        <v>177</v>
      </c>
      <c r="BM213" s="230" t="s">
        <v>1726</v>
      </c>
    </row>
    <row r="214" s="2" customFormat="1">
      <c r="A214" s="38"/>
      <c r="B214" s="39"/>
      <c r="C214" s="40"/>
      <c r="D214" s="254" t="s">
        <v>1077</v>
      </c>
      <c r="E214" s="40"/>
      <c r="F214" s="255" t="s">
        <v>1727</v>
      </c>
      <c r="G214" s="40"/>
      <c r="H214" s="40"/>
      <c r="I214" s="234"/>
      <c r="J214" s="40"/>
      <c r="K214" s="40"/>
      <c r="L214" s="44"/>
      <c r="M214" s="235"/>
      <c r="N214" s="236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1077</v>
      </c>
      <c r="AU214" s="17" t="s">
        <v>183</v>
      </c>
    </row>
    <row r="215" s="13" customFormat="1">
      <c r="A215" s="13"/>
      <c r="B215" s="256"/>
      <c r="C215" s="257"/>
      <c r="D215" s="232" t="s">
        <v>1079</v>
      </c>
      <c r="E215" s="258" t="s">
        <v>1</v>
      </c>
      <c r="F215" s="259" t="s">
        <v>1728</v>
      </c>
      <c r="G215" s="257"/>
      <c r="H215" s="260">
        <v>13.6</v>
      </c>
      <c r="I215" s="261"/>
      <c r="J215" s="257"/>
      <c r="K215" s="257"/>
      <c r="L215" s="262"/>
      <c r="M215" s="263"/>
      <c r="N215" s="264"/>
      <c r="O215" s="264"/>
      <c r="P215" s="264"/>
      <c r="Q215" s="264"/>
      <c r="R215" s="264"/>
      <c r="S215" s="264"/>
      <c r="T215" s="26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66" t="s">
        <v>1079</v>
      </c>
      <c r="AU215" s="266" t="s">
        <v>183</v>
      </c>
      <c r="AV215" s="13" t="s">
        <v>84</v>
      </c>
      <c r="AW215" s="13" t="s">
        <v>31</v>
      </c>
      <c r="AX215" s="13" t="s">
        <v>74</v>
      </c>
      <c r="AY215" s="266" t="s">
        <v>172</v>
      </c>
    </row>
    <row r="216" s="14" customFormat="1">
      <c r="A216" s="14"/>
      <c r="B216" s="267"/>
      <c r="C216" s="268"/>
      <c r="D216" s="232" t="s">
        <v>1079</v>
      </c>
      <c r="E216" s="269" t="s">
        <v>1</v>
      </c>
      <c r="F216" s="270" t="s">
        <v>1081</v>
      </c>
      <c r="G216" s="268"/>
      <c r="H216" s="271">
        <v>13.6</v>
      </c>
      <c r="I216" s="272"/>
      <c r="J216" s="268"/>
      <c r="K216" s="268"/>
      <c r="L216" s="273"/>
      <c r="M216" s="274"/>
      <c r="N216" s="275"/>
      <c r="O216" s="275"/>
      <c r="P216" s="275"/>
      <c r="Q216" s="275"/>
      <c r="R216" s="275"/>
      <c r="S216" s="275"/>
      <c r="T216" s="27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7" t="s">
        <v>1079</v>
      </c>
      <c r="AU216" s="277" t="s">
        <v>183</v>
      </c>
      <c r="AV216" s="14" t="s">
        <v>177</v>
      </c>
      <c r="AW216" s="14" t="s">
        <v>31</v>
      </c>
      <c r="AX216" s="14" t="s">
        <v>82</v>
      </c>
      <c r="AY216" s="277" t="s">
        <v>172</v>
      </c>
    </row>
    <row r="217" s="2" customFormat="1" ht="16.5" customHeight="1">
      <c r="A217" s="38"/>
      <c r="B217" s="39"/>
      <c r="C217" s="219" t="s">
        <v>297</v>
      </c>
      <c r="D217" s="219" t="s">
        <v>173</v>
      </c>
      <c r="E217" s="220" t="s">
        <v>256</v>
      </c>
      <c r="F217" s="221" t="s">
        <v>257</v>
      </c>
      <c r="G217" s="222" t="s">
        <v>1363</v>
      </c>
      <c r="H217" s="223">
        <v>8</v>
      </c>
      <c r="I217" s="224"/>
      <c r="J217" s="225">
        <f>ROUND(I217*H217,2)</f>
        <v>0</v>
      </c>
      <c r="K217" s="221" t="s">
        <v>1075</v>
      </c>
      <c r="L217" s="44"/>
      <c r="M217" s="226" t="s">
        <v>1</v>
      </c>
      <c r="N217" s="227" t="s">
        <v>39</v>
      </c>
      <c r="O217" s="91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0" t="s">
        <v>177</v>
      </c>
      <c r="AT217" s="230" t="s">
        <v>173</v>
      </c>
      <c r="AU217" s="230" t="s">
        <v>183</v>
      </c>
      <c r="AY217" s="17" t="s">
        <v>172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7" t="s">
        <v>82</v>
      </c>
      <c r="BK217" s="231">
        <f>ROUND(I217*H217,2)</f>
        <v>0</v>
      </c>
      <c r="BL217" s="17" t="s">
        <v>177</v>
      </c>
      <c r="BM217" s="230" t="s">
        <v>1729</v>
      </c>
    </row>
    <row r="218" s="2" customFormat="1">
      <c r="A218" s="38"/>
      <c r="B218" s="39"/>
      <c r="C218" s="40"/>
      <c r="D218" s="254" t="s">
        <v>1077</v>
      </c>
      <c r="E218" s="40"/>
      <c r="F218" s="255" t="s">
        <v>1730</v>
      </c>
      <c r="G218" s="40"/>
      <c r="H218" s="40"/>
      <c r="I218" s="234"/>
      <c r="J218" s="40"/>
      <c r="K218" s="40"/>
      <c r="L218" s="44"/>
      <c r="M218" s="235"/>
      <c r="N218" s="236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1077</v>
      </c>
      <c r="AU218" s="17" t="s">
        <v>183</v>
      </c>
    </row>
    <row r="219" s="13" customFormat="1">
      <c r="A219" s="13"/>
      <c r="B219" s="256"/>
      <c r="C219" s="257"/>
      <c r="D219" s="232" t="s">
        <v>1079</v>
      </c>
      <c r="E219" s="258" t="s">
        <v>1</v>
      </c>
      <c r="F219" s="259" t="s">
        <v>1723</v>
      </c>
      <c r="G219" s="257"/>
      <c r="H219" s="260">
        <v>8</v>
      </c>
      <c r="I219" s="261"/>
      <c r="J219" s="257"/>
      <c r="K219" s="257"/>
      <c r="L219" s="262"/>
      <c r="M219" s="263"/>
      <c r="N219" s="264"/>
      <c r="O219" s="264"/>
      <c r="P219" s="264"/>
      <c r="Q219" s="264"/>
      <c r="R219" s="264"/>
      <c r="S219" s="264"/>
      <c r="T219" s="26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66" t="s">
        <v>1079</v>
      </c>
      <c r="AU219" s="266" t="s">
        <v>183</v>
      </c>
      <c r="AV219" s="13" t="s">
        <v>84</v>
      </c>
      <c r="AW219" s="13" t="s">
        <v>31</v>
      </c>
      <c r="AX219" s="13" t="s">
        <v>74</v>
      </c>
      <c r="AY219" s="266" t="s">
        <v>172</v>
      </c>
    </row>
    <row r="220" s="14" customFormat="1">
      <c r="A220" s="14"/>
      <c r="B220" s="267"/>
      <c r="C220" s="268"/>
      <c r="D220" s="232" t="s">
        <v>1079</v>
      </c>
      <c r="E220" s="269" t="s">
        <v>1</v>
      </c>
      <c r="F220" s="270" t="s">
        <v>1081</v>
      </c>
      <c r="G220" s="268"/>
      <c r="H220" s="271">
        <v>8</v>
      </c>
      <c r="I220" s="272"/>
      <c r="J220" s="268"/>
      <c r="K220" s="268"/>
      <c r="L220" s="273"/>
      <c r="M220" s="274"/>
      <c r="N220" s="275"/>
      <c r="O220" s="275"/>
      <c r="P220" s="275"/>
      <c r="Q220" s="275"/>
      <c r="R220" s="275"/>
      <c r="S220" s="275"/>
      <c r="T220" s="27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7" t="s">
        <v>1079</v>
      </c>
      <c r="AU220" s="277" t="s">
        <v>183</v>
      </c>
      <c r="AV220" s="14" t="s">
        <v>177</v>
      </c>
      <c r="AW220" s="14" t="s">
        <v>31</v>
      </c>
      <c r="AX220" s="14" t="s">
        <v>82</v>
      </c>
      <c r="AY220" s="277" t="s">
        <v>172</v>
      </c>
    </row>
    <row r="221" s="2" customFormat="1" ht="33" customHeight="1">
      <c r="A221" s="38"/>
      <c r="B221" s="39"/>
      <c r="C221" s="219" t="s">
        <v>427</v>
      </c>
      <c r="D221" s="219" t="s">
        <v>173</v>
      </c>
      <c r="E221" s="220" t="s">
        <v>1375</v>
      </c>
      <c r="F221" s="221" t="s">
        <v>1376</v>
      </c>
      <c r="G221" s="222" t="s">
        <v>1371</v>
      </c>
      <c r="H221" s="223">
        <v>16</v>
      </c>
      <c r="I221" s="224"/>
      <c r="J221" s="225">
        <f>ROUND(I221*H221,2)</f>
        <v>0</v>
      </c>
      <c r="K221" s="221" t="s">
        <v>1075</v>
      </c>
      <c r="L221" s="44"/>
      <c r="M221" s="226" t="s">
        <v>1</v>
      </c>
      <c r="N221" s="227" t="s">
        <v>39</v>
      </c>
      <c r="O221" s="91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0" t="s">
        <v>177</v>
      </c>
      <c r="AT221" s="230" t="s">
        <v>173</v>
      </c>
      <c r="AU221" s="230" t="s">
        <v>183</v>
      </c>
      <c r="AY221" s="17" t="s">
        <v>172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7" t="s">
        <v>82</v>
      </c>
      <c r="BK221" s="231">
        <f>ROUND(I221*H221,2)</f>
        <v>0</v>
      </c>
      <c r="BL221" s="17" t="s">
        <v>177</v>
      </c>
      <c r="BM221" s="230" t="s">
        <v>1731</v>
      </c>
    </row>
    <row r="222" s="2" customFormat="1">
      <c r="A222" s="38"/>
      <c r="B222" s="39"/>
      <c r="C222" s="40"/>
      <c r="D222" s="254" t="s">
        <v>1077</v>
      </c>
      <c r="E222" s="40"/>
      <c r="F222" s="255" t="s">
        <v>1378</v>
      </c>
      <c r="G222" s="40"/>
      <c r="H222" s="40"/>
      <c r="I222" s="234"/>
      <c r="J222" s="40"/>
      <c r="K222" s="40"/>
      <c r="L222" s="44"/>
      <c r="M222" s="235"/>
      <c r="N222" s="236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1077</v>
      </c>
      <c r="AU222" s="17" t="s">
        <v>183</v>
      </c>
    </row>
    <row r="223" s="13" customFormat="1">
      <c r="A223" s="13"/>
      <c r="B223" s="256"/>
      <c r="C223" s="257"/>
      <c r="D223" s="232" t="s">
        <v>1079</v>
      </c>
      <c r="E223" s="258" t="s">
        <v>1</v>
      </c>
      <c r="F223" s="259" t="s">
        <v>1732</v>
      </c>
      <c r="G223" s="257"/>
      <c r="H223" s="260">
        <v>16</v>
      </c>
      <c r="I223" s="261"/>
      <c r="J223" s="257"/>
      <c r="K223" s="257"/>
      <c r="L223" s="262"/>
      <c r="M223" s="263"/>
      <c r="N223" s="264"/>
      <c r="O223" s="264"/>
      <c r="P223" s="264"/>
      <c r="Q223" s="264"/>
      <c r="R223" s="264"/>
      <c r="S223" s="264"/>
      <c r="T223" s="26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6" t="s">
        <v>1079</v>
      </c>
      <c r="AU223" s="266" t="s">
        <v>183</v>
      </c>
      <c r="AV223" s="13" t="s">
        <v>84</v>
      </c>
      <c r="AW223" s="13" t="s">
        <v>31</v>
      </c>
      <c r="AX223" s="13" t="s">
        <v>82</v>
      </c>
      <c r="AY223" s="266" t="s">
        <v>172</v>
      </c>
    </row>
    <row r="224" s="11" customFormat="1" ht="22.8" customHeight="1">
      <c r="A224" s="11"/>
      <c r="B224" s="205"/>
      <c r="C224" s="206"/>
      <c r="D224" s="207" t="s">
        <v>73</v>
      </c>
      <c r="E224" s="252" t="s">
        <v>1380</v>
      </c>
      <c r="F224" s="252" t="s">
        <v>1381</v>
      </c>
      <c r="G224" s="206"/>
      <c r="H224" s="206"/>
      <c r="I224" s="209"/>
      <c r="J224" s="253">
        <f>BK224</f>
        <v>0</v>
      </c>
      <c r="K224" s="206"/>
      <c r="L224" s="211"/>
      <c r="M224" s="212"/>
      <c r="N224" s="213"/>
      <c r="O224" s="213"/>
      <c r="P224" s="214">
        <f>P225+SUM(P226:P280)</f>
        <v>0</v>
      </c>
      <c r="Q224" s="213"/>
      <c r="R224" s="214">
        <f>R225+SUM(R226:R280)</f>
        <v>26.037780000000001</v>
      </c>
      <c r="S224" s="213"/>
      <c r="T224" s="215">
        <f>T225+SUM(T226:T280)</f>
        <v>0</v>
      </c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R224" s="216" t="s">
        <v>183</v>
      </c>
      <c r="AT224" s="217" t="s">
        <v>73</v>
      </c>
      <c r="AU224" s="217" t="s">
        <v>82</v>
      </c>
      <c r="AY224" s="216" t="s">
        <v>172</v>
      </c>
      <c r="BK224" s="218">
        <f>BK225+SUM(BK226:BK280)</f>
        <v>0</v>
      </c>
    </row>
    <row r="225" s="2" customFormat="1" ht="24.15" customHeight="1">
      <c r="A225" s="38"/>
      <c r="B225" s="39"/>
      <c r="C225" s="219" t="s">
        <v>302</v>
      </c>
      <c r="D225" s="219" t="s">
        <v>173</v>
      </c>
      <c r="E225" s="220" t="s">
        <v>1382</v>
      </c>
      <c r="F225" s="221" t="s">
        <v>1383</v>
      </c>
      <c r="G225" s="222" t="s">
        <v>1384</v>
      </c>
      <c r="H225" s="223">
        <v>0.10000000000000001</v>
      </c>
      <c r="I225" s="224"/>
      <c r="J225" s="225">
        <f>ROUND(I225*H225,2)</f>
        <v>0</v>
      </c>
      <c r="K225" s="221" t="s">
        <v>1075</v>
      </c>
      <c r="L225" s="44"/>
      <c r="M225" s="226" t="s">
        <v>1</v>
      </c>
      <c r="N225" s="227" t="s">
        <v>39</v>
      </c>
      <c r="O225" s="91"/>
      <c r="P225" s="228">
        <f>O225*H225</f>
        <v>0</v>
      </c>
      <c r="Q225" s="228">
        <v>0.0088000000000000005</v>
      </c>
      <c r="R225" s="228">
        <f>Q225*H225</f>
        <v>0.00088000000000000014</v>
      </c>
      <c r="S225" s="228">
        <v>0</v>
      </c>
      <c r="T225" s="229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0" t="s">
        <v>417</v>
      </c>
      <c r="AT225" s="230" t="s">
        <v>173</v>
      </c>
      <c r="AU225" s="230" t="s">
        <v>84</v>
      </c>
      <c r="AY225" s="17" t="s">
        <v>172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7" t="s">
        <v>82</v>
      </c>
      <c r="BK225" s="231">
        <f>ROUND(I225*H225,2)</f>
        <v>0</v>
      </c>
      <c r="BL225" s="17" t="s">
        <v>417</v>
      </c>
      <c r="BM225" s="230" t="s">
        <v>1733</v>
      </c>
    </row>
    <row r="226" s="2" customFormat="1">
      <c r="A226" s="38"/>
      <c r="B226" s="39"/>
      <c r="C226" s="40"/>
      <c r="D226" s="254" t="s">
        <v>1077</v>
      </c>
      <c r="E226" s="40"/>
      <c r="F226" s="255" t="s">
        <v>1386</v>
      </c>
      <c r="G226" s="40"/>
      <c r="H226" s="40"/>
      <c r="I226" s="234"/>
      <c r="J226" s="40"/>
      <c r="K226" s="40"/>
      <c r="L226" s="44"/>
      <c r="M226" s="235"/>
      <c r="N226" s="236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1077</v>
      </c>
      <c r="AU226" s="17" t="s">
        <v>84</v>
      </c>
    </row>
    <row r="227" s="2" customFormat="1" ht="24.15" customHeight="1">
      <c r="A227" s="38"/>
      <c r="B227" s="39"/>
      <c r="C227" s="219" t="s">
        <v>435</v>
      </c>
      <c r="D227" s="219" t="s">
        <v>173</v>
      </c>
      <c r="E227" s="220" t="s">
        <v>1734</v>
      </c>
      <c r="F227" s="221" t="s">
        <v>1735</v>
      </c>
      <c r="G227" s="222" t="s">
        <v>1074</v>
      </c>
      <c r="H227" s="223">
        <v>45</v>
      </c>
      <c r="I227" s="224"/>
      <c r="J227" s="225">
        <f>ROUND(I227*H227,2)</f>
        <v>0</v>
      </c>
      <c r="K227" s="221" t="s">
        <v>1075</v>
      </c>
      <c r="L227" s="44"/>
      <c r="M227" s="226" t="s">
        <v>1</v>
      </c>
      <c r="N227" s="227" t="s">
        <v>39</v>
      </c>
      <c r="O227" s="91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417</v>
      </c>
      <c r="AT227" s="230" t="s">
        <v>173</v>
      </c>
      <c r="AU227" s="230" t="s">
        <v>84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417</v>
      </c>
      <c r="BM227" s="230" t="s">
        <v>1736</v>
      </c>
    </row>
    <row r="228" s="2" customFormat="1">
      <c r="A228" s="38"/>
      <c r="B228" s="39"/>
      <c r="C228" s="40"/>
      <c r="D228" s="254" t="s">
        <v>1077</v>
      </c>
      <c r="E228" s="40"/>
      <c r="F228" s="255" t="s">
        <v>1737</v>
      </c>
      <c r="G228" s="40"/>
      <c r="H228" s="40"/>
      <c r="I228" s="234"/>
      <c r="J228" s="40"/>
      <c r="K228" s="40"/>
      <c r="L228" s="44"/>
      <c r="M228" s="235"/>
      <c r="N228" s="236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1077</v>
      </c>
      <c r="AU228" s="17" t="s">
        <v>84</v>
      </c>
    </row>
    <row r="229" s="2" customFormat="1" ht="24.15" customHeight="1">
      <c r="A229" s="38"/>
      <c r="B229" s="39"/>
      <c r="C229" s="219" t="s">
        <v>308</v>
      </c>
      <c r="D229" s="219" t="s">
        <v>173</v>
      </c>
      <c r="E229" s="220" t="s">
        <v>1738</v>
      </c>
      <c r="F229" s="221" t="s">
        <v>1739</v>
      </c>
      <c r="G229" s="222" t="s">
        <v>1074</v>
      </c>
      <c r="H229" s="223">
        <v>45</v>
      </c>
      <c r="I229" s="224"/>
      <c r="J229" s="225">
        <f>ROUND(I229*H229,2)</f>
        <v>0</v>
      </c>
      <c r="K229" s="221" t="s">
        <v>1075</v>
      </c>
      <c r="L229" s="44"/>
      <c r="M229" s="226" t="s">
        <v>1</v>
      </c>
      <c r="N229" s="227" t="s">
        <v>39</v>
      </c>
      <c r="O229" s="91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417</v>
      </c>
      <c r="AT229" s="230" t="s">
        <v>173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417</v>
      </c>
      <c r="BM229" s="230" t="s">
        <v>1740</v>
      </c>
    </row>
    <row r="230" s="2" customFormat="1">
      <c r="A230" s="38"/>
      <c r="B230" s="39"/>
      <c r="C230" s="40"/>
      <c r="D230" s="254" t="s">
        <v>1077</v>
      </c>
      <c r="E230" s="40"/>
      <c r="F230" s="255" t="s">
        <v>1741</v>
      </c>
      <c r="G230" s="40"/>
      <c r="H230" s="40"/>
      <c r="I230" s="234"/>
      <c r="J230" s="40"/>
      <c r="K230" s="40"/>
      <c r="L230" s="44"/>
      <c r="M230" s="235"/>
      <c r="N230" s="236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1077</v>
      </c>
      <c r="AU230" s="17" t="s">
        <v>84</v>
      </c>
    </row>
    <row r="231" s="13" customFormat="1">
      <c r="A231" s="13"/>
      <c r="B231" s="256"/>
      <c r="C231" s="257"/>
      <c r="D231" s="232" t="s">
        <v>1079</v>
      </c>
      <c r="E231" s="258" t="s">
        <v>1</v>
      </c>
      <c r="F231" s="259" t="s">
        <v>464</v>
      </c>
      <c r="G231" s="257"/>
      <c r="H231" s="260">
        <v>45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6" t="s">
        <v>1079</v>
      </c>
      <c r="AU231" s="266" t="s">
        <v>84</v>
      </c>
      <c r="AV231" s="13" t="s">
        <v>84</v>
      </c>
      <c r="AW231" s="13" t="s">
        <v>31</v>
      </c>
      <c r="AX231" s="13" t="s">
        <v>82</v>
      </c>
      <c r="AY231" s="266" t="s">
        <v>172</v>
      </c>
    </row>
    <row r="232" s="2" customFormat="1" ht="24.15" customHeight="1">
      <c r="A232" s="38"/>
      <c r="B232" s="39"/>
      <c r="C232" s="219" t="s">
        <v>443</v>
      </c>
      <c r="D232" s="219" t="s">
        <v>173</v>
      </c>
      <c r="E232" s="220" t="s">
        <v>1742</v>
      </c>
      <c r="F232" s="221" t="s">
        <v>1743</v>
      </c>
      <c r="G232" s="222" t="s">
        <v>1074</v>
      </c>
      <c r="H232" s="223">
        <v>5</v>
      </c>
      <c r="I232" s="224"/>
      <c r="J232" s="225">
        <f>ROUND(I232*H232,2)</f>
        <v>0</v>
      </c>
      <c r="K232" s="221" t="s">
        <v>1075</v>
      </c>
      <c r="L232" s="44"/>
      <c r="M232" s="226" t="s">
        <v>1</v>
      </c>
      <c r="N232" s="227" t="s">
        <v>39</v>
      </c>
      <c r="O232" s="91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0" t="s">
        <v>417</v>
      </c>
      <c r="AT232" s="230" t="s">
        <v>173</v>
      </c>
      <c r="AU232" s="230" t="s">
        <v>84</v>
      </c>
      <c r="AY232" s="17" t="s">
        <v>172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7" t="s">
        <v>82</v>
      </c>
      <c r="BK232" s="231">
        <f>ROUND(I232*H232,2)</f>
        <v>0</v>
      </c>
      <c r="BL232" s="17" t="s">
        <v>417</v>
      </c>
      <c r="BM232" s="230" t="s">
        <v>1744</v>
      </c>
    </row>
    <row r="233" s="2" customFormat="1">
      <c r="A233" s="38"/>
      <c r="B233" s="39"/>
      <c r="C233" s="40"/>
      <c r="D233" s="254" t="s">
        <v>1077</v>
      </c>
      <c r="E233" s="40"/>
      <c r="F233" s="255" t="s">
        <v>1745</v>
      </c>
      <c r="G233" s="40"/>
      <c r="H233" s="40"/>
      <c r="I233" s="234"/>
      <c r="J233" s="40"/>
      <c r="K233" s="40"/>
      <c r="L233" s="44"/>
      <c r="M233" s="235"/>
      <c r="N233" s="236"/>
      <c r="O233" s="91"/>
      <c r="P233" s="91"/>
      <c r="Q233" s="91"/>
      <c r="R233" s="91"/>
      <c r="S233" s="91"/>
      <c r="T233" s="92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1077</v>
      </c>
      <c r="AU233" s="17" t="s">
        <v>84</v>
      </c>
    </row>
    <row r="234" s="13" customFormat="1">
      <c r="A234" s="13"/>
      <c r="B234" s="256"/>
      <c r="C234" s="257"/>
      <c r="D234" s="232" t="s">
        <v>1079</v>
      </c>
      <c r="E234" s="258" t="s">
        <v>1</v>
      </c>
      <c r="F234" s="259" t="s">
        <v>1746</v>
      </c>
      <c r="G234" s="257"/>
      <c r="H234" s="260">
        <v>5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6" t="s">
        <v>1079</v>
      </c>
      <c r="AU234" s="266" t="s">
        <v>84</v>
      </c>
      <c r="AV234" s="13" t="s">
        <v>84</v>
      </c>
      <c r="AW234" s="13" t="s">
        <v>31</v>
      </c>
      <c r="AX234" s="13" t="s">
        <v>74</v>
      </c>
      <c r="AY234" s="266" t="s">
        <v>172</v>
      </c>
    </row>
    <row r="235" s="14" customFormat="1">
      <c r="A235" s="14"/>
      <c r="B235" s="267"/>
      <c r="C235" s="268"/>
      <c r="D235" s="232" t="s">
        <v>1079</v>
      </c>
      <c r="E235" s="269" t="s">
        <v>1</v>
      </c>
      <c r="F235" s="270" t="s">
        <v>1081</v>
      </c>
      <c r="G235" s="268"/>
      <c r="H235" s="271">
        <v>5</v>
      </c>
      <c r="I235" s="272"/>
      <c r="J235" s="268"/>
      <c r="K235" s="268"/>
      <c r="L235" s="273"/>
      <c r="M235" s="274"/>
      <c r="N235" s="275"/>
      <c r="O235" s="275"/>
      <c r="P235" s="275"/>
      <c r="Q235" s="275"/>
      <c r="R235" s="275"/>
      <c r="S235" s="275"/>
      <c r="T235" s="27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7" t="s">
        <v>1079</v>
      </c>
      <c r="AU235" s="277" t="s">
        <v>84</v>
      </c>
      <c r="AV235" s="14" t="s">
        <v>177</v>
      </c>
      <c r="AW235" s="14" t="s">
        <v>31</v>
      </c>
      <c r="AX235" s="14" t="s">
        <v>82</v>
      </c>
      <c r="AY235" s="277" t="s">
        <v>172</v>
      </c>
    </row>
    <row r="236" s="2" customFormat="1" ht="24.15" customHeight="1">
      <c r="A236" s="38"/>
      <c r="B236" s="39"/>
      <c r="C236" s="219" t="s">
        <v>312</v>
      </c>
      <c r="D236" s="219" t="s">
        <v>173</v>
      </c>
      <c r="E236" s="220" t="s">
        <v>1747</v>
      </c>
      <c r="F236" s="221" t="s">
        <v>1748</v>
      </c>
      <c r="G236" s="222" t="s">
        <v>1074</v>
      </c>
      <c r="H236" s="223">
        <v>5</v>
      </c>
      <c r="I236" s="224"/>
      <c r="J236" s="225">
        <f>ROUND(I236*H236,2)</f>
        <v>0</v>
      </c>
      <c r="K236" s="221" t="s">
        <v>1075</v>
      </c>
      <c r="L236" s="44"/>
      <c r="M236" s="226" t="s">
        <v>1</v>
      </c>
      <c r="N236" s="227" t="s">
        <v>39</v>
      </c>
      <c r="O236" s="91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0" t="s">
        <v>417</v>
      </c>
      <c r="AT236" s="230" t="s">
        <v>173</v>
      </c>
      <c r="AU236" s="230" t="s">
        <v>84</v>
      </c>
      <c r="AY236" s="17" t="s">
        <v>172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7" t="s">
        <v>82</v>
      </c>
      <c r="BK236" s="231">
        <f>ROUND(I236*H236,2)</f>
        <v>0</v>
      </c>
      <c r="BL236" s="17" t="s">
        <v>417</v>
      </c>
      <c r="BM236" s="230" t="s">
        <v>1749</v>
      </c>
    </row>
    <row r="237" s="2" customFormat="1">
      <c r="A237" s="38"/>
      <c r="B237" s="39"/>
      <c r="C237" s="40"/>
      <c r="D237" s="254" t="s">
        <v>1077</v>
      </c>
      <c r="E237" s="40"/>
      <c r="F237" s="255" t="s">
        <v>1750</v>
      </c>
      <c r="G237" s="40"/>
      <c r="H237" s="40"/>
      <c r="I237" s="234"/>
      <c r="J237" s="40"/>
      <c r="K237" s="40"/>
      <c r="L237" s="44"/>
      <c r="M237" s="235"/>
      <c r="N237" s="236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1077</v>
      </c>
      <c r="AU237" s="17" t="s">
        <v>84</v>
      </c>
    </row>
    <row r="238" s="13" customFormat="1">
      <c r="A238" s="13"/>
      <c r="B238" s="256"/>
      <c r="C238" s="257"/>
      <c r="D238" s="232" t="s">
        <v>1079</v>
      </c>
      <c r="E238" s="258" t="s">
        <v>1</v>
      </c>
      <c r="F238" s="259" t="s">
        <v>1746</v>
      </c>
      <c r="G238" s="257"/>
      <c r="H238" s="260">
        <v>5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6" t="s">
        <v>1079</v>
      </c>
      <c r="AU238" s="266" t="s">
        <v>84</v>
      </c>
      <c r="AV238" s="13" t="s">
        <v>84</v>
      </c>
      <c r="AW238" s="13" t="s">
        <v>31</v>
      </c>
      <c r="AX238" s="13" t="s">
        <v>74</v>
      </c>
      <c r="AY238" s="266" t="s">
        <v>172</v>
      </c>
    </row>
    <row r="239" s="14" customFormat="1">
      <c r="A239" s="14"/>
      <c r="B239" s="267"/>
      <c r="C239" s="268"/>
      <c r="D239" s="232" t="s">
        <v>1079</v>
      </c>
      <c r="E239" s="269" t="s">
        <v>1</v>
      </c>
      <c r="F239" s="270" t="s">
        <v>1081</v>
      </c>
      <c r="G239" s="268"/>
      <c r="H239" s="271">
        <v>5</v>
      </c>
      <c r="I239" s="272"/>
      <c r="J239" s="268"/>
      <c r="K239" s="268"/>
      <c r="L239" s="273"/>
      <c r="M239" s="274"/>
      <c r="N239" s="275"/>
      <c r="O239" s="275"/>
      <c r="P239" s="275"/>
      <c r="Q239" s="275"/>
      <c r="R239" s="275"/>
      <c r="S239" s="275"/>
      <c r="T239" s="27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7" t="s">
        <v>1079</v>
      </c>
      <c r="AU239" s="277" t="s">
        <v>84</v>
      </c>
      <c r="AV239" s="14" t="s">
        <v>177</v>
      </c>
      <c r="AW239" s="14" t="s">
        <v>31</v>
      </c>
      <c r="AX239" s="14" t="s">
        <v>82</v>
      </c>
      <c r="AY239" s="277" t="s">
        <v>172</v>
      </c>
    </row>
    <row r="240" s="2" customFormat="1" ht="24.15" customHeight="1">
      <c r="A240" s="38"/>
      <c r="B240" s="39"/>
      <c r="C240" s="219" t="s">
        <v>450</v>
      </c>
      <c r="D240" s="219" t="s">
        <v>173</v>
      </c>
      <c r="E240" s="220" t="s">
        <v>1410</v>
      </c>
      <c r="F240" s="221" t="s">
        <v>1411</v>
      </c>
      <c r="G240" s="222" t="s">
        <v>1363</v>
      </c>
      <c r="H240" s="223">
        <v>4.7999999999999998</v>
      </c>
      <c r="I240" s="224"/>
      <c r="J240" s="225">
        <f>ROUND(I240*H240,2)</f>
        <v>0</v>
      </c>
      <c r="K240" s="221" t="s">
        <v>1075</v>
      </c>
      <c r="L240" s="44"/>
      <c r="M240" s="226" t="s">
        <v>1</v>
      </c>
      <c r="N240" s="227" t="s">
        <v>39</v>
      </c>
      <c r="O240" s="91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0" t="s">
        <v>417</v>
      </c>
      <c r="AT240" s="230" t="s">
        <v>173</v>
      </c>
      <c r="AU240" s="230" t="s">
        <v>84</v>
      </c>
      <c r="AY240" s="17" t="s">
        <v>172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7" t="s">
        <v>82</v>
      </c>
      <c r="BK240" s="231">
        <f>ROUND(I240*H240,2)</f>
        <v>0</v>
      </c>
      <c r="BL240" s="17" t="s">
        <v>417</v>
      </c>
      <c r="BM240" s="230" t="s">
        <v>1751</v>
      </c>
    </row>
    <row r="241" s="2" customFormat="1">
      <c r="A241" s="38"/>
      <c r="B241" s="39"/>
      <c r="C241" s="40"/>
      <c r="D241" s="254" t="s">
        <v>1077</v>
      </c>
      <c r="E241" s="40"/>
      <c r="F241" s="255" t="s">
        <v>1413</v>
      </c>
      <c r="G241" s="40"/>
      <c r="H241" s="40"/>
      <c r="I241" s="234"/>
      <c r="J241" s="40"/>
      <c r="K241" s="40"/>
      <c r="L241" s="44"/>
      <c r="M241" s="235"/>
      <c r="N241" s="236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1077</v>
      </c>
      <c r="AU241" s="17" t="s">
        <v>84</v>
      </c>
    </row>
    <row r="242" s="13" customFormat="1">
      <c r="A242" s="13"/>
      <c r="B242" s="256"/>
      <c r="C242" s="257"/>
      <c r="D242" s="232" t="s">
        <v>1079</v>
      </c>
      <c r="E242" s="258" t="s">
        <v>1</v>
      </c>
      <c r="F242" s="259" t="s">
        <v>1752</v>
      </c>
      <c r="G242" s="257"/>
      <c r="H242" s="260">
        <v>4.8000000000000007</v>
      </c>
      <c r="I242" s="261"/>
      <c r="J242" s="257"/>
      <c r="K242" s="257"/>
      <c r="L242" s="262"/>
      <c r="M242" s="263"/>
      <c r="N242" s="264"/>
      <c r="O242" s="264"/>
      <c r="P242" s="264"/>
      <c r="Q242" s="264"/>
      <c r="R242" s="264"/>
      <c r="S242" s="264"/>
      <c r="T242" s="26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66" t="s">
        <v>1079</v>
      </c>
      <c r="AU242" s="266" t="s">
        <v>84</v>
      </c>
      <c r="AV242" s="13" t="s">
        <v>84</v>
      </c>
      <c r="AW242" s="13" t="s">
        <v>31</v>
      </c>
      <c r="AX242" s="13" t="s">
        <v>74</v>
      </c>
      <c r="AY242" s="266" t="s">
        <v>172</v>
      </c>
    </row>
    <row r="243" s="14" customFormat="1">
      <c r="A243" s="14"/>
      <c r="B243" s="267"/>
      <c r="C243" s="268"/>
      <c r="D243" s="232" t="s">
        <v>1079</v>
      </c>
      <c r="E243" s="269" t="s">
        <v>1</v>
      </c>
      <c r="F243" s="270" t="s">
        <v>1081</v>
      </c>
      <c r="G243" s="268"/>
      <c r="H243" s="271">
        <v>4.8000000000000007</v>
      </c>
      <c r="I243" s="272"/>
      <c r="J243" s="268"/>
      <c r="K243" s="268"/>
      <c r="L243" s="273"/>
      <c r="M243" s="274"/>
      <c r="N243" s="275"/>
      <c r="O243" s="275"/>
      <c r="P243" s="275"/>
      <c r="Q243" s="275"/>
      <c r="R243" s="275"/>
      <c r="S243" s="275"/>
      <c r="T243" s="276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7" t="s">
        <v>1079</v>
      </c>
      <c r="AU243" s="277" t="s">
        <v>84</v>
      </c>
      <c r="AV243" s="14" t="s">
        <v>177</v>
      </c>
      <c r="AW243" s="14" t="s">
        <v>31</v>
      </c>
      <c r="AX243" s="14" t="s">
        <v>82</v>
      </c>
      <c r="AY243" s="277" t="s">
        <v>172</v>
      </c>
    </row>
    <row r="244" s="2" customFormat="1" ht="24.15" customHeight="1">
      <c r="A244" s="38"/>
      <c r="B244" s="39"/>
      <c r="C244" s="219" t="s">
        <v>315</v>
      </c>
      <c r="D244" s="219" t="s">
        <v>173</v>
      </c>
      <c r="E244" s="220" t="s">
        <v>1415</v>
      </c>
      <c r="F244" s="221" t="s">
        <v>1416</v>
      </c>
      <c r="G244" s="222" t="s">
        <v>1087</v>
      </c>
      <c r="H244" s="223">
        <v>6</v>
      </c>
      <c r="I244" s="224"/>
      <c r="J244" s="225">
        <f>ROUND(I244*H244,2)</f>
        <v>0</v>
      </c>
      <c r="K244" s="221" t="s">
        <v>1075</v>
      </c>
      <c r="L244" s="44"/>
      <c r="M244" s="226" t="s">
        <v>1</v>
      </c>
      <c r="N244" s="227" t="s">
        <v>39</v>
      </c>
      <c r="O244" s="91"/>
      <c r="P244" s="228">
        <f>O244*H244</f>
        <v>0</v>
      </c>
      <c r="Q244" s="228">
        <v>0.0038</v>
      </c>
      <c r="R244" s="228">
        <f>Q244*H244</f>
        <v>0.022800000000000001</v>
      </c>
      <c r="S244" s="228">
        <v>0</v>
      </c>
      <c r="T244" s="22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0" t="s">
        <v>417</v>
      </c>
      <c r="AT244" s="230" t="s">
        <v>173</v>
      </c>
      <c r="AU244" s="230" t="s">
        <v>84</v>
      </c>
      <c r="AY244" s="17" t="s">
        <v>172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7" t="s">
        <v>82</v>
      </c>
      <c r="BK244" s="231">
        <f>ROUND(I244*H244,2)</f>
        <v>0</v>
      </c>
      <c r="BL244" s="17" t="s">
        <v>417</v>
      </c>
      <c r="BM244" s="230" t="s">
        <v>1753</v>
      </c>
    </row>
    <row r="245" s="2" customFormat="1">
      <c r="A245" s="38"/>
      <c r="B245" s="39"/>
      <c r="C245" s="40"/>
      <c r="D245" s="254" t="s">
        <v>1077</v>
      </c>
      <c r="E245" s="40"/>
      <c r="F245" s="255" t="s">
        <v>1418</v>
      </c>
      <c r="G245" s="40"/>
      <c r="H245" s="40"/>
      <c r="I245" s="234"/>
      <c r="J245" s="40"/>
      <c r="K245" s="40"/>
      <c r="L245" s="44"/>
      <c r="M245" s="235"/>
      <c r="N245" s="236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1077</v>
      </c>
      <c r="AU245" s="17" t="s">
        <v>84</v>
      </c>
    </row>
    <row r="246" s="13" customFormat="1">
      <c r="A246" s="13"/>
      <c r="B246" s="256"/>
      <c r="C246" s="257"/>
      <c r="D246" s="232" t="s">
        <v>1079</v>
      </c>
      <c r="E246" s="258" t="s">
        <v>1</v>
      </c>
      <c r="F246" s="259" t="s">
        <v>1754</v>
      </c>
      <c r="G246" s="257"/>
      <c r="H246" s="260">
        <v>5</v>
      </c>
      <c r="I246" s="261"/>
      <c r="J246" s="257"/>
      <c r="K246" s="257"/>
      <c r="L246" s="262"/>
      <c r="M246" s="263"/>
      <c r="N246" s="264"/>
      <c r="O246" s="264"/>
      <c r="P246" s="264"/>
      <c r="Q246" s="264"/>
      <c r="R246" s="264"/>
      <c r="S246" s="264"/>
      <c r="T246" s="26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66" t="s">
        <v>1079</v>
      </c>
      <c r="AU246" s="266" t="s">
        <v>84</v>
      </c>
      <c r="AV246" s="13" t="s">
        <v>84</v>
      </c>
      <c r="AW246" s="13" t="s">
        <v>31</v>
      </c>
      <c r="AX246" s="13" t="s">
        <v>74</v>
      </c>
      <c r="AY246" s="266" t="s">
        <v>172</v>
      </c>
    </row>
    <row r="247" s="13" customFormat="1">
      <c r="A247" s="13"/>
      <c r="B247" s="256"/>
      <c r="C247" s="257"/>
      <c r="D247" s="232" t="s">
        <v>1079</v>
      </c>
      <c r="E247" s="258" t="s">
        <v>1</v>
      </c>
      <c r="F247" s="259" t="s">
        <v>1755</v>
      </c>
      <c r="G247" s="257"/>
      <c r="H247" s="260">
        <v>1</v>
      </c>
      <c r="I247" s="261"/>
      <c r="J247" s="257"/>
      <c r="K247" s="257"/>
      <c r="L247" s="262"/>
      <c r="M247" s="263"/>
      <c r="N247" s="264"/>
      <c r="O247" s="264"/>
      <c r="P247" s="264"/>
      <c r="Q247" s="264"/>
      <c r="R247" s="264"/>
      <c r="S247" s="264"/>
      <c r="T247" s="26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66" t="s">
        <v>1079</v>
      </c>
      <c r="AU247" s="266" t="s">
        <v>84</v>
      </c>
      <c r="AV247" s="13" t="s">
        <v>84</v>
      </c>
      <c r="AW247" s="13" t="s">
        <v>31</v>
      </c>
      <c r="AX247" s="13" t="s">
        <v>74</v>
      </c>
      <c r="AY247" s="266" t="s">
        <v>172</v>
      </c>
    </row>
    <row r="248" s="14" customFormat="1">
      <c r="A248" s="14"/>
      <c r="B248" s="267"/>
      <c r="C248" s="268"/>
      <c r="D248" s="232" t="s">
        <v>1079</v>
      </c>
      <c r="E248" s="269" t="s">
        <v>1</v>
      </c>
      <c r="F248" s="270" t="s">
        <v>1081</v>
      </c>
      <c r="G248" s="268"/>
      <c r="H248" s="271">
        <v>6</v>
      </c>
      <c r="I248" s="272"/>
      <c r="J248" s="268"/>
      <c r="K248" s="268"/>
      <c r="L248" s="273"/>
      <c r="M248" s="274"/>
      <c r="N248" s="275"/>
      <c r="O248" s="275"/>
      <c r="P248" s="275"/>
      <c r="Q248" s="275"/>
      <c r="R248" s="275"/>
      <c r="S248" s="275"/>
      <c r="T248" s="27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7" t="s">
        <v>1079</v>
      </c>
      <c r="AU248" s="277" t="s">
        <v>84</v>
      </c>
      <c r="AV248" s="14" t="s">
        <v>177</v>
      </c>
      <c r="AW248" s="14" t="s">
        <v>31</v>
      </c>
      <c r="AX248" s="14" t="s">
        <v>82</v>
      </c>
      <c r="AY248" s="277" t="s">
        <v>172</v>
      </c>
    </row>
    <row r="249" s="2" customFormat="1" ht="21.75" customHeight="1">
      <c r="A249" s="38"/>
      <c r="B249" s="39"/>
      <c r="C249" s="219" t="s">
        <v>457</v>
      </c>
      <c r="D249" s="219" t="s">
        <v>173</v>
      </c>
      <c r="E249" s="220" t="s">
        <v>1420</v>
      </c>
      <c r="F249" s="221" t="s">
        <v>1421</v>
      </c>
      <c r="G249" s="222" t="s">
        <v>1087</v>
      </c>
      <c r="H249" s="223">
        <v>3</v>
      </c>
      <c r="I249" s="224"/>
      <c r="J249" s="225">
        <f>ROUND(I249*H249,2)</f>
        <v>0</v>
      </c>
      <c r="K249" s="221" t="s">
        <v>1075</v>
      </c>
      <c r="L249" s="44"/>
      <c r="M249" s="226" t="s">
        <v>1</v>
      </c>
      <c r="N249" s="227" t="s">
        <v>39</v>
      </c>
      <c r="O249" s="91"/>
      <c r="P249" s="228">
        <f>O249*H249</f>
        <v>0</v>
      </c>
      <c r="Q249" s="228">
        <v>0.0076</v>
      </c>
      <c r="R249" s="228">
        <f>Q249*H249</f>
        <v>0.022800000000000001</v>
      </c>
      <c r="S249" s="228">
        <v>0</v>
      </c>
      <c r="T249" s="229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0" t="s">
        <v>417</v>
      </c>
      <c r="AT249" s="230" t="s">
        <v>173</v>
      </c>
      <c r="AU249" s="230" t="s">
        <v>84</v>
      </c>
      <c r="AY249" s="17" t="s">
        <v>172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7" t="s">
        <v>82</v>
      </c>
      <c r="BK249" s="231">
        <f>ROUND(I249*H249,2)</f>
        <v>0</v>
      </c>
      <c r="BL249" s="17" t="s">
        <v>417</v>
      </c>
      <c r="BM249" s="230" t="s">
        <v>1756</v>
      </c>
    </row>
    <row r="250" s="2" customFormat="1">
      <c r="A250" s="38"/>
      <c r="B250" s="39"/>
      <c r="C250" s="40"/>
      <c r="D250" s="254" t="s">
        <v>1077</v>
      </c>
      <c r="E250" s="40"/>
      <c r="F250" s="255" t="s">
        <v>1423</v>
      </c>
      <c r="G250" s="40"/>
      <c r="H250" s="40"/>
      <c r="I250" s="234"/>
      <c r="J250" s="40"/>
      <c r="K250" s="40"/>
      <c r="L250" s="44"/>
      <c r="M250" s="235"/>
      <c r="N250" s="236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1077</v>
      </c>
      <c r="AU250" s="17" t="s">
        <v>84</v>
      </c>
    </row>
    <row r="251" s="13" customFormat="1">
      <c r="A251" s="13"/>
      <c r="B251" s="256"/>
      <c r="C251" s="257"/>
      <c r="D251" s="232" t="s">
        <v>1079</v>
      </c>
      <c r="E251" s="258" t="s">
        <v>1</v>
      </c>
      <c r="F251" s="259" t="s">
        <v>1757</v>
      </c>
      <c r="G251" s="257"/>
      <c r="H251" s="260">
        <v>3</v>
      </c>
      <c r="I251" s="261"/>
      <c r="J251" s="257"/>
      <c r="K251" s="257"/>
      <c r="L251" s="262"/>
      <c r="M251" s="263"/>
      <c r="N251" s="264"/>
      <c r="O251" s="264"/>
      <c r="P251" s="264"/>
      <c r="Q251" s="264"/>
      <c r="R251" s="264"/>
      <c r="S251" s="264"/>
      <c r="T251" s="26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66" t="s">
        <v>1079</v>
      </c>
      <c r="AU251" s="266" t="s">
        <v>84</v>
      </c>
      <c r="AV251" s="13" t="s">
        <v>84</v>
      </c>
      <c r="AW251" s="13" t="s">
        <v>31</v>
      </c>
      <c r="AX251" s="13" t="s">
        <v>74</v>
      </c>
      <c r="AY251" s="266" t="s">
        <v>172</v>
      </c>
    </row>
    <row r="252" s="14" customFormat="1">
      <c r="A252" s="14"/>
      <c r="B252" s="267"/>
      <c r="C252" s="268"/>
      <c r="D252" s="232" t="s">
        <v>1079</v>
      </c>
      <c r="E252" s="269" t="s">
        <v>1</v>
      </c>
      <c r="F252" s="270" t="s">
        <v>1081</v>
      </c>
      <c r="G252" s="268"/>
      <c r="H252" s="271">
        <v>3</v>
      </c>
      <c r="I252" s="272"/>
      <c r="J252" s="268"/>
      <c r="K252" s="268"/>
      <c r="L252" s="273"/>
      <c r="M252" s="274"/>
      <c r="N252" s="275"/>
      <c r="O252" s="275"/>
      <c r="P252" s="275"/>
      <c r="Q252" s="275"/>
      <c r="R252" s="275"/>
      <c r="S252" s="275"/>
      <c r="T252" s="276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7" t="s">
        <v>1079</v>
      </c>
      <c r="AU252" s="277" t="s">
        <v>84</v>
      </c>
      <c r="AV252" s="14" t="s">
        <v>177</v>
      </c>
      <c r="AW252" s="14" t="s">
        <v>31</v>
      </c>
      <c r="AX252" s="14" t="s">
        <v>82</v>
      </c>
      <c r="AY252" s="277" t="s">
        <v>172</v>
      </c>
    </row>
    <row r="253" s="2" customFormat="1" ht="24.15" customHeight="1">
      <c r="A253" s="38"/>
      <c r="B253" s="39"/>
      <c r="C253" s="219" t="s">
        <v>318</v>
      </c>
      <c r="D253" s="219" t="s">
        <v>173</v>
      </c>
      <c r="E253" s="220" t="s">
        <v>1425</v>
      </c>
      <c r="F253" s="221" t="s">
        <v>1426</v>
      </c>
      <c r="G253" s="222" t="s">
        <v>1074</v>
      </c>
      <c r="H253" s="223">
        <v>15</v>
      </c>
      <c r="I253" s="224"/>
      <c r="J253" s="225">
        <f>ROUND(I253*H253,2)</f>
        <v>0</v>
      </c>
      <c r="K253" s="221" t="s">
        <v>1075</v>
      </c>
      <c r="L253" s="44"/>
      <c r="M253" s="226" t="s">
        <v>1</v>
      </c>
      <c r="N253" s="227" t="s">
        <v>39</v>
      </c>
      <c r="O253" s="91"/>
      <c r="P253" s="228">
        <f>O253*H253</f>
        <v>0</v>
      </c>
      <c r="Q253" s="228">
        <v>0.0019</v>
      </c>
      <c r="R253" s="228">
        <f>Q253*H253</f>
        <v>0.028500000000000001</v>
      </c>
      <c r="S253" s="228">
        <v>0</v>
      </c>
      <c r="T253" s="229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0" t="s">
        <v>417</v>
      </c>
      <c r="AT253" s="230" t="s">
        <v>173</v>
      </c>
      <c r="AU253" s="230" t="s">
        <v>84</v>
      </c>
      <c r="AY253" s="17" t="s">
        <v>172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7" t="s">
        <v>82</v>
      </c>
      <c r="BK253" s="231">
        <f>ROUND(I253*H253,2)</f>
        <v>0</v>
      </c>
      <c r="BL253" s="17" t="s">
        <v>417</v>
      </c>
      <c r="BM253" s="230" t="s">
        <v>1758</v>
      </c>
    </row>
    <row r="254" s="2" customFormat="1">
      <c r="A254" s="38"/>
      <c r="B254" s="39"/>
      <c r="C254" s="40"/>
      <c r="D254" s="254" t="s">
        <v>1077</v>
      </c>
      <c r="E254" s="40"/>
      <c r="F254" s="255" t="s">
        <v>1428</v>
      </c>
      <c r="G254" s="40"/>
      <c r="H254" s="40"/>
      <c r="I254" s="234"/>
      <c r="J254" s="40"/>
      <c r="K254" s="40"/>
      <c r="L254" s="44"/>
      <c r="M254" s="235"/>
      <c r="N254" s="236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1077</v>
      </c>
      <c r="AU254" s="17" t="s">
        <v>84</v>
      </c>
    </row>
    <row r="255" s="13" customFormat="1">
      <c r="A255" s="13"/>
      <c r="B255" s="256"/>
      <c r="C255" s="257"/>
      <c r="D255" s="232" t="s">
        <v>1079</v>
      </c>
      <c r="E255" s="258" t="s">
        <v>1</v>
      </c>
      <c r="F255" s="259" t="s">
        <v>1759</v>
      </c>
      <c r="G255" s="257"/>
      <c r="H255" s="260">
        <v>15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6" t="s">
        <v>1079</v>
      </c>
      <c r="AU255" s="266" t="s">
        <v>84</v>
      </c>
      <c r="AV255" s="13" t="s">
        <v>84</v>
      </c>
      <c r="AW255" s="13" t="s">
        <v>31</v>
      </c>
      <c r="AX255" s="13" t="s">
        <v>74</v>
      </c>
      <c r="AY255" s="266" t="s">
        <v>172</v>
      </c>
    </row>
    <row r="256" s="14" customFormat="1">
      <c r="A256" s="14"/>
      <c r="B256" s="267"/>
      <c r="C256" s="268"/>
      <c r="D256" s="232" t="s">
        <v>1079</v>
      </c>
      <c r="E256" s="269" t="s">
        <v>1</v>
      </c>
      <c r="F256" s="270" t="s">
        <v>1081</v>
      </c>
      <c r="G256" s="268"/>
      <c r="H256" s="271">
        <v>15</v>
      </c>
      <c r="I256" s="272"/>
      <c r="J256" s="268"/>
      <c r="K256" s="268"/>
      <c r="L256" s="273"/>
      <c r="M256" s="274"/>
      <c r="N256" s="275"/>
      <c r="O256" s="275"/>
      <c r="P256" s="275"/>
      <c r="Q256" s="275"/>
      <c r="R256" s="275"/>
      <c r="S256" s="275"/>
      <c r="T256" s="276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7" t="s">
        <v>1079</v>
      </c>
      <c r="AU256" s="277" t="s">
        <v>84</v>
      </c>
      <c r="AV256" s="14" t="s">
        <v>177</v>
      </c>
      <c r="AW256" s="14" t="s">
        <v>31</v>
      </c>
      <c r="AX256" s="14" t="s">
        <v>82</v>
      </c>
      <c r="AY256" s="277" t="s">
        <v>172</v>
      </c>
    </row>
    <row r="257" s="2" customFormat="1" ht="24.15" customHeight="1">
      <c r="A257" s="38"/>
      <c r="B257" s="39"/>
      <c r="C257" s="219" t="s">
        <v>464</v>
      </c>
      <c r="D257" s="219" t="s">
        <v>173</v>
      </c>
      <c r="E257" s="220" t="s">
        <v>1494</v>
      </c>
      <c r="F257" s="221" t="s">
        <v>1495</v>
      </c>
      <c r="G257" s="222" t="s">
        <v>1074</v>
      </c>
      <c r="H257" s="223">
        <v>50</v>
      </c>
      <c r="I257" s="224"/>
      <c r="J257" s="225">
        <f>ROUND(I257*H257,2)</f>
        <v>0</v>
      </c>
      <c r="K257" s="221" t="s">
        <v>1075</v>
      </c>
      <c r="L257" s="44"/>
      <c r="M257" s="226" t="s">
        <v>1</v>
      </c>
      <c r="N257" s="227" t="s">
        <v>39</v>
      </c>
      <c r="O257" s="91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30" t="s">
        <v>417</v>
      </c>
      <c r="AT257" s="230" t="s">
        <v>173</v>
      </c>
      <c r="AU257" s="230" t="s">
        <v>84</v>
      </c>
      <c r="AY257" s="17" t="s">
        <v>172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7" t="s">
        <v>82</v>
      </c>
      <c r="BK257" s="231">
        <f>ROUND(I257*H257,2)</f>
        <v>0</v>
      </c>
      <c r="BL257" s="17" t="s">
        <v>417</v>
      </c>
      <c r="BM257" s="230" t="s">
        <v>1760</v>
      </c>
    </row>
    <row r="258" s="2" customFormat="1">
      <c r="A258" s="38"/>
      <c r="B258" s="39"/>
      <c r="C258" s="40"/>
      <c r="D258" s="254" t="s">
        <v>1077</v>
      </c>
      <c r="E258" s="40"/>
      <c r="F258" s="255" t="s">
        <v>1497</v>
      </c>
      <c r="G258" s="40"/>
      <c r="H258" s="40"/>
      <c r="I258" s="234"/>
      <c r="J258" s="40"/>
      <c r="K258" s="40"/>
      <c r="L258" s="44"/>
      <c r="M258" s="235"/>
      <c r="N258" s="236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1077</v>
      </c>
      <c r="AU258" s="17" t="s">
        <v>84</v>
      </c>
    </row>
    <row r="259" s="13" customFormat="1">
      <c r="A259" s="13"/>
      <c r="B259" s="256"/>
      <c r="C259" s="257"/>
      <c r="D259" s="232" t="s">
        <v>1079</v>
      </c>
      <c r="E259" s="258" t="s">
        <v>1</v>
      </c>
      <c r="F259" s="259" t="s">
        <v>1761</v>
      </c>
      <c r="G259" s="257"/>
      <c r="H259" s="260">
        <v>50</v>
      </c>
      <c r="I259" s="261"/>
      <c r="J259" s="257"/>
      <c r="K259" s="257"/>
      <c r="L259" s="262"/>
      <c r="M259" s="263"/>
      <c r="N259" s="264"/>
      <c r="O259" s="264"/>
      <c r="P259" s="264"/>
      <c r="Q259" s="264"/>
      <c r="R259" s="264"/>
      <c r="S259" s="264"/>
      <c r="T259" s="26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66" t="s">
        <v>1079</v>
      </c>
      <c r="AU259" s="266" t="s">
        <v>84</v>
      </c>
      <c r="AV259" s="13" t="s">
        <v>84</v>
      </c>
      <c r="AW259" s="13" t="s">
        <v>31</v>
      </c>
      <c r="AX259" s="13" t="s">
        <v>74</v>
      </c>
      <c r="AY259" s="266" t="s">
        <v>172</v>
      </c>
    </row>
    <row r="260" s="14" customFormat="1">
      <c r="A260" s="14"/>
      <c r="B260" s="267"/>
      <c r="C260" s="268"/>
      <c r="D260" s="232" t="s">
        <v>1079</v>
      </c>
      <c r="E260" s="269" t="s">
        <v>1</v>
      </c>
      <c r="F260" s="270" t="s">
        <v>1081</v>
      </c>
      <c r="G260" s="268"/>
      <c r="H260" s="271">
        <v>50</v>
      </c>
      <c r="I260" s="272"/>
      <c r="J260" s="268"/>
      <c r="K260" s="268"/>
      <c r="L260" s="273"/>
      <c r="M260" s="274"/>
      <c r="N260" s="275"/>
      <c r="O260" s="275"/>
      <c r="P260" s="275"/>
      <c r="Q260" s="275"/>
      <c r="R260" s="275"/>
      <c r="S260" s="275"/>
      <c r="T260" s="276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7" t="s">
        <v>1079</v>
      </c>
      <c r="AU260" s="277" t="s">
        <v>84</v>
      </c>
      <c r="AV260" s="14" t="s">
        <v>177</v>
      </c>
      <c r="AW260" s="14" t="s">
        <v>31</v>
      </c>
      <c r="AX260" s="14" t="s">
        <v>82</v>
      </c>
      <c r="AY260" s="277" t="s">
        <v>172</v>
      </c>
    </row>
    <row r="261" s="2" customFormat="1" ht="21.75" customHeight="1">
      <c r="A261" s="38"/>
      <c r="B261" s="39"/>
      <c r="C261" s="278" t="s">
        <v>322</v>
      </c>
      <c r="D261" s="278" t="s">
        <v>245</v>
      </c>
      <c r="E261" s="279" t="s">
        <v>1500</v>
      </c>
      <c r="F261" s="280" t="s">
        <v>1501</v>
      </c>
      <c r="G261" s="281" t="s">
        <v>1074</v>
      </c>
      <c r="H261" s="282">
        <v>70</v>
      </c>
      <c r="I261" s="283"/>
      <c r="J261" s="284">
        <f>ROUND(I261*H261,2)</f>
        <v>0</v>
      </c>
      <c r="K261" s="280" t="s">
        <v>1075</v>
      </c>
      <c r="L261" s="285"/>
      <c r="M261" s="286" t="s">
        <v>1</v>
      </c>
      <c r="N261" s="287" t="s">
        <v>39</v>
      </c>
      <c r="O261" s="91"/>
      <c r="P261" s="228">
        <f>O261*H261</f>
        <v>0</v>
      </c>
      <c r="Q261" s="228">
        <v>2.0000000000000002E-05</v>
      </c>
      <c r="R261" s="228">
        <f>Q261*H261</f>
        <v>0.0014000000000000002</v>
      </c>
      <c r="S261" s="228">
        <v>0</v>
      </c>
      <c r="T261" s="229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0" t="s">
        <v>1343</v>
      </c>
      <c r="AT261" s="230" t="s">
        <v>245</v>
      </c>
      <c r="AU261" s="230" t="s">
        <v>84</v>
      </c>
      <c r="AY261" s="17" t="s">
        <v>172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7" t="s">
        <v>82</v>
      </c>
      <c r="BK261" s="231">
        <f>ROUND(I261*H261,2)</f>
        <v>0</v>
      </c>
      <c r="BL261" s="17" t="s">
        <v>417</v>
      </c>
      <c r="BM261" s="230" t="s">
        <v>1762</v>
      </c>
    </row>
    <row r="262" s="2" customFormat="1" ht="16.5" customHeight="1">
      <c r="A262" s="38"/>
      <c r="B262" s="39"/>
      <c r="C262" s="278" t="s">
        <v>576</v>
      </c>
      <c r="D262" s="278" t="s">
        <v>245</v>
      </c>
      <c r="E262" s="279" t="s">
        <v>1503</v>
      </c>
      <c r="F262" s="280" t="s">
        <v>1504</v>
      </c>
      <c r="G262" s="281" t="s">
        <v>1453</v>
      </c>
      <c r="H262" s="282">
        <v>17.280000000000001</v>
      </c>
      <c r="I262" s="283"/>
      <c r="J262" s="284">
        <f>ROUND(I262*H262,2)</f>
        <v>0</v>
      </c>
      <c r="K262" s="280" t="s">
        <v>1075</v>
      </c>
      <c r="L262" s="285"/>
      <c r="M262" s="286" t="s">
        <v>1</v>
      </c>
      <c r="N262" s="287" t="s">
        <v>39</v>
      </c>
      <c r="O262" s="91"/>
      <c r="P262" s="228">
        <f>O262*H262</f>
        <v>0</v>
      </c>
      <c r="Q262" s="228">
        <v>1</v>
      </c>
      <c r="R262" s="228">
        <f>Q262*H262</f>
        <v>17.280000000000001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1343</v>
      </c>
      <c r="AT262" s="230" t="s">
        <v>245</v>
      </c>
      <c r="AU262" s="230" t="s">
        <v>84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417</v>
      </c>
      <c r="BM262" s="230" t="s">
        <v>1763</v>
      </c>
    </row>
    <row r="263" s="13" customFormat="1">
      <c r="A263" s="13"/>
      <c r="B263" s="256"/>
      <c r="C263" s="257"/>
      <c r="D263" s="232" t="s">
        <v>1079</v>
      </c>
      <c r="E263" s="258" t="s">
        <v>1</v>
      </c>
      <c r="F263" s="259" t="s">
        <v>1764</v>
      </c>
      <c r="G263" s="257"/>
      <c r="H263" s="260">
        <v>14.4</v>
      </c>
      <c r="I263" s="261"/>
      <c r="J263" s="257"/>
      <c r="K263" s="257"/>
      <c r="L263" s="262"/>
      <c r="M263" s="263"/>
      <c r="N263" s="264"/>
      <c r="O263" s="264"/>
      <c r="P263" s="264"/>
      <c r="Q263" s="264"/>
      <c r="R263" s="264"/>
      <c r="S263" s="264"/>
      <c r="T263" s="26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66" t="s">
        <v>1079</v>
      </c>
      <c r="AU263" s="266" t="s">
        <v>84</v>
      </c>
      <c r="AV263" s="13" t="s">
        <v>84</v>
      </c>
      <c r="AW263" s="13" t="s">
        <v>31</v>
      </c>
      <c r="AX263" s="13" t="s">
        <v>74</v>
      </c>
      <c r="AY263" s="266" t="s">
        <v>172</v>
      </c>
    </row>
    <row r="264" s="14" customFormat="1">
      <c r="A264" s="14"/>
      <c r="B264" s="267"/>
      <c r="C264" s="268"/>
      <c r="D264" s="232" t="s">
        <v>1079</v>
      </c>
      <c r="E264" s="269" t="s">
        <v>1</v>
      </c>
      <c r="F264" s="270" t="s">
        <v>1081</v>
      </c>
      <c r="G264" s="268"/>
      <c r="H264" s="271">
        <v>14.4</v>
      </c>
      <c r="I264" s="272"/>
      <c r="J264" s="268"/>
      <c r="K264" s="268"/>
      <c r="L264" s="273"/>
      <c r="M264" s="274"/>
      <c r="N264" s="275"/>
      <c r="O264" s="275"/>
      <c r="P264" s="275"/>
      <c r="Q264" s="275"/>
      <c r="R264" s="275"/>
      <c r="S264" s="275"/>
      <c r="T264" s="276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7" t="s">
        <v>1079</v>
      </c>
      <c r="AU264" s="277" t="s">
        <v>84</v>
      </c>
      <c r="AV264" s="14" t="s">
        <v>177</v>
      </c>
      <c r="AW264" s="14" t="s">
        <v>31</v>
      </c>
      <c r="AX264" s="14" t="s">
        <v>74</v>
      </c>
      <c r="AY264" s="277" t="s">
        <v>172</v>
      </c>
    </row>
    <row r="265" s="13" customFormat="1">
      <c r="A265" s="13"/>
      <c r="B265" s="256"/>
      <c r="C265" s="257"/>
      <c r="D265" s="232" t="s">
        <v>1079</v>
      </c>
      <c r="E265" s="258" t="s">
        <v>1</v>
      </c>
      <c r="F265" s="259" t="s">
        <v>1765</v>
      </c>
      <c r="G265" s="257"/>
      <c r="H265" s="260">
        <v>17.280000000000001</v>
      </c>
      <c r="I265" s="261"/>
      <c r="J265" s="257"/>
      <c r="K265" s="257"/>
      <c r="L265" s="262"/>
      <c r="M265" s="263"/>
      <c r="N265" s="264"/>
      <c r="O265" s="264"/>
      <c r="P265" s="264"/>
      <c r="Q265" s="264"/>
      <c r="R265" s="264"/>
      <c r="S265" s="264"/>
      <c r="T265" s="26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66" t="s">
        <v>1079</v>
      </c>
      <c r="AU265" s="266" t="s">
        <v>84</v>
      </c>
      <c r="AV265" s="13" t="s">
        <v>84</v>
      </c>
      <c r="AW265" s="13" t="s">
        <v>31</v>
      </c>
      <c r="AX265" s="13" t="s">
        <v>82</v>
      </c>
      <c r="AY265" s="266" t="s">
        <v>172</v>
      </c>
    </row>
    <row r="266" s="2" customFormat="1" ht="24.15" customHeight="1">
      <c r="A266" s="38"/>
      <c r="B266" s="39"/>
      <c r="C266" s="219" t="s">
        <v>325</v>
      </c>
      <c r="D266" s="219" t="s">
        <v>173</v>
      </c>
      <c r="E266" s="220" t="s">
        <v>1516</v>
      </c>
      <c r="F266" s="221" t="s">
        <v>1517</v>
      </c>
      <c r="G266" s="222" t="s">
        <v>1074</v>
      </c>
      <c r="H266" s="223">
        <v>50</v>
      </c>
      <c r="I266" s="224"/>
      <c r="J266" s="225">
        <f>ROUND(I266*H266,2)</f>
        <v>0</v>
      </c>
      <c r="K266" s="221" t="s">
        <v>1075</v>
      </c>
      <c r="L266" s="44"/>
      <c r="M266" s="226" t="s">
        <v>1</v>
      </c>
      <c r="N266" s="227" t="s">
        <v>39</v>
      </c>
      <c r="O266" s="91"/>
      <c r="P266" s="228">
        <f>O266*H266</f>
        <v>0</v>
      </c>
      <c r="Q266" s="228">
        <v>0</v>
      </c>
      <c r="R266" s="228">
        <f>Q266*H266</f>
        <v>0</v>
      </c>
      <c r="S266" s="228">
        <v>0</v>
      </c>
      <c r="T266" s="229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0" t="s">
        <v>417</v>
      </c>
      <c r="AT266" s="230" t="s">
        <v>173</v>
      </c>
      <c r="AU266" s="230" t="s">
        <v>84</v>
      </c>
      <c r="AY266" s="17" t="s">
        <v>172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7" t="s">
        <v>82</v>
      </c>
      <c r="BK266" s="231">
        <f>ROUND(I266*H266,2)</f>
        <v>0</v>
      </c>
      <c r="BL266" s="17" t="s">
        <v>417</v>
      </c>
      <c r="BM266" s="230" t="s">
        <v>1766</v>
      </c>
    </row>
    <row r="267" s="2" customFormat="1">
      <c r="A267" s="38"/>
      <c r="B267" s="39"/>
      <c r="C267" s="40"/>
      <c r="D267" s="254" t="s">
        <v>1077</v>
      </c>
      <c r="E267" s="40"/>
      <c r="F267" s="255" t="s">
        <v>1519</v>
      </c>
      <c r="G267" s="40"/>
      <c r="H267" s="40"/>
      <c r="I267" s="234"/>
      <c r="J267" s="40"/>
      <c r="K267" s="40"/>
      <c r="L267" s="44"/>
      <c r="M267" s="235"/>
      <c r="N267" s="236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1077</v>
      </c>
      <c r="AU267" s="17" t="s">
        <v>84</v>
      </c>
    </row>
    <row r="268" s="2" customFormat="1" ht="24.15" customHeight="1">
      <c r="A268" s="38"/>
      <c r="B268" s="39"/>
      <c r="C268" s="278" t="s">
        <v>584</v>
      </c>
      <c r="D268" s="278" t="s">
        <v>245</v>
      </c>
      <c r="E268" s="279" t="s">
        <v>1520</v>
      </c>
      <c r="F268" s="280" t="s">
        <v>1521</v>
      </c>
      <c r="G268" s="281" t="s">
        <v>1074</v>
      </c>
      <c r="H268" s="282">
        <v>60</v>
      </c>
      <c r="I268" s="283"/>
      <c r="J268" s="284">
        <f>ROUND(I268*H268,2)</f>
        <v>0</v>
      </c>
      <c r="K268" s="280" t="s">
        <v>1075</v>
      </c>
      <c r="L268" s="285"/>
      <c r="M268" s="286" t="s">
        <v>1</v>
      </c>
      <c r="N268" s="287" t="s">
        <v>39</v>
      </c>
      <c r="O268" s="91"/>
      <c r="P268" s="228">
        <f>O268*H268</f>
        <v>0</v>
      </c>
      <c r="Q268" s="228">
        <v>0.00068999999999999997</v>
      </c>
      <c r="R268" s="228">
        <f>Q268*H268</f>
        <v>0.041399999999999999</v>
      </c>
      <c r="S268" s="228">
        <v>0</v>
      </c>
      <c r="T268" s="229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0" t="s">
        <v>648</v>
      </c>
      <c r="AT268" s="230" t="s">
        <v>245</v>
      </c>
      <c r="AU268" s="230" t="s">
        <v>84</v>
      </c>
      <c r="AY268" s="17" t="s">
        <v>172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7" t="s">
        <v>82</v>
      </c>
      <c r="BK268" s="231">
        <f>ROUND(I268*H268,2)</f>
        <v>0</v>
      </c>
      <c r="BL268" s="17" t="s">
        <v>648</v>
      </c>
      <c r="BM268" s="230" t="s">
        <v>1767</v>
      </c>
    </row>
    <row r="269" s="13" customFormat="1">
      <c r="A269" s="13"/>
      <c r="B269" s="256"/>
      <c r="C269" s="257"/>
      <c r="D269" s="232" t="s">
        <v>1079</v>
      </c>
      <c r="E269" s="258" t="s">
        <v>1</v>
      </c>
      <c r="F269" s="259" t="s">
        <v>1768</v>
      </c>
      <c r="G269" s="257"/>
      <c r="H269" s="260">
        <v>50</v>
      </c>
      <c r="I269" s="261"/>
      <c r="J269" s="257"/>
      <c r="K269" s="257"/>
      <c r="L269" s="262"/>
      <c r="M269" s="263"/>
      <c r="N269" s="264"/>
      <c r="O269" s="264"/>
      <c r="P269" s="264"/>
      <c r="Q269" s="264"/>
      <c r="R269" s="264"/>
      <c r="S269" s="264"/>
      <c r="T269" s="26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6" t="s">
        <v>1079</v>
      </c>
      <c r="AU269" s="266" t="s">
        <v>84</v>
      </c>
      <c r="AV269" s="13" t="s">
        <v>84</v>
      </c>
      <c r="AW269" s="13" t="s">
        <v>31</v>
      </c>
      <c r="AX269" s="13" t="s">
        <v>74</v>
      </c>
      <c r="AY269" s="266" t="s">
        <v>172</v>
      </c>
    </row>
    <row r="270" s="14" customFormat="1">
      <c r="A270" s="14"/>
      <c r="B270" s="267"/>
      <c r="C270" s="268"/>
      <c r="D270" s="232" t="s">
        <v>1079</v>
      </c>
      <c r="E270" s="269" t="s">
        <v>1</v>
      </c>
      <c r="F270" s="270" t="s">
        <v>1081</v>
      </c>
      <c r="G270" s="268"/>
      <c r="H270" s="271">
        <v>50</v>
      </c>
      <c r="I270" s="272"/>
      <c r="J270" s="268"/>
      <c r="K270" s="268"/>
      <c r="L270" s="273"/>
      <c r="M270" s="274"/>
      <c r="N270" s="275"/>
      <c r="O270" s="275"/>
      <c r="P270" s="275"/>
      <c r="Q270" s="275"/>
      <c r="R270" s="275"/>
      <c r="S270" s="275"/>
      <c r="T270" s="27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7" t="s">
        <v>1079</v>
      </c>
      <c r="AU270" s="277" t="s">
        <v>84</v>
      </c>
      <c r="AV270" s="14" t="s">
        <v>177</v>
      </c>
      <c r="AW270" s="14" t="s">
        <v>31</v>
      </c>
      <c r="AX270" s="14" t="s">
        <v>74</v>
      </c>
      <c r="AY270" s="277" t="s">
        <v>172</v>
      </c>
    </row>
    <row r="271" s="13" customFormat="1">
      <c r="A271" s="13"/>
      <c r="B271" s="256"/>
      <c r="C271" s="257"/>
      <c r="D271" s="232" t="s">
        <v>1079</v>
      </c>
      <c r="E271" s="258" t="s">
        <v>1</v>
      </c>
      <c r="F271" s="259" t="s">
        <v>1769</v>
      </c>
      <c r="G271" s="257"/>
      <c r="H271" s="260">
        <v>60</v>
      </c>
      <c r="I271" s="261"/>
      <c r="J271" s="257"/>
      <c r="K271" s="257"/>
      <c r="L271" s="262"/>
      <c r="M271" s="263"/>
      <c r="N271" s="264"/>
      <c r="O271" s="264"/>
      <c r="P271" s="264"/>
      <c r="Q271" s="264"/>
      <c r="R271" s="264"/>
      <c r="S271" s="264"/>
      <c r="T271" s="26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6" t="s">
        <v>1079</v>
      </c>
      <c r="AU271" s="266" t="s">
        <v>84</v>
      </c>
      <c r="AV271" s="13" t="s">
        <v>84</v>
      </c>
      <c r="AW271" s="13" t="s">
        <v>31</v>
      </c>
      <c r="AX271" s="13" t="s">
        <v>82</v>
      </c>
      <c r="AY271" s="266" t="s">
        <v>172</v>
      </c>
    </row>
    <row r="272" s="2" customFormat="1" ht="33" customHeight="1">
      <c r="A272" s="38"/>
      <c r="B272" s="39"/>
      <c r="C272" s="219" t="s">
        <v>329</v>
      </c>
      <c r="D272" s="219" t="s">
        <v>173</v>
      </c>
      <c r="E272" s="220" t="s">
        <v>1525</v>
      </c>
      <c r="F272" s="221" t="s">
        <v>1526</v>
      </c>
      <c r="G272" s="222" t="s">
        <v>1371</v>
      </c>
      <c r="H272" s="223">
        <v>10</v>
      </c>
      <c r="I272" s="224"/>
      <c r="J272" s="225">
        <f>ROUND(I272*H272,2)</f>
        <v>0</v>
      </c>
      <c r="K272" s="221" t="s">
        <v>1075</v>
      </c>
      <c r="L272" s="44"/>
      <c r="M272" s="226" t="s">
        <v>1</v>
      </c>
      <c r="N272" s="227" t="s">
        <v>39</v>
      </c>
      <c r="O272" s="91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0" t="s">
        <v>417</v>
      </c>
      <c r="AT272" s="230" t="s">
        <v>173</v>
      </c>
      <c r="AU272" s="230" t="s">
        <v>84</v>
      </c>
      <c r="AY272" s="17" t="s">
        <v>172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7" t="s">
        <v>82</v>
      </c>
      <c r="BK272" s="231">
        <f>ROUND(I272*H272,2)</f>
        <v>0</v>
      </c>
      <c r="BL272" s="17" t="s">
        <v>417</v>
      </c>
      <c r="BM272" s="230" t="s">
        <v>1770</v>
      </c>
    </row>
    <row r="273" s="2" customFormat="1">
      <c r="A273" s="38"/>
      <c r="B273" s="39"/>
      <c r="C273" s="40"/>
      <c r="D273" s="254" t="s">
        <v>1077</v>
      </c>
      <c r="E273" s="40"/>
      <c r="F273" s="255" t="s">
        <v>1528</v>
      </c>
      <c r="G273" s="40"/>
      <c r="H273" s="40"/>
      <c r="I273" s="234"/>
      <c r="J273" s="40"/>
      <c r="K273" s="40"/>
      <c r="L273" s="44"/>
      <c r="M273" s="235"/>
      <c r="N273" s="236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1077</v>
      </c>
      <c r="AU273" s="17" t="s">
        <v>84</v>
      </c>
    </row>
    <row r="274" s="13" customFormat="1">
      <c r="A274" s="13"/>
      <c r="B274" s="256"/>
      <c r="C274" s="257"/>
      <c r="D274" s="232" t="s">
        <v>1079</v>
      </c>
      <c r="E274" s="258" t="s">
        <v>1</v>
      </c>
      <c r="F274" s="259" t="s">
        <v>1771</v>
      </c>
      <c r="G274" s="257"/>
      <c r="H274" s="260">
        <v>10</v>
      </c>
      <c r="I274" s="261"/>
      <c r="J274" s="257"/>
      <c r="K274" s="257"/>
      <c r="L274" s="262"/>
      <c r="M274" s="263"/>
      <c r="N274" s="264"/>
      <c r="O274" s="264"/>
      <c r="P274" s="264"/>
      <c r="Q274" s="264"/>
      <c r="R274" s="264"/>
      <c r="S274" s="264"/>
      <c r="T274" s="26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66" t="s">
        <v>1079</v>
      </c>
      <c r="AU274" s="266" t="s">
        <v>84</v>
      </c>
      <c r="AV274" s="13" t="s">
        <v>84</v>
      </c>
      <c r="AW274" s="13" t="s">
        <v>31</v>
      </c>
      <c r="AX274" s="13" t="s">
        <v>74</v>
      </c>
      <c r="AY274" s="266" t="s">
        <v>172</v>
      </c>
    </row>
    <row r="275" s="14" customFormat="1">
      <c r="A275" s="14"/>
      <c r="B275" s="267"/>
      <c r="C275" s="268"/>
      <c r="D275" s="232" t="s">
        <v>1079</v>
      </c>
      <c r="E275" s="269" t="s">
        <v>1</v>
      </c>
      <c r="F275" s="270" t="s">
        <v>1081</v>
      </c>
      <c r="G275" s="268"/>
      <c r="H275" s="271">
        <v>10</v>
      </c>
      <c r="I275" s="272"/>
      <c r="J275" s="268"/>
      <c r="K275" s="268"/>
      <c r="L275" s="273"/>
      <c r="M275" s="274"/>
      <c r="N275" s="275"/>
      <c r="O275" s="275"/>
      <c r="P275" s="275"/>
      <c r="Q275" s="275"/>
      <c r="R275" s="275"/>
      <c r="S275" s="275"/>
      <c r="T275" s="27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7" t="s">
        <v>1079</v>
      </c>
      <c r="AU275" s="277" t="s">
        <v>84</v>
      </c>
      <c r="AV275" s="14" t="s">
        <v>177</v>
      </c>
      <c r="AW275" s="14" t="s">
        <v>31</v>
      </c>
      <c r="AX275" s="14" t="s">
        <v>82</v>
      </c>
      <c r="AY275" s="277" t="s">
        <v>172</v>
      </c>
    </row>
    <row r="276" s="2" customFormat="1" ht="16.5" customHeight="1">
      <c r="A276" s="38"/>
      <c r="B276" s="39"/>
      <c r="C276" s="278" t="s">
        <v>592</v>
      </c>
      <c r="D276" s="278" t="s">
        <v>245</v>
      </c>
      <c r="E276" s="279" t="s">
        <v>884</v>
      </c>
      <c r="F276" s="280" t="s">
        <v>885</v>
      </c>
      <c r="G276" s="281" t="s">
        <v>1453</v>
      </c>
      <c r="H276" s="282">
        <v>8.6400000000000006</v>
      </c>
      <c r="I276" s="283"/>
      <c r="J276" s="284">
        <f>ROUND(I276*H276,2)</f>
        <v>0</v>
      </c>
      <c r="K276" s="280" t="s">
        <v>1075</v>
      </c>
      <c r="L276" s="285"/>
      <c r="M276" s="286" t="s">
        <v>1</v>
      </c>
      <c r="N276" s="287" t="s">
        <v>39</v>
      </c>
      <c r="O276" s="91"/>
      <c r="P276" s="228">
        <f>O276*H276</f>
        <v>0</v>
      </c>
      <c r="Q276" s="228">
        <v>1</v>
      </c>
      <c r="R276" s="228">
        <f>Q276*H276</f>
        <v>8.6400000000000006</v>
      </c>
      <c r="S276" s="228">
        <v>0</v>
      </c>
      <c r="T276" s="229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0" t="s">
        <v>1343</v>
      </c>
      <c r="AT276" s="230" t="s">
        <v>245</v>
      </c>
      <c r="AU276" s="230" t="s">
        <v>84</v>
      </c>
      <c r="AY276" s="17" t="s">
        <v>172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7" t="s">
        <v>82</v>
      </c>
      <c r="BK276" s="231">
        <f>ROUND(I276*H276,2)</f>
        <v>0</v>
      </c>
      <c r="BL276" s="17" t="s">
        <v>417</v>
      </c>
      <c r="BM276" s="230" t="s">
        <v>1772</v>
      </c>
    </row>
    <row r="277" s="13" customFormat="1">
      <c r="A277" s="13"/>
      <c r="B277" s="256"/>
      <c r="C277" s="257"/>
      <c r="D277" s="232" t="s">
        <v>1079</v>
      </c>
      <c r="E277" s="258" t="s">
        <v>1</v>
      </c>
      <c r="F277" s="259" t="s">
        <v>1773</v>
      </c>
      <c r="G277" s="257"/>
      <c r="H277" s="260">
        <v>7.2000000000000002</v>
      </c>
      <c r="I277" s="261"/>
      <c r="J277" s="257"/>
      <c r="K277" s="257"/>
      <c r="L277" s="262"/>
      <c r="M277" s="263"/>
      <c r="N277" s="264"/>
      <c r="O277" s="264"/>
      <c r="P277" s="264"/>
      <c r="Q277" s="264"/>
      <c r="R277" s="264"/>
      <c r="S277" s="264"/>
      <c r="T277" s="26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66" t="s">
        <v>1079</v>
      </c>
      <c r="AU277" s="266" t="s">
        <v>84</v>
      </c>
      <c r="AV277" s="13" t="s">
        <v>84</v>
      </c>
      <c r="AW277" s="13" t="s">
        <v>31</v>
      </c>
      <c r="AX277" s="13" t="s">
        <v>74</v>
      </c>
      <c r="AY277" s="266" t="s">
        <v>172</v>
      </c>
    </row>
    <row r="278" s="14" customFormat="1">
      <c r="A278" s="14"/>
      <c r="B278" s="267"/>
      <c r="C278" s="268"/>
      <c r="D278" s="232" t="s">
        <v>1079</v>
      </c>
      <c r="E278" s="269" t="s">
        <v>1</v>
      </c>
      <c r="F278" s="270" t="s">
        <v>1081</v>
      </c>
      <c r="G278" s="268"/>
      <c r="H278" s="271">
        <v>7.2000000000000002</v>
      </c>
      <c r="I278" s="272"/>
      <c r="J278" s="268"/>
      <c r="K278" s="268"/>
      <c r="L278" s="273"/>
      <c r="M278" s="274"/>
      <c r="N278" s="275"/>
      <c r="O278" s="275"/>
      <c r="P278" s="275"/>
      <c r="Q278" s="275"/>
      <c r="R278" s="275"/>
      <c r="S278" s="275"/>
      <c r="T278" s="27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7" t="s">
        <v>1079</v>
      </c>
      <c r="AU278" s="277" t="s">
        <v>84</v>
      </c>
      <c r="AV278" s="14" t="s">
        <v>177</v>
      </c>
      <c r="AW278" s="14" t="s">
        <v>31</v>
      </c>
      <c r="AX278" s="14" t="s">
        <v>74</v>
      </c>
      <c r="AY278" s="277" t="s">
        <v>172</v>
      </c>
    </row>
    <row r="279" s="13" customFormat="1">
      <c r="A279" s="13"/>
      <c r="B279" s="256"/>
      <c r="C279" s="257"/>
      <c r="D279" s="232" t="s">
        <v>1079</v>
      </c>
      <c r="E279" s="258" t="s">
        <v>1</v>
      </c>
      <c r="F279" s="259" t="s">
        <v>1774</v>
      </c>
      <c r="G279" s="257"/>
      <c r="H279" s="260">
        <v>8.6400000000000006</v>
      </c>
      <c r="I279" s="261"/>
      <c r="J279" s="257"/>
      <c r="K279" s="257"/>
      <c r="L279" s="262"/>
      <c r="M279" s="263"/>
      <c r="N279" s="264"/>
      <c r="O279" s="264"/>
      <c r="P279" s="264"/>
      <c r="Q279" s="264"/>
      <c r="R279" s="264"/>
      <c r="S279" s="264"/>
      <c r="T279" s="26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66" t="s">
        <v>1079</v>
      </c>
      <c r="AU279" s="266" t="s">
        <v>84</v>
      </c>
      <c r="AV279" s="13" t="s">
        <v>84</v>
      </c>
      <c r="AW279" s="13" t="s">
        <v>31</v>
      </c>
      <c r="AX279" s="13" t="s">
        <v>82</v>
      </c>
      <c r="AY279" s="266" t="s">
        <v>172</v>
      </c>
    </row>
    <row r="280" s="11" customFormat="1" ht="20.88" customHeight="1">
      <c r="A280" s="11"/>
      <c r="B280" s="205"/>
      <c r="C280" s="206"/>
      <c r="D280" s="207" t="s">
        <v>73</v>
      </c>
      <c r="E280" s="252" t="s">
        <v>209</v>
      </c>
      <c r="F280" s="252" t="s">
        <v>1533</v>
      </c>
      <c r="G280" s="206"/>
      <c r="H280" s="206"/>
      <c r="I280" s="209"/>
      <c r="J280" s="253">
        <f>BK280</f>
        <v>0</v>
      </c>
      <c r="K280" s="206"/>
      <c r="L280" s="211"/>
      <c r="M280" s="212"/>
      <c r="N280" s="213"/>
      <c r="O280" s="213"/>
      <c r="P280" s="214">
        <f>SUM(P281:P284)</f>
        <v>0</v>
      </c>
      <c r="Q280" s="213"/>
      <c r="R280" s="214">
        <f>SUM(R281:R284)</f>
        <v>0</v>
      </c>
      <c r="S280" s="213"/>
      <c r="T280" s="215">
        <f>SUM(T281:T284)</f>
        <v>0</v>
      </c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R280" s="216" t="s">
        <v>82</v>
      </c>
      <c r="AT280" s="217" t="s">
        <v>73</v>
      </c>
      <c r="AU280" s="217" t="s">
        <v>84</v>
      </c>
      <c r="AY280" s="216" t="s">
        <v>172</v>
      </c>
      <c r="BK280" s="218">
        <f>SUM(BK281:BK284)</f>
        <v>0</v>
      </c>
    </row>
    <row r="281" s="2" customFormat="1" ht="16.5" customHeight="1">
      <c r="A281" s="38"/>
      <c r="B281" s="39"/>
      <c r="C281" s="219" t="s">
        <v>333</v>
      </c>
      <c r="D281" s="219" t="s">
        <v>173</v>
      </c>
      <c r="E281" s="220" t="s">
        <v>1541</v>
      </c>
      <c r="F281" s="221" t="s">
        <v>1542</v>
      </c>
      <c r="G281" s="222" t="s">
        <v>1536</v>
      </c>
      <c r="H281" s="223">
        <v>2</v>
      </c>
      <c r="I281" s="224"/>
      <c r="J281" s="225">
        <f>ROUND(I281*H281,2)</f>
        <v>0</v>
      </c>
      <c r="K281" s="221" t="s">
        <v>1</v>
      </c>
      <c r="L281" s="44"/>
      <c r="M281" s="226" t="s">
        <v>1</v>
      </c>
      <c r="N281" s="227" t="s">
        <v>39</v>
      </c>
      <c r="O281" s="91"/>
      <c r="P281" s="228">
        <f>O281*H281</f>
        <v>0</v>
      </c>
      <c r="Q281" s="228">
        <v>0</v>
      </c>
      <c r="R281" s="228">
        <f>Q281*H281</f>
        <v>0</v>
      </c>
      <c r="S281" s="228">
        <v>0</v>
      </c>
      <c r="T281" s="229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30" t="s">
        <v>177</v>
      </c>
      <c r="AT281" s="230" t="s">
        <v>173</v>
      </c>
      <c r="AU281" s="230" t="s">
        <v>183</v>
      </c>
      <c r="AY281" s="17" t="s">
        <v>172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7" t="s">
        <v>82</v>
      </c>
      <c r="BK281" s="231">
        <f>ROUND(I281*H281,2)</f>
        <v>0</v>
      </c>
      <c r="BL281" s="17" t="s">
        <v>177</v>
      </c>
      <c r="BM281" s="230" t="s">
        <v>1775</v>
      </c>
    </row>
    <row r="282" s="13" customFormat="1">
      <c r="A282" s="13"/>
      <c r="B282" s="256"/>
      <c r="C282" s="257"/>
      <c r="D282" s="232" t="s">
        <v>1079</v>
      </c>
      <c r="E282" s="258" t="s">
        <v>1</v>
      </c>
      <c r="F282" s="259" t="s">
        <v>1776</v>
      </c>
      <c r="G282" s="257"/>
      <c r="H282" s="260">
        <v>1</v>
      </c>
      <c r="I282" s="261"/>
      <c r="J282" s="257"/>
      <c r="K282" s="257"/>
      <c r="L282" s="262"/>
      <c r="M282" s="263"/>
      <c r="N282" s="264"/>
      <c r="O282" s="264"/>
      <c r="P282" s="264"/>
      <c r="Q282" s="264"/>
      <c r="R282" s="264"/>
      <c r="S282" s="264"/>
      <c r="T282" s="26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6" t="s">
        <v>1079</v>
      </c>
      <c r="AU282" s="266" t="s">
        <v>183</v>
      </c>
      <c r="AV282" s="13" t="s">
        <v>84</v>
      </c>
      <c r="AW282" s="13" t="s">
        <v>31</v>
      </c>
      <c r="AX282" s="13" t="s">
        <v>74</v>
      </c>
      <c r="AY282" s="266" t="s">
        <v>172</v>
      </c>
    </row>
    <row r="283" s="13" customFormat="1">
      <c r="A283" s="13"/>
      <c r="B283" s="256"/>
      <c r="C283" s="257"/>
      <c r="D283" s="232" t="s">
        <v>1079</v>
      </c>
      <c r="E283" s="258" t="s">
        <v>1</v>
      </c>
      <c r="F283" s="259" t="s">
        <v>1777</v>
      </c>
      <c r="G283" s="257"/>
      <c r="H283" s="260">
        <v>1</v>
      </c>
      <c r="I283" s="261"/>
      <c r="J283" s="257"/>
      <c r="K283" s="257"/>
      <c r="L283" s="262"/>
      <c r="M283" s="263"/>
      <c r="N283" s="264"/>
      <c r="O283" s="264"/>
      <c r="P283" s="264"/>
      <c r="Q283" s="264"/>
      <c r="R283" s="264"/>
      <c r="S283" s="264"/>
      <c r="T283" s="26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66" t="s">
        <v>1079</v>
      </c>
      <c r="AU283" s="266" t="s">
        <v>183</v>
      </c>
      <c r="AV283" s="13" t="s">
        <v>84</v>
      </c>
      <c r="AW283" s="13" t="s">
        <v>31</v>
      </c>
      <c r="AX283" s="13" t="s">
        <v>74</v>
      </c>
      <c r="AY283" s="266" t="s">
        <v>172</v>
      </c>
    </row>
    <row r="284" s="14" customFormat="1">
      <c r="A284" s="14"/>
      <c r="B284" s="267"/>
      <c r="C284" s="268"/>
      <c r="D284" s="232" t="s">
        <v>1079</v>
      </c>
      <c r="E284" s="269" t="s">
        <v>1</v>
      </c>
      <c r="F284" s="270" t="s">
        <v>1081</v>
      </c>
      <c r="G284" s="268"/>
      <c r="H284" s="271">
        <v>2</v>
      </c>
      <c r="I284" s="272"/>
      <c r="J284" s="268"/>
      <c r="K284" s="268"/>
      <c r="L284" s="273"/>
      <c r="M284" s="274"/>
      <c r="N284" s="275"/>
      <c r="O284" s="275"/>
      <c r="P284" s="275"/>
      <c r="Q284" s="275"/>
      <c r="R284" s="275"/>
      <c r="S284" s="275"/>
      <c r="T284" s="27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7" t="s">
        <v>1079</v>
      </c>
      <c r="AU284" s="277" t="s">
        <v>183</v>
      </c>
      <c r="AV284" s="14" t="s">
        <v>177</v>
      </c>
      <c r="AW284" s="14" t="s">
        <v>31</v>
      </c>
      <c r="AX284" s="14" t="s">
        <v>82</v>
      </c>
      <c r="AY284" s="277" t="s">
        <v>172</v>
      </c>
    </row>
    <row r="285" s="11" customFormat="1" ht="25.92" customHeight="1">
      <c r="A285" s="11"/>
      <c r="B285" s="205"/>
      <c r="C285" s="206"/>
      <c r="D285" s="207" t="s">
        <v>73</v>
      </c>
      <c r="E285" s="208" t="s">
        <v>1546</v>
      </c>
      <c r="F285" s="208" t="s">
        <v>1547</v>
      </c>
      <c r="G285" s="206"/>
      <c r="H285" s="206"/>
      <c r="I285" s="209"/>
      <c r="J285" s="210">
        <f>BK285</f>
        <v>0</v>
      </c>
      <c r="K285" s="206"/>
      <c r="L285" s="211"/>
      <c r="M285" s="212"/>
      <c r="N285" s="213"/>
      <c r="O285" s="213"/>
      <c r="P285" s="214">
        <f>SUM(P286:P301)</f>
        <v>0</v>
      </c>
      <c r="Q285" s="213"/>
      <c r="R285" s="214">
        <f>SUM(R286:R301)</f>
        <v>0</v>
      </c>
      <c r="S285" s="213"/>
      <c r="T285" s="215">
        <f>SUM(T286:T301)</f>
        <v>0</v>
      </c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R285" s="216" t="s">
        <v>177</v>
      </c>
      <c r="AT285" s="217" t="s">
        <v>73</v>
      </c>
      <c r="AU285" s="217" t="s">
        <v>74</v>
      </c>
      <c r="AY285" s="216" t="s">
        <v>172</v>
      </c>
      <c r="BK285" s="218">
        <f>SUM(BK286:BK301)</f>
        <v>0</v>
      </c>
    </row>
    <row r="286" s="2" customFormat="1" ht="16.5" customHeight="1">
      <c r="A286" s="38"/>
      <c r="B286" s="39"/>
      <c r="C286" s="219" t="s">
        <v>601</v>
      </c>
      <c r="D286" s="219" t="s">
        <v>173</v>
      </c>
      <c r="E286" s="220" t="s">
        <v>1548</v>
      </c>
      <c r="F286" s="221" t="s">
        <v>1549</v>
      </c>
      <c r="G286" s="222" t="s">
        <v>1550</v>
      </c>
      <c r="H286" s="223">
        <v>24</v>
      </c>
      <c r="I286" s="224"/>
      <c r="J286" s="225">
        <f>ROUND(I286*H286,2)</f>
        <v>0</v>
      </c>
      <c r="K286" s="221" t="s">
        <v>1</v>
      </c>
      <c r="L286" s="44"/>
      <c r="M286" s="226" t="s">
        <v>1</v>
      </c>
      <c r="N286" s="227" t="s">
        <v>39</v>
      </c>
      <c r="O286" s="91"/>
      <c r="P286" s="228">
        <f>O286*H286</f>
        <v>0</v>
      </c>
      <c r="Q286" s="228">
        <v>0</v>
      </c>
      <c r="R286" s="228">
        <f>Q286*H286</f>
        <v>0</v>
      </c>
      <c r="S286" s="228">
        <v>0</v>
      </c>
      <c r="T286" s="229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0" t="s">
        <v>1551</v>
      </c>
      <c r="AT286" s="230" t="s">
        <v>173</v>
      </c>
      <c r="AU286" s="230" t="s">
        <v>82</v>
      </c>
      <c r="AY286" s="17" t="s">
        <v>172</v>
      </c>
      <c r="BE286" s="231">
        <f>IF(N286="základní",J286,0)</f>
        <v>0</v>
      </c>
      <c r="BF286" s="231">
        <f>IF(N286="snížená",J286,0)</f>
        <v>0</v>
      </c>
      <c r="BG286" s="231">
        <f>IF(N286="zákl. přenesená",J286,0)</f>
        <v>0</v>
      </c>
      <c r="BH286" s="231">
        <f>IF(N286="sníž. přenesená",J286,0)</f>
        <v>0</v>
      </c>
      <c r="BI286" s="231">
        <f>IF(N286="nulová",J286,0)</f>
        <v>0</v>
      </c>
      <c r="BJ286" s="17" t="s">
        <v>82</v>
      </c>
      <c r="BK286" s="231">
        <f>ROUND(I286*H286,2)</f>
        <v>0</v>
      </c>
      <c r="BL286" s="17" t="s">
        <v>1551</v>
      </c>
      <c r="BM286" s="230" t="s">
        <v>1778</v>
      </c>
    </row>
    <row r="287" s="2" customFormat="1">
      <c r="A287" s="38"/>
      <c r="B287" s="39"/>
      <c r="C287" s="40"/>
      <c r="D287" s="232" t="s">
        <v>178</v>
      </c>
      <c r="E287" s="40"/>
      <c r="F287" s="233" t="s">
        <v>1554</v>
      </c>
      <c r="G287" s="40"/>
      <c r="H287" s="40"/>
      <c r="I287" s="234"/>
      <c r="J287" s="40"/>
      <c r="K287" s="40"/>
      <c r="L287" s="44"/>
      <c r="M287" s="235"/>
      <c r="N287" s="236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178</v>
      </c>
      <c r="AU287" s="17" t="s">
        <v>82</v>
      </c>
    </row>
    <row r="288" s="13" customFormat="1">
      <c r="A288" s="13"/>
      <c r="B288" s="256"/>
      <c r="C288" s="257"/>
      <c r="D288" s="232" t="s">
        <v>1079</v>
      </c>
      <c r="E288" s="258" t="s">
        <v>1</v>
      </c>
      <c r="F288" s="259" t="s">
        <v>1779</v>
      </c>
      <c r="G288" s="257"/>
      <c r="H288" s="260">
        <v>24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66" t="s">
        <v>1079</v>
      </c>
      <c r="AU288" s="266" t="s">
        <v>82</v>
      </c>
      <c r="AV288" s="13" t="s">
        <v>84</v>
      </c>
      <c r="AW288" s="13" t="s">
        <v>31</v>
      </c>
      <c r="AX288" s="13" t="s">
        <v>74</v>
      </c>
      <c r="AY288" s="266" t="s">
        <v>172</v>
      </c>
    </row>
    <row r="289" s="14" customFormat="1">
      <c r="A289" s="14"/>
      <c r="B289" s="267"/>
      <c r="C289" s="268"/>
      <c r="D289" s="232" t="s">
        <v>1079</v>
      </c>
      <c r="E289" s="269" t="s">
        <v>1</v>
      </c>
      <c r="F289" s="270" t="s">
        <v>1081</v>
      </c>
      <c r="G289" s="268"/>
      <c r="H289" s="271">
        <v>24</v>
      </c>
      <c r="I289" s="272"/>
      <c r="J289" s="268"/>
      <c r="K289" s="268"/>
      <c r="L289" s="273"/>
      <c r="M289" s="274"/>
      <c r="N289" s="275"/>
      <c r="O289" s="275"/>
      <c r="P289" s="275"/>
      <c r="Q289" s="275"/>
      <c r="R289" s="275"/>
      <c r="S289" s="275"/>
      <c r="T289" s="27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7" t="s">
        <v>1079</v>
      </c>
      <c r="AU289" s="277" t="s">
        <v>82</v>
      </c>
      <c r="AV289" s="14" t="s">
        <v>177</v>
      </c>
      <c r="AW289" s="14" t="s">
        <v>31</v>
      </c>
      <c r="AX289" s="14" t="s">
        <v>82</v>
      </c>
      <c r="AY289" s="277" t="s">
        <v>172</v>
      </c>
    </row>
    <row r="290" s="2" customFormat="1" ht="16.5" customHeight="1">
      <c r="A290" s="38"/>
      <c r="B290" s="39"/>
      <c r="C290" s="219" t="s">
        <v>338</v>
      </c>
      <c r="D290" s="219" t="s">
        <v>173</v>
      </c>
      <c r="E290" s="220" t="s">
        <v>1556</v>
      </c>
      <c r="F290" s="221" t="s">
        <v>1557</v>
      </c>
      <c r="G290" s="222" t="s">
        <v>1550</v>
      </c>
      <c r="H290" s="223">
        <v>80</v>
      </c>
      <c r="I290" s="224"/>
      <c r="J290" s="225">
        <f>ROUND(I290*H290,2)</f>
        <v>0</v>
      </c>
      <c r="K290" s="221" t="s">
        <v>1</v>
      </c>
      <c r="L290" s="44"/>
      <c r="M290" s="226" t="s">
        <v>1</v>
      </c>
      <c r="N290" s="227" t="s">
        <v>39</v>
      </c>
      <c r="O290" s="91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0" t="s">
        <v>1551</v>
      </c>
      <c r="AT290" s="230" t="s">
        <v>173</v>
      </c>
      <c r="AU290" s="230" t="s">
        <v>82</v>
      </c>
      <c r="AY290" s="17" t="s">
        <v>172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7" t="s">
        <v>82</v>
      </c>
      <c r="BK290" s="231">
        <f>ROUND(I290*H290,2)</f>
        <v>0</v>
      </c>
      <c r="BL290" s="17" t="s">
        <v>1551</v>
      </c>
      <c r="BM290" s="230" t="s">
        <v>1780</v>
      </c>
    </row>
    <row r="291" s="2" customFormat="1">
      <c r="A291" s="38"/>
      <c r="B291" s="39"/>
      <c r="C291" s="40"/>
      <c r="D291" s="232" t="s">
        <v>178</v>
      </c>
      <c r="E291" s="40"/>
      <c r="F291" s="233" t="s">
        <v>1554</v>
      </c>
      <c r="G291" s="40"/>
      <c r="H291" s="40"/>
      <c r="I291" s="234"/>
      <c r="J291" s="40"/>
      <c r="K291" s="40"/>
      <c r="L291" s="44"/>
      <c r="M291" s="235"/>
      <c r="N291" s="236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178</v>
      </c>
      <c r="AU291" s="17" t="s">
        <v>82</v>
      </c>
    </row>
    <row r="292" s="13" customFormat="1">
      <c r="A292" s="13"/>
      <c r="B292" s="256"/>
      <c r="C292" s="257"/>
      <c r="D292" s="232" t="s">
        <v>1079</v>
      </c>
      <c r="E292" s="258" t="s">
        <v>1</v>
      </c>
      <c r="F292" s="259" t="s">
        <v>1781</v>
      </c>
      <c r="G292" s="257"/>
      <c r="H292" s="260">
        <v>32</v>
      </c>
      <c r="I292" s="261"/>
      <c r="J292" s="257"/>
      <c r="K292" s="257"/>
      <c r="L292" s="262"/>
      <c r="M292" s="263"/>
      <c r="N292" s="264"/>
      <c r="O292" s="264"/>
      <c r="P292" s="264"/>
      <c r="Q292" s="264"/>
      <c r="R292" s="264"/>
      <c r="S292" s="264"/>
      <c r="T292" s="26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6" t="s">
        <v>1079</v>
      </c>
      <c r="AU292" s="266" t="s">
        <v>82</v>
      </c>
      <c r="AV292" s="13" t="s">
        <v>84</v>
      </c>
      <c r="AW292" s="13" t="s">
        <v>31</v>
      </c>
      <c r="AX292" s="13" t="s">
        <v>74</v>
      </c>
      <c r="AY292" s="266" t="s">
        <v>172</v>
      </c>
    </row>
    <row r="293" s="13" customFormat="1">
      <c r="A293" s="13"/>
      <c r="B293" s="256"/>
      <c r="C293" s="257"/>
      <c r="D293" s="232" t="s">
        <v>1079</v>
      </c>
      <c r="E293" s="258" t="s">
        <v>1</v>
      </c>
      <c r="F293" s="259" t="s">
        <v>1782</v>
      </c>
      <c r="G293" s="257"/>
      <c r="H293" s="260">
        <v>24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66" t="s">
        <v>1079</v>
      </c>
      <c r="AU293" s="266" t="s">
        <v>82</v>
      </c>
      <c r="AV293" s="13" t="s">
        <v>84</v>
      </c>
      <c r="AW293" s="13" t="s">
        <v>31</v>
      </c>
      <c r="AX293" s="13" t="s">
        <v>74</v>
      </c>
      <c r="AY293" s="266" t="s">
        <v>172</v>
      </c>
    </row>
    <row r="294" s="13" customFormat="1">
      <c r="A294" s="13"/>
      <c r="B294" s="256"/>
      <c r="C294" s="257"/>
      <c r="D294" s="232" t="s">
        <v>1079</v>
      </c>
      <c r="E294" s="258" t="s">
        <v>1</v>
      </c>
      <c r="F294" s="259" t="s">
        <v>1783</v>
      </c>
      <c r="G294" s="257"/>
      <c r="H294" s="260">
        <v>24</v>
      </c>
      <c r="I294" s="261"/>
      <c r="J294" s="257"/>
      <c r="K294" s="257"/>
      <c r="L294" s="262"/>
      <c r="M294" s="263"/>
      <c r="N294" s="264"/>
      <c r="O294" s="264"/>
      <c r="P294" s="264"/>
      <c r="Q294" s="264"/>
      <c r="R294" s="264"/>
      <c r="S294" s="264"/>
      <c r="T294" s="26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6" t="s">
        <v>1079</v>
      </c>
      <c r="AU294" s="266" t="s">
        <v>82</v>
      </c>
      <c r="AV294" s="13" t="s">
        <v>84</v>
      </c>
      <c r="AW294" s="13" t="s">
        <v>31</v>
      </c>
      <c r="AX294" s="13" t="s">
        <v>74</v>
      </c>
      <c r="AY294" s="266" t="s">
        <v>172</v>
      </c>
    </row>
    <row r="295" s="14" customFormat="1">
      <c r="A295" s="14"/>
      <c r="B295" s="267"/>
      <c r="C295" s="268"/>
      <c r="D295" s="232" t="s">
        <v>1079</v>
      </c>
      <c r="E295" s="269" t="s">
        <v>1</v>
      </c>
      <c r="F295" s="270" t="s">
        <v>1081</v>
      </c>
      <c r="G295" s="268"/>
      <c r="H295" s="271">
        <v>80</v>
      </c>
      <c r="I295" s="272"/>
      <c r="J295" s="268"/>
      <c r="K295" s="268"/>
      <c r="L295" s="273"/>
      <c r="M295" s="274"/>
      <c r="N295" s="275"/>
      <c r="O295" s="275"/>
      <c r="P295" s="275"/>
      <c r="Q295" s="275"/>
      <c r="R295" s="275"/>
      <c r="S295" s="275"/>
      <c r="T295" s="27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7" t="s">
        <v>1079</v>
      </c>
      <c r="AU295" s="277" t="s">
        <v>82</v>
      </c>
      <c r="AV295" s="14" t="s">
        <v>177</v>
      </c>
      <c r="AW295" s="14" t="s">
        <v>31</v>
      </c>
      <c r="AX295" s="14" t="s">
        <v>82</v>
      </c>
      <c r="AY295" s="277" t="s">
        <v>172</v>
      </c>
    </row>
    <row r="296" s="2" customFormat="1" ht="16.5" customHeight="1">
      <c r="A296" s="38"/>
      <c r="B296" s="39"/>
      <c r="C296" s="219" t="s">
        <v>609</v>
      </c>
      <c r="D296" s="219" t="s">
        <v>173</v>
      </c>
      <c r="E296" s="220" t="s">
        <v>1574</v>
      </c>
      <c r="F296" s="221" t="s">
        <v>1575</v>
      </c>
      <c r="G296" s="222" t="s">
        <v>1550</v>
      </c>
      <c r="H296" s="223">
        <v>16</v>
      </c>
      <c r="I296" s="224"/>
      <c r="J296" s="225">
        <f>ROUND(I296*H296,2)</f>
        <v>0</v>
      </c>
      <c r="K296" s="221" t="s">
        <v>1075</v>
      </c>
      <c r="L296" s="44"/>
      <c r="M296" s="226" t="s">
        <v>1</v>
      </c>
      <c r="N296" s="227" t="s">
        <v>39</v>
      </c>
      <c r="O296" s="91"/>
      <c r="P296" s="228">
        <f>O296*H296</f>
        <v>0</v>
      </c>
      <c r="Q296" s="228">
        <v>0</v>
      </c>
      <c r="R296" s="228">
        <f>Q296*H296</f>
        <v>0</v>
      </c>
      <c r="S296" s="228">
        <v>0</v>
      </c>
      <c r="T296" s="229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0" t="s">
        <v>1565</v>
      </c>
      <c r="AT296" s="230" t="s">
        <v>173</v>
      </c>
      <c r="AU296" s="230" t="s">
        <v>82</v>
      </c>
      <c r="AY296" s="17" t="s">
        <v>172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7" t="s">
        <v>82</v>
      </c>
      <c r="BK296" s="231">
        <f>ROUND(I296*H296,2)</f>
        <v>0</v>
      </c>
      <c r="BL296" s="17" t="s">
        <v>1565</v>
      </c>
      <c r="BM296" s="230" t="s">
        <v>1784</v>
      </c>
    </row>
    <row r="297" s="2" customFormat="1">
      <c r="A297" s="38"/>
      <c r="B297" s="39"/>
      <c r="C297" s="40"/>
      <c r="D297" s="254" t="s">
        <v>1077</v>
      </c>
      <c r="E297" s="40"/>
      <c r="F297" s="255" t="s">
        <v>1577</v>
      </c>
      <c r="G297" s="40"/>
      <c r="H297" s="40"/>
      <c r="I297" s="234"/>
      <c r="J297" s="40"/>
      <c r="K297" s="40"/>
      <c r="L297" s="44"/>
      <c r="M297" s="235"/>
      <c r="N297" s="236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1077</v>
      </c>
      <c r="AU297" s="17" t="s">
        <v>82</v>
      </c>
    </row>
    <row r="298" s="13" customFormat="1">
      <c r="A298" s="13"/>
      <c r="B298" s="256"/>
      <c r="C298" s="257"/>
      <c r="D298" s="232" t="s">
        <v>1079</v>
      </c>
      <c r="E298" s="258" t="s">
        <v>1</v>
      </c>
      <c r="F298" s="259" t="s">
        <v>1785</v>
      </c>
      <c r="G298" s="257"/>
      <c r="H298" s="260">
        <v>16</v>
      </c>
      <c r="I298" s="261"/>
      <c r="J298" s="257"/>
      <c r="K298" s="257"/>
      <c r="L298" s="262"/>
      <c r="M298" s="263"/>
      <c r="N298" s="264"/>
      <c r="O298" s="264"/>
      <c r="P298" s="264"/>
      <c r="Q298" s="264"/>
      <c r="R298" s="264"/>
      <c r="S298" s="264"/>
      <c r="T298" s="26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6" t="s">
        <v>1079</v>
      </c>
      <c r="AU298" s="266" t="s">
        <v>82</v>
      </c>
      <c r="AV298" s="13" t="s">
        <v>84</v>
      </c>
      <c r="AW298" s="13" t="s">
        <v>31</v>
      </c>
      <c r="AX298" s="13" t="s">
        <v>82</v>
      </c>
      <c r="AY298" s="266" t="s">
        <v>172</v>
      </c>
    </row>
    <row r="299" s="2" customFormat="1" ht="21.75" customHeight="1">
      <c r="A299" s="38"/>
      <c r="B299" s="39"/>
      <c r="C299" s="219" t="s">
        <v>341</v>
      </c>
      <c r="D299" s="219" t="s">
        <v>173</v>
      </c>
      <c r="E299" s="220" t="s">
        <v>1584</v>
      </c>
      <c r="F299" s="221" t="s">
        <v>1585</v>
      </c>
      <c r="G299" s="222" t="s">
        <v>1550</v>
      </c>
      <c r="H299" s="223">
        <v>8</v>
      </c>
      <c r="I299" s="224"/>
      <c r="J299" s="225">
        <f>ROUND(I299*H299,2)</f>
        <v>0</v>
      </c>
      <c r="K299" s="221" t="s">
        <v>1075</v>
      </c>
      <c r="L299" s="44"/>
      <c r="M299" s="226" t="s">
        <v>1</v>
      </c>
      <c r="N299" s="227" t="s">
        <v>39</v>
      </c>
      <c r="O299" s="91"/>
      <c r="P299" s="228">
        <f>O299*H299</f>
        <v>0</v>
      </c>
      <c r="Q299" s="228">
        <v>0</v>
      </c>
      <c r="R299" s="228">
        <f>Q299*H299</f>
        <v>0</v>
      </c>
      <c r="S299" s="228">
        <v>0</v>
      </c>
      <c r="T299" s="229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0" t="s">
        <v>1565</v>
      </c>
      <c r="AT299" s="230" t="s">
        <v>173</v>
      </c>
      <c r="AU299" s="230" t="s">
        <v>82</v>
      </c>
      <c r="AY299" s="17" t="s">
        <v>172</v>
      </c>
      <c r="BE299" s="231">
        <f>IF(N299="základní",J299,0)</f>
        <v>0</v>
      </c>
      <c r="BF299" s="231">
        <f>IF(N299="snížená",J299,0)</f>
        <v>0</v>
      </c>
      <c r="BG299" s="231">
        <f>IF(N299="zákl. přenesená",J299,0)</f>
        <v>0</v>
      </c>
      <c r="BH299" s="231">
        <f>IF(N299="sníž. přenesená",J299,0)</f>
        <v>0</v>
      </c>
      <c r="BI299" s="231">
        <f>IF(N299="nulová",J299,0)</f>
        <v>0</v>
      </c>
      <c r="BJ299" s="17" t="s">
        <v>82</v>
      </c>
      <c r="BK299" s="231">
        <f>ROUND(I299*H299,2)</f>
        <v>0</v>
      </c>
      <c r="BL299" s="17" t="s">
        <v>1565</v>
      </c>
      <c r="BM299" s="230" t="s">
        <v>1786</v>
      </c>
    </row>
    <row r="300" s="2" customFormat="1">
      <c r="A300" s="38"/>
      <c r="B300" s="39"/>
      <c r="C300" s="40"/>
      <c r="D300" s="254" t="s">
        <v>1077</v>
      </c>
      <c r="E300" s="40"/>
      <c r="F300" s="255" t="s">
        <v>1587</v>
      </c>
      <c r="G300" s="40"/>
      <c r="H300" s="40"/>
      <c r="I300" s="234"/>
      <c r="J300" s="40"/>
      <c r="K300" s="40"/>
      <c r="L300" s="44"/>
      <c r="M300" s="235"/>
      <c r="N300" s="236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1077</v>
      </c>
      <c r="AU300" s="17" t="s">
        <v>82</v>
      </c>
    </row>
    <row r="301" s="13" customFormat="1">
      <c r="A301" s="13"/>
      <c r="B301" s="256"/>
      <c r="C301" s="257"/>
      <c r="D301" s="232" t="s">
        <v>1079</v>
      </c>
      <c r="E301" s="258" t="s">
        <v>1</v>
      </c>
      <c r="F301" s="259" t="s">
        <v>1787</v>
      </c>
      <c r="G301" s="257"/>
      <c r="H301" s="260">
        <v>8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66" t="s">
        <v>1079</v>
      </c>
      <c r="AU301" s="266" t="s">
        <v>82</v>
      </c>
      <c r="AV301" s="13" t="s">
        <v>84</v>
      </c>
      <c r="AW301" s="13" t="s">
        <v>31</v>
      </c>
      <c r="AX301" s="13" t="s">
        <v>82</v>
      </c>
      <c r="AY301" s="266" t="s">
        <v>172</v>
      </c>
    </row>
    <row r="302" s="11" customFormat="1" ht="25.92" customHeight="1">
      <c r="A302" s="11"/>
      <c r="B302" s="205"/>
      <c r="C302" s="206"/>
      <c r="D302" s="207" t="s">
        <v>73</v>
      </c>
      <c r="E302" s="208" t="s">
        <v>1589</v>
      </c>
      <c r="F302" s="208" t="s">
        <v>1590</v>
      </c>
      <c r="G302" s="206"/>
      <c r="H302" s="206"/>
      <c r="I302" s="209"/>
      <c r="J302" s="210">
        <f>BK302</f>
        <v>0</v>
      </c>
      <c r="K302" s="206"/>
      <c r="L302" s="211"/>
      <c r="M302" s="212"/>
      <c r="N302" s="213"/>
      <c r="O302" s="213"/>
      <c r="P302" s="214">
        <f>P303+P316</f>
        <v>0</v>
      </c>
      <c r="Q302" s="213"/>
      <c r="R302" s="214">
        <f>R303+R316</f>
        <v>0</v>
      </c>
      <c r="S302" s="213"/>
      <c r="T302" s="215">
        <f>T303+T316</f>
        <v>0</v>
      </c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R302" s="216" t="s">
        <v>192</v>
      </c>
      <c r="AT302" s="217" t="s">
        <v>73</v>
      </c>
      <c r="AU302" s="217" t="s">
        <v>74</v>
      </c>
      <c r="AY302" s="216" t="s">
        <v>172</v>
      </c>
      <c r="BK302" s="218">
        <f>BK303+BK316</f>
        <v>0</v>
      </c>
    </row>
    <row r="303" s="11" customFormat="1" ht="22.8" customHeight="1">
      <c r="A303" s="11"/>
      <c r="B303" s="205"/>
      <c r="C303" s="206"/>
      <c r="D303" s="207" t="s">
        <v>73</v>
      </c>
      <c r="E303" s="252" t="s">
        <v>1591</v>
      </c>
      <c r="F303" s="252" t="s">
        <v>1592</v>
      </c>
      <c r="G303" s="206"/>
      <c r="H303" s="206"/>
      <c r="I303" s="209"/>
      <c r="J303" s="253">
        <f>BK303</f>
        <v>0</v>
      </c>
      <c r="K303" s="206"/>
      <c r="L303" s="211"/>
      <c r="M303" s="212"/>
      <c r="N303" s="213"/>
      <c r="O303" s="213"/>
      <c r="P303" s="214">
        <f>SUM(P304:P315)</f>
        <v>0</v>
      </c>
      <c r="Q303" s="213"/>
      <c r="R303" s="214">
        <f>SUM(R304:R315)</f>
        <v>0</v>
      </c>
      <c r="S303" s="213"/>
      <c r="T303" s="215">
        <f>SUM(T304:T315)</f>
        <v>0</v>
      </c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R303" s="216" t="s">
        <v>192</v>
      </c>
      <c r="AT303" s="217" t="s">
        <v>73</v>
      </c>
      <c r="AU303" s="217" t="s">
        <v>82</v>
      </c>
      <c r="AY303" s="216" t="s">
        <v>172</v>
      </c>
      <c r="BK303" s="218">
        <f>SUM(BK304:BK315)</f>
        <v>0</v>
      </c>
    </row>
    <row r="304" s="2" customFormat="1" ht="16.5" customHeight="1">
      <c r="A304" s="38"/>
      <c r="B304" s="39"/>
      <c r="C304" s="219" t="s">
        <v>616</v>
      </c>
      <c r="D304" s="219" t="s">
        <v>173</v>
      </c>
      <c r="E304" s="220" t="s">
        <v>1593</v>
      </c>
      <c r="F304" s="221" t="s">
        <v>1594</v>
      </c>
      <c r="G304" s="222" t="s">
        <v>1087</v>
      </c>
      <c r="H304" s="223">
        <v>1</v>
      </c>
      <c r="I304" s="224"/>
      <c r="J304" s="225">
        <f>ROUND(I304*H304,2)</f>
        <v>0</v>
      </c>
      <c r="K304" s="221" t="s">
        <v>1</v>
      </c>
      <c r="L304" s="44"/>
      <c r="M304" s="226" t="s">
        <v>1</v>
      </c>
      <c r="N304" s="227" t="s">
        <v>39</v>
      </c>
      <c r="O304" s="91"/>
      <c r="P304" s="228">
        <f>O304*H304</f>
        <v>0</v>
      </c>
      <c r="Q304" s="228">
        <v>0</v>
      </c>
      <c r="R304" s="228">
        <f>Q304*H304</f>
        <v>0</v>
      </c>
      <c r="S304" s="228">
        <v>0</v>
      </c>
      <c r="T304" s="229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0" t="s">
        <v>177</v>
      </c>
      <c r="AT304" s="230" t="s">
        <v>173</v>
      </c>
      <c r="AU304" s="230" t="s">
        <v>84</v>
      </c>
      <c r="AY304" s="17" t="s">
        <v>172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7" t="s">
        <v>82</v>
      </c>
      <c r="BK304" s="231">
        <f>ROUND(I304*H304,2)</f>
        <v>0</v>
      </c>
      <c r="BL304" s="17" t="s">
        <v>177</v>
      </c>
      <c r="BM304" s="230" t="s">
        <v>1788</v>
      </c>
    </row>
    <row r="305" s="13" customFormat="1">
      <c r="A305" s="13"/>
      <c r="B305" s="256"/>
      <c r="C305" s="257"/>
      <c r="D305" s="232" t="s">
        <v>1079</v>
      </c>
      <c r="E305" s="258" t="s">
        <v>1</v>
      </c>
      <c r="F305" s="259" t="s">
        <v>1789</v>
      </c>
      <c r="G305" s="257"/>
      <c r="H305" s="260">
        <v>1</v>
      </c>
      <c r="I305" s="261"/>
      <c r="J305" s="257"/>
      <c r="K305" s="257"/>
      <c r="L305" s="262"/>
      <c r="M305" s="263"/>
      <c r="N305" s="264"/>
      <c r="O305" s="264"/>
      <c r="P305" s="264"/>
      <c r="Q305" s="264"/>
      <c r="R305" s="264"/>
      <c r="S305" s="264"/>
      <c r="T305" s="26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66" t="s">
        <v>1079</v>
      </c>
      <c r="AU305" s="266" t="s">
        <v>84</v>
      </c>
      <c r="AV305" s="13" t="s">
        <v>84</v>
      </c>
      <c r="AW305" s="13" t="s">
        <v>31</v>
      </c>
      <c r="AX305" s="13" t="s">
        <v>74</v>
      </c>
      <c r="AY305" s="266" t="s">
        <v>172</v>
      </c>
    </row>
    <row r="306" s="14" customFormat="1">
      <c r="A306" s="14"/>
      <c r="B306" s="267"/>
      <c r="C306" s="268"/>
      <c r="D306" s="232" t="s">
        <v>1079</v>
      </c>
      <c r="E306" s="269" t="s">
        <v>1</v>
      </c>
      <c r="F306" s="270" t="s">
        <v>1081</v>
      </c>
      <c r="G306" s="268"/>
      <c r="H306" s="271">
        <v>1</v>
      </c>
      <c r="I306" s="272"/>
      <c r="J306" s="268"/>
      <c r="K306" s="268"/>
      <c r="L306" s="273"/>
      <c r="M306" s="274"/>
      <c r="N306" s="275"/>
      <c r="O306" s="275"/>
      <c r="P306" s="275"/>
      <c r="Q306" s="275"/>
      <c r="R306" s="275"/>
      <c r="S306" s="275"/>
      <c r="T306" s="27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7" t="s">
        <v>1079</v>
      </c>
      <c r="AU306" s="277" t="s">
        <v>84</v>
      </c>
      <c r="AV306" s="14" t="s">
        <v>177</v>
      </c>
      <c r="AW306" s="14" t="s">
        <v>31</v>
      </c>
      <c r="AX306" s="14" t="s">
        <v>82</v>
      </c>
      <c r="AY306" s="277" t="s">
        <v>172</v>
      </c>
    </row>
    <row r="307" s="2" customFormat="1" ht="16.5" customHeight="1">
      <c r="A307" s="38"/>
      <c r="B307" s="39"/>
      <c r="C307" s="219" t="s">
        <v>406</v>
      </c>
      <c r="D307" s="219" t="s">
        <v>173</v>
      </c>
      <c r="E307" s="220" t="s">
        <v>1597</v>
      </c>
      <c r="F307" s="221" t="s">
        <v>1598</v>
      </c>
      <c r="G307" s="222" t="s">
        <v>1087</v>
      </c>
      <c r="H307" s="223">
        <v>1</v>
      </c>
      <c r="I307" s="224"/>
      <c r="J307" s="225">
        <f>ROUND(I307*H307,2)</f>
        <v>0</v>
      </c>
      <c r="K307" s="221" t="s">
        <v>1</v>
      </c>
      <c r="L307" s="44"/>
      <c r="M307" s="226" t="s">
        <v>1</v>
      </c>
      <c r="N307" s="227" t="s">
        <v>39</v>
      </c>
      <c r="O307" s="91"/>
      <c r="P307" s="228">
        <f>O307*H307</f>
        <v>0</v>
      </c>
      <c r="Q307" s="228">
        <v>0</v>
      </c>
      <c r="R307" s="228">
        <f>Q307*H307</f>
        <v>0</v>
      </c>
      <c r="S307" s="228">
        <v>0</v>
      </c>
      <c r="T307" s="229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0" t="s">
        <v>177</v>
      </c>
      <c r="AT307" s="230" t="s">
        <v>173</v>
      </c>
      <c r="AU307" s="230" t="s">
        <v>84</v>
      </c>
      <c r="AY307" s="17" t="s">
        <v>172</v>
      </c>
      <c r="BE307" s="231">
        <f>IF(N307="základní",J307,0)</f>
        <v>0</v>
      </c>
      <c r="BF307" s="231">
        <f>IF(N307="snížená",J307,0)</f>
        <v>0</v>
      </c>
      <c r="BG307" s="231">
        <f>IF(N307="zákl. přenesená",J307,0)</f>
        <v>0</v>
      </c>
      <c r="BH307" s="231">
        <f>IF(N307="sníž. přenesená",J307,0)</f>
        <v>0</v>
      </c>
      <c r="BI307" s="231">
        <f>IF(N307="nulová",J307,0)</f>
        <v>0</v>
      </c>
      <c r="BJ307" s="17" t="s">
        <v>82</v>
      </c>
      <c r="BK307" s="231">
        <f>ROUND(I307*H307,2)</f>
        <v>0</v>
      </c>
      <c r="BL307" s="17" t="s">
        <v>177</v>
      </c>
      <c r="BM307" s="230" t="s">
        <v>1790</v>
      </c>
    </row>
    <row r="308" s="2" customFormat="1" ht="33" customHeight="1">
      <c r="A308" s="38"/>
      <c r="B308" s="39"/>
      <c r="C308" s="219" t="s">
        <v>625</v>
      </c>
      <c r="D308" s="219" t="s">
        <v>173</v>
      </c>
      <c r="E308" s="220" t="s">
        <v>1600</v>
      </c>
      <c r="F308" s="221" t="s">
        <v>1601</v>
      </c>
      <c r="G308" s="222" t="s">
        <v>1087</v>
      </c>
      <c r="H308" s="223">
        <v>1</v>
      </c>
      <c r="I308" s="224"/>
      <c r="J308" s="225">
        <f>ROUND(I308*H308,2)</f>
        <v>0</v>
      </c>
      <c r="K308" s="221" t="s">
        <v>1</v>
      </c>
      <c r="L308" s="44"/>
      <c r="M308" s="226" t="s">
        <v>1</v>
      </c>
      <c r="N308" s="227" t="s">
        <v>39</v>
      </c>
      <c r="O308" s="91"/>
      <c r="P308" s="228">
        <f>O308*H308</f>
        <v>0</v>
      </c>
      <c r="Q308" s="228">
        <v>0</v>
      </c>
      <c r="R308" s="228">
        <f>Q308*H308</f>
        <v>0</v>
      </c>
      <c r="S308" s="228">
        <v>0</v>
      </c>
      <c r="T308" s="229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0" t="s">
        <v>177</v>
      </c>
      <c r="AT308" s="230" t="s">
        <v>173</v>
      </c>
      <c r="AU308" s="230" t="s">
        <v>84</v>
      </c>
      <c r="AY308" s="17" t="s">
        <v>172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7" t="s">
        <v>82</v>
      </c>
      <c r="BK308" s="231">
        <f>ROUND(I308*H308,2)</f>
        <v>0</v>
      </c>
      <c r="BL308" s="17" t="s">
        <v>177</v>
      </c>
      <c r="BM308" s="230" t="s">
        <v>1791</v>
      </c>
    </row>
    <row r="309" s="13" customFormat="1">
      <c r="A309" s="13"/>
      <c r="B309" s="256"/>
      <c r="C309" s="257"/>
      <c r="D309" s="232" t="s">
        <v>1079</v>
      </c>
      <c r="E309" s="258" t="s">
        <v>1</v>
      </c>
      <c r="F309" s="259" t="s">
        <v>1603</v>
      </c>
      <c r="G309" s="257"/>
      <c r="H309" s="260">
        <v>1</v>
      </c>
      <c r="I309" s="261"/>
      <c r="J309" s="257"/>
      <c r="K309" s="257"/>
      <c r="L309" s="262"/>
      <c r="M309" s="263"/>
      <c r="N309" s="264"/>
      <c r="O309" s="264"/>
      <c r="P309" s="264"/>
      <c r="Q309" s="264"/>
      <c r="R309" s="264"/>
      <c r="S309" s="264"/>
      <c r="T309" s="26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66" t="s">
        <v>1079</v>
      </c>
      <c r="AU309" s="266" t="s">
        <v>84</v>
      </c>
      <c r="AV309" s="13" t="s">
        <v>84</v>
      </c>
      <c r="AW309" s="13" t="s">
        <v>31</v>
      </c>
      <c r="AX309" s="13" t="s">
        <v>74</v>
      </c>
      <c r="AY309" s="266" t="s">
        <v>172</v>
      </c>
    </row>
    <row r="310" s="14" customFormat="1">
      <c r="A310" s="14"/>
      <c r="B310" s="267"/>
      <c r="C310" s="268"/>
      <c r="D310" s="232" t="s">
        <v>1079</v>
      </c>
      <c r="E310" s="269" t="s">
        <v>1</v>
      </c>
      <c r="F310" s="270" t="s">
        <v>1081</v>
      </c>
      <c r="G310" s="268"/>
      <c r="H310" s="271">
        <v>1</v>
      </c>
      <c r="I310" s="272"/>
      <c r="J310" s="268"/>
      <c r="K310" s="268"/>
      <c r="L310" s="273"/>
      <c r="M310" s="274"/>
      <c r="N310" s="275"/>
      <c r="O310" s="275"/>
      <c r="P310" s="275"/>
      <c r="Q310" s="275"/>
      <c r="R310" s="275"/>
      <c r="S310" s="275"/>
      <c r="T310" s="276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7" t="s">
        <v>1079</v>
      </c>
      <c r="AU310" s="277" t="s">
        <v>84</v>
      </c>
      <c r="AV310" s="14" t="s">
        <v>177</v>
      </c>
      <c r="AW310" s="14" t="s">
        <v>31</v>
      </c>
      <c r="AX310" s="14" t="s">
        <v>82</v>
      </c>
      <c r="AY310" s="277" t="s">
        <v>172</v>
      </c>
    </row>
    <row r="311" s="2" customFormat="1" ht="24.15" customHeight="1">
      <c r="A311" s="38"/>
      <c r="B311" s="39"/>
      <c r="C311" s="219" t="s">
        <v>409</v>
      </c>
      <c r="D311" s="219" t="s">
        <v>173</v>
      </c>
      <c r="E311" s="220" t="s">
        <v>210</v>
      </c>
      <c r="F311" s="221" t="s">
        <v>1608</v>
      </c>
      <c r="G311" s="222" t="s">
        <v>1609</v>
      </c>
      <c r="H311" s="223">
        <v>1</v>
      </c>
      <c r="I311" s="224"/>
      <c r="J311" s="225">
        <f>ROUND(I311*H311,2)</f>
        <v>0</v>
      </c>
      <c r="K311" s="221" t="s">
        <v>1075</v>
      </c>
      <c r="L311" s="44"/>
      <c r="M311" s="226" t="s">
        <v>1</v>
      </c>
      <c r="N311" s="227" t="s">
        <v>39</v>
      </c>
      <c r="O311" s="91"/>
      <c r="P311" s="228">
        <f>O311*H311</f>
        <v>0</v>
      </c>
      <c r="Q311" s="228">
        <v>0</v>
      </c>
      <c r="R311" s="228">
        <f>Q311*H311</f>
        <v>0</v>
      </c>
      <c r="S311" s="228">
        <v>0</v>
      </c>
      <c r="T311" s="229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0" t="s">
        <v>1610</v>
      </c>
      <c r="AT311" s="230" t="s">
        <v>173</v>
      </c>
      <c r="AU311" s="230" t="s">
        <v>84</v>
      </c>
      <c r="AY311" s="17" t="s">
        <v>172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7" t="s">
        <v>82</v>
      </c>
      <c r="BK311" s="231">
        <f>ROUND(I311*H311,2)</f>
        <v>0</v>
      </c>
      <c r="BL311" s="17" t="s">
        <v>1610</v>
      </c>
      <c r="BM311" s="230" t="s">
        <v>1792</v>
      </c>
    </row>
    <row r="312" s="2" customFormat="1">
      <c r="A312" s="38"/>
      <c r="B312" s="39"/>
      <c r="C312" s="40"/>
      <c r="D312" s="254" t="s">
        <v>1077</v>
      </c>
      <c r="E312" s="40"/>
      <c r="F312" s="255" t="s">
        <v>1612</v>
      </c>
      <c r="G312" s="40"/>
      <c r="H312" s="40"/>
      <c r="I312" s="234"/>
      <c r="J312" s="40"/>
      <c r="K312" s="40"/>
      <c r="L312" s="44"/>
      <c r="M312" s="235"/>
      <c r="N312" s="236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1077</v>
      </c>
      <c r="AU312" s="17" t="s">
        <v>84</v>
      </c>
    </row>
    <row r="313" s="2" customFormat="1" ht="44.25" customHeight="1">
      <c r="A313" s="38"/>
      <c r="B313" s="39"/>
      <c r="C313" s="219" t="s">
        <v>633</v>
      </c>
      <c r="D313" s="219" t="s">
        <v>173</v>
      </c>
      <c r="E313" s="220" t="s">
        <v>230</v>
      </c>
      <c r="F313" s="221" t="s">
        <v>1613</v>
      </c>
      <c r="G313" s="222" t="s">
        <v>1087</v>
      </c>
      <c r="H313" s="223">
        <v>1</v>
      </c>
      <c r="I313" s="224"/>
      <c r="J313" s="225">
        <f>ROUND(I313*H313,2)</f>
        <v>0</v>
      </c>
      <c r="K313" s="221" t="s">
        <v>1</v>
      </c>
      <c r="L313" s="44"/>
      <c r="M313" s="226" t="s">
        <v>1</v>
      </c>
      <c r="N313" s="227" t="s">
        <v>39</v>
      </c>
      <c r="O313" s="91"/>
      <c r="P313" s="228">
        <f>O313*H313</f>
        <v>0</v>
      </c>
      <c r="Q313" s="228">
        <v>0</v>
      </c>
      <c r="R313" s="228">
        <f>Q313*H313</f>
        <v>0</v>
      </c>
      <c r="S313" s="228">
        <v>0</v>
      </c>
      <c r="T313" s="229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0" t="s">
        <v>177</v>
      </c>
      <c r="AT313" s="230" t="s">
        <v>173</v>
      </c>
      <c r="AU313" s="230" t="s">
        <v>84</v>
      </c>
      <c r="AY313" s="17" t="s">
        <v>172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17" t="s">
        <v>82</v>
      </c>
      <c r="BK313" s="231">
        <f>ROUND(I313*H313,2)</f>
        <v>0</v>
      </c>
      <c r="BL313" s="17" t="s">
        <v>177</v>
      </c>
      <c r="BM313" s="230" t="s">
        <v>1793</v>
      </c>
    </row>
    <row r="314" s="13" customFormat="1">
      <c r="A314" s="13"/>
      <c r="B314" s="256"/>
      <c r="C314" s="257"/>
      <c r="D314" s="232" t="s">
        <v>1079</v>
      </c>
      <c r="E314" s="258" t="s">
        <v>1</v>
      </c>
      <c r="F314" s="259" t="s">
        <v>1615</v>
      </c>
      <c r="G314" s="257"/>
      <c r="H314" s="260">
        <v>1</v>
      </c>
      <c r="I314" s="261"/>
      <c r="J314" s="257"/>
      <c r="K314" s="257"/>
      <c r="L314" s="262"/>
      <c r="M314" s="263"/>
      <c r="N314" s="264"/>
      <c r="O314" s="264"/>
      <c r="P314" s="264"/>
      <c r="Q314" s="264"/>
      <c r="R314" s="264"/>
      <c r="S314" s="264"/>
      <c r="T314" s="26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6" t="s">
        <v>1079</v>
      </c>
      <c r="AU314" s="266" t="s">
        <v>84</v>
      </c>
      <c r="AV314" s="13" t="s">
        <v>84</v>
      </c>
      <c r="AW314" s="13" t="s">
        <v>31</v>
      </c>
      <c r="AX314" s="13" t="s">
        <v>74</v>
      </c>
      <c r="AY314" s="266" t="s">
        <v>172</v>
      </c>
    </row>
    <row r="315" s="14" customFormat="1">
      <c r="A315" s="14"/>
      <c r="B315" s="267"/>
      <c r="C315" s="268"/>
      <c r="D315" s="232" t="s">
        <v>1079</v>
      </c>
      <c r="E315" s="269" t="s">
        <v>1</v>
      </c>
      <c r="F315" s="270" t="s">
        <v>1081</v>
      </c>
      <c r="G315" s="268"/>
      <c r="H315" s="271">
        <v>1</v>
      </c>
      <c r="I315" s="272"/>
      <c r="J315" s="268"/>
      <c r="K315" s="268"/>
      <c r="L315" s="273"/>
      <c r="M315" s="274"/>
      <c r="N315" s="275"/>
      <c r="O315" s="275"/>
      <c r="P315" s="275"/>
      <c r="Q315" s="275"/>
      <c r="R315" s="275"/>
      <c r="S315" s="275"/>
      <c r="T315" s="27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7" t="s">
        <v>1079</v>
      </c>
      <c r="AU315" s="277" t="s">
        <v>84</v>
      </c>
      <c r="AV315" s="14" t="s">
        <v>177</v>
      </c>
      <c r="AW315" s="14" t="s">
        <v>31</v>
      </c>
      <c r="AX315" s="14" t="s">
        <v>82</v>
      </c>
      <c r="AY315" s="277" t="s">
        <v>172</v>
      </c>
    </row>
    <row r="316" s="11" customFormat="1" ht="22.8" customHeight="1">
      <c r="A316" s="11"/>
      <c r="B316" s="205"/>
      <c r="C316" s="206"/>
      <c r="D316" s="207" t="s">
        <v>73</v>
      </c>
      <c r="E316" s="252" t="s">
        <v>1626</v>
      </c>
      <c r="F316" s="252" t="s">
        <v>1627</v>
      </c>
      <c r="G316" s="206"/>
      <c r="H316" s="206"/>
      <c r="I316" s="209"/>
      <c r="J316" s="253">
        <f>BK316</f>
        <v>0</v>
      </c>
      <c r="K316" s="206"/>
      <c r="L316" s="211"/>
      <c r="M316" s="212"/>
      <c r="N316" s="213"/>
      <c r="O316" s="213"/>
      <c r="P316" s="214">
        <f>SUM(P317:P325)</f>
        <v>0</v>
      </c>
      <c r="Q316" s="213"/>
      <c r="R316" s="214">
        <f>SUM(R317:R325)</f>
        <v>0</v>
      </c>
      <c r="S316" s="213"/>
      <c r="T316" s="215">
        <f>SUM(T317:T325)</f>
        <v>0</v>
      </c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R316" s="216" t="s">
        <v>192</v>
      </c>
      <c r="AT316" s="217" t="s">
        <v>73</v>
      </c>
      <c r="AU316" s="217" t="s">
        <v>82</v>
      </c>
      <c r="AY316" s="216" t="s">
        <v>172</v>
      </c>
      <c r="BK316" s="218">
        <f>SUM(BK317:BK325)</f>
        <v>0</v>
      </c>
    </row>
    <row r="317" s="2" customFormat="1" ht="16.5" customHeight="1">
      <c r="A317" s="38"/>
      <c r="B317" s="39"/>
      <c r="C317" s="219" t="s">
        <v>413</v>
      </c>
      <c r="D317" s="219" t="s">
        <v>173</v>
      </c>
      <c r="E317" s="220" t="s">
        <v>1628</v>
      </c>
      <c r="F317" s="221" t="s">
        <v>1629</v>
      </c>
      <c r="G317" s="222" t="s">
        <v>1087</v>
      </c>
      <c r="H317" s="223">
        <v>1</v>
      </c>
      <c r="I317" s="224"/>
      <c r="J317" s="225">
        <f>ROUND(I317*H317,2)</f>
        <v>0</v>
      </c>
      <c r="K317" s="221" t="s">
        <v>1</v>
      </c>
      <c r="L317" s="44"/>
      <c r="M317" s="226" t="s">
        <v>1</v>
      </c>
      <c r="N317" s="227" t="s">
        <v>39</v>
      </c>
      <c r="O317" s="91"/>
      <c r="P317" s="228">
        <f>O317*H317</f>
        <v>0</v>
      </c>
      <c r="Q317" s="228">
        <v>0</v>
      </c>
      <c r="R317" s="228">
        <f>Q317*H317</f>
        <v>0</v>
      </c>
      <c r="S317" s="228">
        <v>0</v>
      </c>
      <c r="T317" s="229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0" t="s">
        <v>177</v>
      </c>
      <c r="AT317" s="230" t="s">
        <v>173</v>
      </c>
      <c r="AU317" s="230" t="s">
        <v>84</v>
      </c>
      <c r="AY317" s="17" t="s">
        <v>172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7" t="s">
        <v>82</v>
      </c>
      <c r="BK317" s="231">
        <f>ROUND(I317*H317,2)</f>
        <v>0</v>
      </c>
      <c r="BL317" s="17" t="s">
        <v>177</v>
      </c>
      <c r="BM317" s="230" t="s">
        <v>1794</v>
      </c>
    </row>
    <row r="318" s="2" customFormat="1" ht="24.15" customHeight="1">
      <c r="A318" s="38"/>
      <c r="B318" s="39"/>
      <c r="C318" s="219" t="s">
        <v>641</v>
      </c>
      <c r="D318" s="219" t="s">
        <v>173</v>
      </c>
      <c r="E318" s="220" t="s">
        <v>1631</v>
      </c>
      <c r="F318" s="221" t="s">
        <v>1632</v>
      </c>
      <c r="G318" s="222" t="s">
        <v>1087</v>
      </c>
      <c r="H318" s="223">
        <v>1</v>
      </c>
      <c r="I318" s="224"/>
      <c r="J318" s="225">
        <f>ROUND(I318*H318,2)</f>
        <v>0</v>
      </c>
      <c r="K318" s="221" t="s">
        <v>1</v>
      </c>
      <c r="L318" s="44"/>
      <c r="M318" s="226" t="s">
        <v>1</v>
      </c>
      <c r="N318" s="227" t="s">
        <v>39</v>
      </c>
      <c r="O318" s="91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0" t="s">
        <v>177</v>
      </c>
      <c r="AT318" s="230" t="s">
        <v>173</v>
      </c>
      <c r="AU318" s="230" t="s">
        <v>84</v>
      </c>
      <c r="AY318" s="17" t="s">
        <v>172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7" t="s">
        <v>82</v>
      </c>
      <c r="BK318" s="231">
        <f>ROUND(I318*H318,2)</f>
        <v>0</v>
      </c>
      <c r="BL318" s="17" t="s">
        <v>177</v>
      </c>
      <c r="BM318" s="230" t="s">
        <v>1795</v>
      </c>
    </row>
    <row r="319" s="2" customFormat="1">
      <c r="A319" s="38"/>
      <c r="B319" s="39"/>
      <c r="C319" s="40"/>
      <c r="D319" s="232" t="s">
        <v>178</v>
      </c>
      <c r="E319" s="40"/>
      <c r="F319" s="233" t="s">
        <v>1634</v>
      </c>
      <c r="G319" s="40"/>
      <c r="H319" s="40"/>
      <c r="I319" s="234"/>
      <c r="J319" s="40"/>
      <c r="K319" s="40"/>
      <c r="L319" s="44"/>
      <c r="M319" s="235"/>
      <c r="N319" s="236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178</v>
      </c>
      <c r="AU319" s="17" t="s">
        <v>84</v>
      </c>
    </row>
    <row r="320" s="13" customFormat="1">
      <c r="A320" s="13"/>
      <c r="B320" s="256"/>
      <c r="C320" s="257"/>
      <c r="D320" s="232" t="s">
        <v>1079</v>
      </c>
      <c r="E320" s="258" t="s">
        <v>1</v>
      </c>
      <c r="F320" s="259" t="s">
        <v>1796</v>
      </c>
      <c r="G320" s="257"/>
      <c r="H320" s="260">
        <v>1</v>
      </c>
      <c r="I320" s="261"/>
      <c r="J320" s="257"/>
      <c r="K320" s="257"/>
      <c r="L320" s="262"/>
      <c r="M320" s="263"/>
      <c r="N320" s="264"/>
      <c r="O320" s="264"/>
      <c r="P320" s="264"/>
      <c r="Q320" s="264"/>
      <c r="R320" s="264"/>
      <c r="S320" s="264"/>
      <c r="T320" s="26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66" t="s">
        <v>1079</v>
      </c>
      <c r="AU320" s="266" t="s">
        <v>84</v>
      </c>
      <c r="AV320" s="13" t="s">
        <v>84</v>
      </c>
      <c r="AW320" s="13" t="s">
        <v>31</v>
      </c>
      <c r="AX320" s="13" t="s">
        <v>74</v>
      </c>
      <c r="AY320" s="266" t="s">
        <v>172</v>
      </c>
    </row>
    <row r="321" s="14" customFormat="1">
      <c r="A321" s="14"/>
      <c r="B321" s="267"/>
      <c r="C321" s="268"/>
      <c r="D321" s="232" t="s">
        <v>1079</v>
      </c>
      <c r="E321" s="269" t="s">
        <v>1</v>
      </c>
      <c r="F321" s="270" t="s">
        <v>1081</v>
      </c>
      <c r="G321" s="268"/>
      <c r="H321" s="271">
        <v>1</v>
      </c>
      <c r="I321" s="272"/>
      <c r="J321" s="268"/>
      <c r="K321" s="268"/>
      <c r="L321" s="273"/>
      <c r="M321" s="274"/>
      <c r="N321" s="275"/>
      <c r="O321" s="275"/>
      <c r="P321" s="275"/>
      <c r="Q321" s="275"/>
      <c r="R321" s="275"/>
      <c r="S321" s="275"/>
      <c r="T321" s="27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7" t="s">
        <v>1079</v>
      </c>
      <c r="AU321" s="277" t="s">
        <v>84</v>
      </c>
      <c r="AV321" s="14" t="s">
        <v>177</v>
      </c>
      <c r="AW321" s="14" t="s">
        <v>31</v>
      </c>
      <c r="AX321" s="14" t="s">
        <v>82</v>
      </c>
      <c r="AY321" s="277" t="s">
        <v>172</v>
      </c>
    </row>
    <row r="322" s="2" customFormat="1" ht="16.5" customHeight="1">
      <c r="A322" s="38"/>
      <c r="B322" s="39"/>
      <c r="C322" s="219" t="s">
        <v>417</v>
      </c>
      <c r="D322" s="219" t="s">
        <v>173</v>
      </c>
      <c r="E322" s="220" t="s">
        <v>1636</v>
      </c>
      <c r="F322" s="221" t="s">
        <v>1637</v>
      </c>
      <c r="G322" s="222" t="s">
        <v>1550</v>
      </c>
      <c r="H322" s="223">
        <v>16</v>
      </c>
      <c r="I322" s="224"/>
      <c r="J322" s="225">
        <f>ROUND(I322*H322,2)</f>
        <v>0</v>
      </c>
      <c r="K322" s="221" t="s">
        <v>1075</v>
      </c>
      <c r="L322" s="44"/>
      <c r="M322" s="226" t="s">
        <v>1</v>
      </c>
      <c r="N322" s="227" t="s">
        <v>39</v>
      </c>
      <c r="O322" s="91"/>
      <c r="P322" s="228">
        <f>O322*H322</f>
        <v>0</v>
      </c>
      <c r="Q322" s="228">
        <v>0</v>
      </c>
      <c r="R322" s="228">
        <f>Q322*H322</f>
        <v>0</v>
      </c>
      <c r="S322" s="228">
        <v>0</v>
      </c>
      <c r="T322" s="229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0" t="s">
        <v>1610</v>
      </c>
      <c r="AT322" s="230" t="s">
        <v>173</v>
      </c>
      <c r="AU322" s="230" t="s">
        <v>84</v>
      </c>
      <c r="AY322" s="17" t="s">
        <v>172</v>
      </c>
      <c r="BE322" s="231">
        <f>IF(N322="základní",J322,0)</f>
        <v>0</v>
      </c>
      <c r="BF322" s="231">
        <f>IF(N322="snížená",J322,0)</f>
        <v>0</v>
      </c>
      <c r="BG322" s="231">
        <f>IF(N322="zákl. přenesená",J322,0)</f>
        <v>0</v>
      </c>
      <c r="BH322" s="231">
        <f>IF(N322="sníž. přenesená",J322,0)</f>
        <v>0</v>
      </c>
      <c r="BI322" s="231">
        <f>IF(N322="nulová",J322,0)</f>
        <v>0</v>
      </c>
      <c r="BJ322" s="17" t="s">
        <v>82</v>
      </c>
      <c r="BK322" s="231">
        <f>ROUND(I322*H322,2)</f>
        <v>0</v>
      </c>
      <c r="BL322" s="17" t="s">
        <v>1610</v>
      </c>
      <c r="BM322" s="230" t="s">
        <v>1797</v>
      </c>
    </row>
    <row r="323" s="2" customFormat="1">
      <c r="A323" s="38"/>
      <c r="B323" s="39"/>
      <c r="C323" s="40"/>
      <c r="D323" s="254" t="s">
        <v>1077</v>
      </c>
      <c r="E323" s="40"/>
      <c r="F323" s="255" t="s">
        <v>1639</v>
      </c>
      <c r="G323" s="40"/>
      <c r="H323" s="40"/>
      <c r="I323" s="234"/>
      <c r="J323" s="40"/>
      <c r="K323" s="40"/>
      <c r="L323" s="44"/>
      <c r="M323" s="235"/>
      <c r="N323" s="236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1077</v>
      </c>
      <c r="AU323" s="17" t="s">
        <v>84</v>
      </c>
    </row>
    <row r="324" s="13" customFormat="1">
      <c r="A324" s="13"/>
      <c r="B324" s="256"/>
      <c r="C324" s="257"/>
      <c r="D324" s="232" t="s">
        <v>1079</v>
      </c>
      <c r="E324" s="258" t="s">
        <v>1</v>
      </c>
      <c r="F324" s="259" t="s">
        <v>1798</v>
      </c>
      <c r="G324" s="257"/>
      <c r="H324" s="260">
        <v>16</v>
      </c>
      <c r="I324" s="261"/>
      <c r="J324" s="257"/>
      <c r="K324" s="257"/>
      <c r="L324" s="262"/>
      <c r="M324" s="263"/>
      <c r="N324" s="264"/>
      <c r="O324" s="264"/>
      <c r="P324" s="264"/>
      <c r="Q324" s="264"/>
      <c r="R324" s="264"/>
      <c r="S324" s="264"/>
      <c r="T324" s="26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6" t="s">
        <v>1079</v>
      </c>
      <c r="AU324" s="266" t="s">
        <v>84</v>
      </c>
      <c r="AV324" s="13" t="s">
        <v>84</v>
      </c>
      <c r="AW324" s="13" t="s">
        <v>31</v>
      </c>
      <c r="AX324" s="13" t="s">
        <v>74</v>
      </c>
      <c r="AY324" s="266" t="s">
        <v>172</v>
      </c>
    </row>
    <row r="325" s="14" customFormat="1">
      <c r="A325" s="14"/>
      <c r="B325" s="267"/>
      <c r="C325" s="268"/>
      <c r="D325" s="232" t="s">
        <v>1079</v>
      </c>
      <c r="E325" s="269" t="s">
        <v>1</v>
      </c>
      <c r="F325" s="270" t="s">
        <v>1081</v>
      </c>
      <c r="G325" s="268"/>
      <c r="H325" s="271">
        <v>16</v>
      </c>
      <c r="I325" s="272"/>
      <c r="J325" s="268"/>
      <c r="K325" s="268"/>
      <c r="L325" s="273"/>
      <c r="M325" s="290"/>
      <c r="N325" s="291"/>
      <c r="O325" s="291"/>
      <c r="P325" s="291"/>
      <c r="Q325" s="291"/>
      <c r="R325" s="291"/>
      <c r="S325" s="291"/>
      <c r="T325" s="29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7" t="s">
        <v>1079</v>
      </c>
      <c r="AU325" s="277" t="s">
        <v>84</v>
      </c>
      <c r="AV325" s="14" t="s">
        <v>177</v>
      </c>
      <c r="AW325" s="14" t="s">
        <v>31</v>
      </c>
      <c r="AX325" s="14" t="s">
        <v>82</v>
      </c>
      <c r="AY325" s="277" t="s">
        <v>172</v>
      </c>
    </row>
    <row r="326" s="2" customFormat="1" ht="6.96" customHeight="1">
      <c r="A326" s="38"/>
      <c r="B326" s="66"/>
      <c r="C326" s="67"/>
      <c r="D326" s="67"/>
      <c r="E326" s="67"/>
      <c r="F326" s="67"/>
      <c r="G326" s="67"/>
      <c r="H326" s="67"/>
      <c r="I326" s="67"/>
      <c r="J326" s="67"/>
      <c r="K326" s="67"/>
      <c r="L326" s="44"/>
      <c r="M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</sheetData>
  <sheetProtection sheet="1" autoFilter="0" formatColumns="0" formatRows="0" objects="1" scenarios="1" spinCount="100000" saltValue="y5k0S254SnQbKAXa545MguZFymr8GRX0WaKCzdM9lzCHaDTgHH/XBTaoX7FP1N0M7YoC6vFj/RoYGtG9Hdx6IQ==" hashValue="t4xzFFv485QPpV7kxeYv7TYWIPNUqmO3eMZYvhp6cz082FV2zqzyzmvRXhs4qPblTvDLGhyaC+FyM80Tj8kfuw==" algorithmName="SHA-512" password="CC35"/>
  <autoFilter ref="C128:K325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hyperlinks>
    <hyperlink ref="F133" r:id="rId1" display="https://podminky.urs.cz/item/CS_URS_2025_02/741220104"/>
    <hyperlink ref="F138" r:id="rId2" display="https://podminky.urs.cz/item/CS_URS_2025_02/741320513"/>
    <hyperlink ref="F147" r:id="rId3" display="https://podminky.urs.cz/item/CS_URS_2025_02/741350031"/>
    <hyperlink ref="F152" r:id="rId4" display="https://podminky.urs.cz/item/CS_URS_2025_02/741420913"/>
    <hyperlink ref="F155" r:id="rId5" display="https://podminky.urs.cz/item/CS_URS_2025_02/741811021"/>
    <hyperlink ref="F159" r:id="rId6" display="https://podminky.urs.cz/item/CS_URS_2025_02/741812013"/>
    <hyperlink ref="F163" r:id="rId7" display="https://podminky.urs.cz/item/CS_URS_2025_02/741820001"/>
    <hyperlink ref="F167" r:id="rId8" display="https://podminky.urs.cz/item/CS_URS_2025_02/741820011"/>
    <hyperlink ref="F170" r:id="rId9" display="https://podminky.urs.cz/item/CS_URS_2025_02/742330031"/>
    <hyperlink ref="F177" r:id="rId10" display="https://podminky.urs.cz/item/CS_URS_2025_02/210220001"/>
    <hyperlink ref="F182" r:id="rId11" display="https://podminky.urs.cz/item/CS_URS_2025_02/210280003"/>
    <hyperlink ref="F184" r:id="rId12" display="https://podminky.urs.cz/item/CS_URS_2025_02/210100008"/>
    <hyperlink ref="F188" r:id="rId13" display="https://podminky.urs.cz/item/CS_URS_2025_02/210812019"/>
    <hyperlink ref="F194" r:id="rId14" display="https://podminky.urs.cz/item/CS_URS_2025_02/741810011"/>
    <hyperlink ref="F199" r:id="rId15" display="https://podminky.urs.cz/item/CS_URS_2025_02/220110346"/>
    <hyperlink ref="F206" r:id="rId16" display="https://podminky.urs.cz/item/CS_URS_2025_02/162751115"/>
    <hyperlink ref="F210" r:id="rId17" display="https://podminky.urs.cz/item/CS_URS_2025_02/171152501"/>
    <hyperlink ref="F214" r:id="rId18" display="https://podminky.urs.cz/item/CS_URS_2025_02/171201231"/>
    <hyperlink ref="F218" r:id="rId19" display="https://podminky.urs.cz/item/CS_URS_2025_02/171251201"/>
    <hyperlink ref="F222" r:id="rId20" display="https://podminky.urs.cz/item/CS_URS_2025_02/181351007"/>
    <hyperlink ref="F226" r:id="rId21" display="https://podminky.urs.cz/item/CS_URS_2025_02/460010023"/>
    <hyperlink ref="F228" r:id="rId22" display="https://podminky.urs.cz/item/CS_URS_2025_02/460171273"/>
    <hyperlink ref="F230" r:id="rId23" display="https://podminky.urs.cz/item/CS_URS_2025_02/460451283"/>
    <hyperlink ref="F233" r:id="rId24" display="https://podminky.urs.cz/item/CS_URS_2025_02/460171323"/>
    <hyperlink ref="F237" r:id="rId25" display="https://podminky.urs.cz/item/CS_URS_2025_02/460451333"/>
    <hyperlink ref="F241" r:id="rId26" display="https://podminky.urs.cz/item/CS_URS_2025_02/460241111"/>
    <hyperlink ref="F245" r:id="rId27" display="https://podminky.urs.cz/item/CS_URS_2025_02/460242111"/>
    <hyperlink ref="F250" r:id="rId28" display="https://podminky.urs.cz/item/CS_URS_2025_02/460242211"/>
    <hyperlink ref="F254" r:id="rId29" display="https://podminky.urs.cz/item/CS_URS_2025_02/460242221"/>
    <hyperlink ref="F258" r:id="rId30" display="https://podminky.urs.cz/item/CS_URS_2025_02/460661512"/>
    <hyperlink ref="F267" r:id="rId31" display="https://podminky.urs.cz/item/CS_URS_2025_02/460791214"/>
    <hyperlink ref="F273" r:id="rId32" display="https://podminky.urs.cz/item/CS_URS_2025_02/460871143"/>
    <hyperlink ref="F297" r:id="rId33" display="https://podminky.urs.cz/item/CS_URS_2025_02/HZS2232"/>
    <hyperlink ref="F300" r:id="rId34" display="https://podminky.urs.cz/item/CS_URS_2025_02/HZS4212"/>
    <hyperlink ref="F312" r:id="rId35" display="https://podminky.urs.cz/item/CS_URS_2025_02/013244000"/>
    <hyperlink ref="F323" r:id="rId36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7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112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1799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106</v>
      </c>
      <c r="G11" s="38"/>
      <c r="H11" s="38"/>
      <c r="I11" s="150" t="s">
        <v>19</v>
      </c>
      <c r="J11" s="141" t="s">
        <v>1040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1041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21.84" customHeight="1">
      <c r="A13" s="38"/>
      <c r="B13" s="44"/>
      <c r="C13" s="38"/>
      <c r="D13" s="245" t="s">
        <v>1042</v>
      </c>
      <c r="E13" s="38"/>
      <c r="F13" s="246" t="s">
        <v>1043</v>
      </c>
      <c r="G13" s="38"/>
      <c r="H13" s="38"/>
      <c r="I13" s="245" t="s">
        <v>1044</v>
      </c>
      <c r="J13" s="246" t="s">
        <v>1045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">
        <v>1046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">
        <v>1047</v>
      </c>
      <c r="F15" s="38"/>
      <c r="G15" s="38"/>
      <c r="H15" s="38"/>
      <c r="I15" s="150" t="s">
        <v>26</v>
      </c>
      <c r="J15" s="141" t="s">
        <v>1048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">
        <v>1049</v>
      </c>
      <c r="F21" s="38"/>
      <c r="G21" s="38"/>
      <c r="H21" s="38"/>
      <c r="I21" s="150" t="s">
        <v>26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">
        <v>1050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">
        <v>1051</v>
      </c>
      <c r="F24" s="38"/>
      <c r="G24" s="38"/>
      <c r="H24" s="38"/>
      <c r="I24" s="150" t="s">
        <v>26</v>
      </c>
      <c r="J24" s="141" t="s">
        <v>1052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71.25" customHeight="1">
      <c r="A27" s="154"/>
      <c r="B27" s="155"/>
      <c r="C27" s="154"/>
      <c r="D27" s="154"/>
      <c r="E27" s="156" t="s">
        <v>1053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ROUND(J125,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ROUND((SUM(BE125:BE308)),  2)</f>
        <v>0</v>
      </c>
      <c r="G33" s="38"/>
      <c r="H33" s="38"/>
      <c r="I33" s="164">
        <v>0.20999999999999999</v>
      </c>
      <c r="J33" s="163">
        <f>ROUND(((SUM(BE125:BE308))*I33),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ROUND((SUM(BF125:BF308)),  2)</f>
        <v>0</v>
      </c>
      <c r="G34" s="38"/>
      <c r="H34" s="38"/>
      <c r="I34" s="164">
        <v>0.12</v>
      </c>
      <c r="J34" s="163">
        <f>ROUND(((SUM(BF125:BF308))*I34),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ROUND((SUM(BG125:BG308)),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ROUND((SUM(BH125:BH308)),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ROUND((SUM(BI125:BI308)),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2" customFormat="1" ht="14.4" customHeight="1">
      <c r="B49" s="63"/>
      <c r="D49" s="172" t="s">
        <v>47</v>
      </c>
      <c r="E49" s="173"/>
      <c r="F49" s="173"/>
      <c r="G49" s="172" t="s">
        <v>48</v>
      </c>
      <c r="H49" s="173"/>
      <c r="I49" s="173"/>
      <c r="J49" s="173"/>
      <c r="K49" s="173"/>
      <c r="L49" s="63"/>
    </row>
    <row r="50" hidden="1">
      <c r="B50" s="20"/>
      <c r="L50" s="20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 s="2" customFormat="1">
      <c r="A60" s="38"/>
      <c r="B60" s="44"/>
      <c r="C60" s="38"/>
      <c r="D60" s="174" t="s">
        <v>49</v>
      </c>
      <c r="E60" s="175"/>
      <c r="F60" s="176" t="s">
        <v>50</v>
      </c>
      <c r="G60" s="174" t="s">
        <v>49</v>
      </c>
      <c r="H60" s="175"/>
      <c r="I60" s="175"/>
      <c r="J60" s="177" t="s">
        <v>50</v>
      </c>
      <c r="K60" s="175"/>
      <c r="L60" s="63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hidden="1">
      <c r="B61" s="20"/>
      <c r="L61" s="20"/>
    </row>
    <row r="62" hidden="1">
      <c r="B62" s="20"/>
      <c r="L62" s="20"/>
    </row>
    <row r="63" hidden="1">
      <c r="B63" s="20"/>
      <c r="L63" s="20"/>
    </row>
    <row r="64" hidden="1" s="2" customFormat="1">
      <c r="A64" s="38"/>
      <c r="B64" s="44"/>
      <c r="C64" s="38"/>
      <c r="D64" s="172" t="s">
        <v>51</v>
      </c>
      <c r="E64" s="178"/>
      <c r="F64" s="178"/>
      <c r="G64" s="172" t="s">
        <v>52</v>
      </c>
      <c r="H64" s="178"/>
      <c r="I64" s="178"/>
      <c r="J64" s="178"/>
      <c r="K64" s="178"/>
      <c r="L64" s="63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>
      <c r="B65" s="20"/>
      <c r="L65" s="20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 s="2" customFormat="1">
      <c r="A75" s="38"/>
      <c r="B75" s="44"/>
      <c r="C75" s="38"/>
      <c r="D75" s="174" t="s">
        <v>49</v>
      </c>
      <c r="E75" s="175"/>
      <c r="F75" s="176" t="s">
        <v>50</v>
      </c>
      <c r="G75" s="174" t="s">
        <v>49</v>
      </c>
      <c r="H75" s="175"/>
      <c r="I75" s="175"/>
      <c r="J75" s="177" t="s">
        <v>50</v>
      </c>
      <c r="K75" s="175"/>
      <c r="L75" s="63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hidden="1" s="2" customFormat="1" ht="14.4" customHeight="1">
      <c r="A76" s="38"/>
      <c r="B76" s="179"/>
      <c r="C76" s="180"/>
      <c r="D76" s="180"/>
      <c r="E76" s="180"/>
      <c r="F76" s="180"/>
      <c r="G76" s="180"/>
      <c r="H76" s="180"/>
      <c r="I76" s="180"/>
      <c r="J76" s="180"/>
      <c r="K76" s="180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/>
    <row r="78" hidden="1"/>
    <row r="79" hidden="1"/>
    <row r="80" hidden="1" s="2" customFormat="1" ht="6.96" customHeight="1">
      <c r="A80" s="38"/>
      <c r="B80" s="181"/>
      <c r="C80" s="182"/>
      <c r="D80" s="182"/>
      <c r="E80" s="182"/>
      <c r="F80" s="182"/>
      <c r="G80" s="182"/>
      <c r="H80" s="182"/>
      <c r="I80" s="182"/>
      <c r="J80" s="182"/>
      <c r="K80" s="182"/>
      <c r="L80" s="63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hidden="1" s="2" customFormat="1" ht="24.96" customHeight="1">
      <c r="A81" s="38"/>
      <c r="B81" s="39"/>
      <c r="C81" s="23" t="s">
        <v>153</v>
      </c>
      <c r="D81" s="40"/>
      <c r="E81" s="40"/>
      <c r="F81" s="40"/>
      <c r="G81" s="40"/>
      <c r="H81" s="40"/>
      <c r="I81" s="40"/>
      <c r="J81" s="40"/>
      <c r="K81" s="40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6.96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12" customHeight="1">
      <c r="A83" s="38"/>
      <c r="B83" s="39"/>
      <c r="C83" s="32" t="s">
        <v>16</v>
      </c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6.5" customHeight="1">
      <c r="A84" s="38"/>
      <c r="B84" s="39"/>
      <c r="C84" s="40"/>
      <c r="D84" s="40"/>
      <c r="E84" s="183" t="str">
        <f>E7</f>
        <v>Parkovací dům Nový Lískovec</v>
      </c>
      <c r="F84" s="32"/>
      <c r="G84" s="32"/>
      <c r="H84" s="32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2" customHeight="1">
      <c r="A85" s="38"/>
      <c r="B85" s="39"/>
      <c r="C85" s="32" t="s">
        <v>151</v>
      </c>
      <c r="D85" s="40"/>
      <c r="E85" s="40"/>
      <c r="F85" s="40"/>
      <c r="G85" s="40"/>
      <c r="H85" s="40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6.5" customHeight="1">
      <c r="A86" s="38"/>
      <c r="B86" s="39"/>
      <c r="C86" s="40"/>
      <c r="D86" s="40"/>
      <c r="E86" s="76" t="str">
        <f>E9</f>
        <v>SO 405 - Přípojka optického kabelu</v>
      </c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6.96" customHeight="1">
      <c r="A87" s="38"/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20</v>
      </c>
      <c r="D88" s="40"/>
      <c r="E88" s="40"/>
      <c r="F88" s="27" t="str">
        <f>F12</f>
        <v>Brno‐Nový Lískovec, křižovatka ulic Svážná x Oblá</v>
      </c>
      <c r="G88" s="40"/>
      <c r="H88" s="40"/>
      <c r="I88" s="32" t="s">
        <v>22</v>
      </c>
      <c r="J88" s="79" t="str">
        <f>IF(J12="","",J12)</f>
        <v>3. 11. 2025</v>
      </c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6.96" customHeight="1">
      <c r="A89" s="38"/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15.15" customHeight="1">
      <c r="A90" s="38"/>
      <c r="B90" s="39"/>
      <c r="C90" s="32" t="s">
        <v>24</v>
      </c>
      <c r="D90" s="40"/>
      <c r="E90" s="40"/>
      <c r="F90" s="27" t="str">
        <f>E15</f>
        <v>Brněnské komunikace a.s.</v>
      </c>
      <c r="G90" s="40"/>
      <c r="H90" s="40"/>
      <c r="I90" s="32" t="s">
        <v>29</v>
      </c>
      <c r="J90" s="36" t="str">
        <f>E21</f>
        <v>Ing. Josef Klíma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25.65" customHeight="1">
      <c r="A91" s="38"/>
      <c r="B91" s="39"/>
      <c r="C91" s="32" t="s">
        <v>27</v>
      </c>
      <c r="D91" s="40"/>
      <c r="E91" s="40"/>
      <c r="F91" s="27" t="str">
        <f>IF(E18="","",E18)</f>
        <v>Vyplň údaj</v>
      </c>
      <c r="G91" s="40"/>
      <c r="H91" s="40"/>
      <c r="I91" s="32" t="s">
        <v>30</v>
      </c>
      <c r="J91" s="36" t="str">
        <f>E24</f>
        <v>Elektro - ing.Klíma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0.32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29.28" customHeight="1">
      <c r="A93" s="38"/>
      <c r="B93" s="39"/>
      <c r="C93" s="184" t="s">
        <v>154</v>
      </c>
      <c r="D93" s="185"/>
      <c r="E93" s="185"/>
      <c r="F93" s="185"/>
      <c r="G93" s="185"/>
      <c r="H93" s="185"/>
      <c r="I93" s="185"/>
      <c r="J93" s="186" t="s">
        <v>155</v>
      </c>
      <c r="K93" s="185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10.32" customHeight="1">
      <c r="A94" s="3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22.8" customHeight="1">
      <c r="A95" s="38"/>
      <c r="B95" s="39"/>
      <c r="C95" s="187" t="s">
        <v>156</v>
      </c>
      <c r="D95" s="40"/>
      <c r="E95" s="40"/>
      <c r="F95" s="40"/>
      <c r="G95" s="40"/>
      <c r="H95" s="40"/>
      <c r="I95" s="40"/>
      <c r="J95" s="110">
        <f>J125</f>
        <v>0</v>
      </c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U95" s="17" t="s">
        <v>157</v>
      </c>
    </row>
    <row r="96" hidden="1" s="9" customFormat="1" ht="24.96" customHeight="1">
      <c r="A96" s="9"/>
      <c r="B96" s="188"/>
      <c r="C96" s="189"/>
      <c r="D96" s="190" t="s">
        <v>1057</v>
      </c>
      <c r="E96" s="191"/>
      <c r="F96" s="191"/>
      <c r="G96" s="191"/>
      <c r="H96" s="191"/>
      <c r="I96" s="191"/>
      <c r="J96" s="192">
        <f>J126</f>
        <v>0</v>
      </c>
      <c r="K96" s="189"/>
      <c r="L96" s="193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hidden="1" s="12" customFormat="1" ht="19.92" customHeight="1">
      <c r="A97" s="12"/>
      <c r="B97" s="247"/>
      <c r="C97" s="133"/>
      <c r="D97" s="248" t="s">
        <v>1058</v>
      </c>
      <c r="E97" s="249"/>
      <c r="F97" s="249"/>
      <c r="G97" s="249"/>
      <c r="H97" s="249"/>
      <c r="I97" s="249"/>
      <c r="J97" s="250">
        <f>J127</f>
        <v>0</v>
      </c>
      <c r="K97" s="133"/>
      <c r="L97" s="251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hidden="1" s="12" customFormat="1" ht="19.92" customHeight="1">
      <c r="A98" s="12"/>
      <c r="B98" s="247"/>
      <c r="C98" s="133"/>
      <c r="D98" s="248" t="s">
        <v>1800</v>
      </c>
      <c r="E98" s="249"/>
      <c r="F98" s="249"/>
      <c r="G98" s="249"/>
      <c r="H98" s="249"/>
      <c r="I98" s="249"/>
      <c r="J98" s="250">
        <f>J130</f>
        <v>0</v>
      </c>
      <c r="K98" s="133"/>
      <c r="L98" s="251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hidden="1" s="12" customFormat="1" ht="14.88" customHeight="1">
      <c r="A99" s="12"/>
      <c r="B99" s="247"/>
      <c r="C99" s="133"/>
      <c r="D99" s="248" t="s">
        <v>1060</v>
      </c>
      <c r="E99" s="249"/>
      <c r="F99" s="249"/>
      <c r="G99" s="249"/>
      <c r="H99" s="249"/>
      <c r="I99" s="249"/>
      <c r="J99" s="250">
        <f>J214</f>
        <v>0</v>
      </c>
      <c r="K99" s="133"/>
      <c r="L99" s="251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hidden="1" s="12" customFormat="1" ht="19.92" customHeight="1">
      <c r="A100" s="12"/>
      <c r="B100" s="247"/>
      <c r="C100" s="133"/>
      <c r="D100" s="248" t="s">
        <v>1061</v>
      </c>
      <c r="E100" s="249"/>
      <c r="F100" s="249"/>
      <c r="G100" s="249"/>
      <c r="H100" s="249"/>
      <c r="I100" s="249"/>
      <c r="J100" s="250">
        <f>J226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9" customFormat="1" ht="24.96" customHeight="1">
      <c r="A101" s="9"/>
      <c r="B101" s="188"/>
      <c r="C101" s="189"/>
      <c r="D101" s="190" t="s">
        <v>1063</v>
      </c>
      <c r="E101" s="191"/>
      <c r="F101" s="191"/>
      <c r="G101" s="191"/>
      <c r="H101" s="191"/>
      <c r="I101" s="191"/>
      <c r="J101" s="192">
        <f>J263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8"/>
      <c r="C102" s="189"/>
      <c r="D102" s="190" t="s">
        <v>1064</v>
      </c>
      <c r="E102" s="191"/>
      <c r="F102" s="191"/>
      <c r="G102" s="191"/>
      <c r="H102" s="191"/>
      <c r="I102" s="191"/>
      <c r="J102" s="192">
        <f>J279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2" customFormat="1" ht="19.92" customHeight="1">
      <c r="A103" s="12"/>
      <c r="B103" s="247"/>
      <c r="C103" s="133"/>
      <c r="D103" s="248" t="s">
        <v>1065</v>
      </c>
      <c r="E103" s="249"/>
      <c r="F103" s="249"/>
      <c r="G103" s="249"/>
      <c r="H103" s="249"/>
      <c r="I103" s="249"/>
      <c r="J103" s="250">
        <f>J280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1066</v>
      </c>
      <c r="E104" s="249"/>
      <c r="F104" s="249"/>
      <c r="G104" s="249"/>
      <c r="H104" s="249"/>
      <c r="I104" s="249"/>
      <c r="J104" s="250">
        <f>J296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12" customFormat="1" ht="19.92" customHeight="1">
      <c r="A105" s="12"/>
      <c r="B105" s="247"/>
      <c r="C105" s="133"/>
      <c r="D105" s="248" t="s">
        <v>1067</v>
      </c>
      <c r="E105" s="249"/>
      <c r="F105" s="249"/>
      <c r="G105" s="249"/>
      <c r="H105" s="249"/>
      <c r="I105" s="249"/>
      <c r="J105" s="250">
        <f>J301</f>
        <v>0</v>
      </c>
      <c r="K105" s="133"/>
      <c r="L105" s="25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hidden="1" s="2" customFormat="1" ht="21.84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hidden="1" s="2" customFormat="1" ht="6.96" customHeight="1">
      <c r="A107" s="38"/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hidden="1"/>
    <row r="109" hidden="1"/>
    <row r="110" hidden="1"/>
    <row r="111" s="2" customFormat="1" ht="6.96" customHeight="1">
      <c r="A111" s="38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159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183" t="str">
        <f>E7</f>
        <v>Parkovací dům Nový Lískovec</v>
      </c>
      <c r="F115" s="32"/>
      <c r="G115" s="32"/>
      <c r="H115" s="32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151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E9</f>
        <v>SO 405 - Přípojka optického kabelu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F12</f>
        <v>Brno‐Nový Lískovec, křižovatka ulic Svážná x Oblá</v>
      </c>
      <c r="G119" s="40"/>
      <c r="H119" s="40"/>
      <c r="I119" s="32" t="s">
        <v>22</v>
      </c>
      <c r="J119" s="79" t="str">
        <f>IF(J12="","",J12)</f>
        <v>3. 11. 2025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40"/>
      <c r="E121" s="40"/>
      <c r="F121" s="27" t="str">
        <f>E15</f>
        <v>Brněnské komunikace a.s.</v>
      </c>
      <c r="G121" s="40"/>
      <c r="H121" s="40"/>
      <c r="I121" s="32" t="s">
        <v>29</v>
      </c>
      <c r="J121" s="36" t="str">
        <f>E21</f>
        <v>Ing. Josef Klíma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27</v>
      </c>
      <c r="D122" s="40"/>
      <c r="E122" s="40"/>
      <c r="F122" s="27" t="str">
        <f>IF(E18="","",E18)</f>
        <v>Vyplň údaj</v>
      </c>
      <c r="G122" s="40"/>
      <c r="H122" s="40"/>
      <c r="I122" s="32" t="s">
        <v>30</v>
      </c>
      <c r="J122" s="36" t="str">
        <f>E24</f>
        <v>Elektro - ing.Klíma s.r.o.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0" customFormat="1" ht="29.28" customHeight="1">
      <c r="A124" s="194"/>
      <c r="B124" s="195"/>
      <c r="C124" s="196" t="s">
        <v>160</v>
      </c>
      <c r="D124" s="197" t="s">
        <v>59</v>
      </c>
      <c r="E124" s="197" t="s">
        <v>55</v>
      </c>
      <c r="F124" s="197" t="s">
        <v>56</v>
      </c>
      <c r="G124" s="197" t="s">
        <v>161</v>
      </c>
      <c r="H124" s="197" t="s">
        <v>162</v>
      </c>
      <c r="I124" s="197" t="s">
        <v>163</v>
      </c>
      <c r="J124" s="197" t="s">
        <v>155</v>
      </c>
      <c r="K124" s="198" t="s">
        <v>164</v>
      </c>
      <c r="L124" s="199"/>
      <c r="M124" s="100" t="s">
        <v>1</v>
      </c>
      <c r="N124" s="101" t="s">
        <v>38</v>
      </c>
      <c r="O124" s="101" t="s">
        <v>165</v>
      </c>
      <c r="P124" s="101" t="s">
        <v>166</v>
      </c>
      <c r="Q124" s="101" t="s">
        <v>167</v>
      </c>
      <c r="R124" s="101" t="s">
        <v>168</v>
      </c>
      <c r="S124" s="101" t="s">
        <v>169</v>
      </c>
      <c r="T124" s="102" t="s">
        <v>170</v>
      </c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</row>
    <row r="125" s="2" customFormat="1" ht="22.8" customHeight="1">
      <c r="A125" s="38"/>
      <c r="B125" s="39"/>
      <c r="C125" s="107" t="s">
        <v>171</v>
      </c>
      <c r="D125" s="40"/>
      <c r="E125" s="40"/>
      <c r="F125" s="40"/>
      <c r="G125" s="40"/>
      <c r="H125" s="40"/>
      <c r="I125" s="40"/>
      <c r="J125" s="200">
        <f>BK125</f>
        <v>0</v>
      </c>
      <c r="K125" s="40"/>
      <c r="L125" s="44"/>
      <c r="M125" s="103"/>
      <c r="N125" s="201"/>
      <c r="O125" s="104"/>
      <c r="P125" s="202">
        <f>P126+P263+P279</f>
        <v>0</v>
      </c>
      <c r="Q125" s="104"/>
      <c r="R125" s="202">
        <f>R126+R263+R279</f>
        <v>12.640640000000001</v>
      </c>
      <c r="S125" s="104"/>
      <c r="T125" s="203">
        <f>T126+T263+T279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73</v>
      </c>
      <c r="AU125" s="17" t="s">
        <v>157</v>
      </c>
      <c r="BK125" s="204">
        <f>BK126+BK263+BK279</f>
        <v>0</v>
      </c>
    </row>
    <row r="126" s="11" customFormat="1" ht="25.92" customHeight="1">
      <c r="A126" s="11"/>
      <c r="B126" s="205"/>
      <c r="C126" s="206"/>
      <c r="D126" s="207" t="s">
        <v>73</v>
      </c>
      <c r="E126" s="208" t="s">
        <v>245</v>
      </c>
      <c r="F126" s="208" t="s">
        <v>1160</v>
      </c>
      <c r="G126" s="206"/>
      <c r="H126" s="206"/>
      <c r="I126" s="209"/>
      <c r="J126" s="210">
        <f>BK126</f>
        <v>0</v>
      </c>
      <c r="K126" s="206"/>
      <c r="L126" s="211"/>
      <c r="M126" s="212"/>
      <c r="N126" s="213"/>
      <c r="O126" s="213"/>
      <c r="P126" s="214">
        <f>P127+P130+P226</f>
        <v>0</v>
      </c>
      <c r="Q126" s="213"/>
      <c r="R126" s="214">
        <f>R127+R130+R226</f>
        <v>12.640640000000001</v>
      </c>
      <c r="S126" s="213"/>
      <c r="T126" s="215">
        <f>T127+T130+T226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16" t="s">
        <v>183</v>
      </c>
      <c r="AT126" s="217" t="s">
        <v>73</v>
      </c>
      <c r="AU126" s="217" t="s">
        <v>74</v>
      </c>
      <c r="AY126" s="216" t="s">
        <v>172</v>
      </c>
      <c r="BK126" s="218">
        <f>BK127+BK130+BK226</f>
        <v>0</v>
      </c>
    </row>
    <row r="127" s="11" customFormat="1" ht="22.8" customHeight="1">
      <c r="A127" s="11"/>
      <c r="B127" s="205"/>
      <c r="C127" s="206"/>
      <c r="D127" s="207" t="s">
        <v>73</v>
      </c>
      <c r="E127" s="252" t="s">
        <v>1161</v>
      </c>
      <c r="F127" s="252" t="s">
        <v>1162</v>
      </c>
      <c r="G127" s="206"/>
      <c r="H127" s="206"/>
      <c r="I127" s="209"/>
      <c r="J127" s="253">
        <f>BK127</f>
        <v>0</v>
      </c>
      <c r="K127" s="206"/>
      <c r="L127" s="211"/>
      <c r="M127" s="212"/>
      <c r="N127" s="213"/>
      <c r="O127" s="213"/>
      <c r="P127" s="214">
        <f>SUM(P128:P129)</f>
        <v>0</v>
      </c>
      <c r="Q127" s="213"/>
      <c r="R127" s="214">
        <f>SUM(R128:R129)</f>
        <v>0</v>
      </c>
      <c r="S127" s="213"/>
      <c r="T127" s="215">
        <f>SUM(T128:T129)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216" t="s">
        <v>183</v>
      </c>
      <c r="AT127" s="217" t="s">
        <v>73</v>
      </c>
      <c r="AU127" s="217" t="s">
        <v>82</v>
      </c>
      <c r="AY127" s="216" t="s">
        <v>172</v>
      </c>
      <c r="BK127" s="218">
        <f>SUM(BK128:BK129)</f>
        <v>0</v>
      </c>
    </row>
    <row r="128" s="2" customFormat="1" ht="16.5" customHeight="1">
      <c r="A128" s="38"/>
      <c r="B128" s="39"/>
      <c r="C128" s="219" t="s">
        <v>82</v>
      </c>
      <c r="D128" s="219" t="s">
        <v>173</v>
      </c>
      <c r="E128" s="220" t="s">
        <v>1337</v>
      </c>
      <c r="F128" s="221" t="s">
        <v>1338</v>
      </c>
      <c r="G128" s="222" t="s">
        <v>1339</v>
      </c>
      <c r="H128" s="288"/>
      <c r="I128" s="224"/>
      <c r="J128" s="225">
        <f>ROUND(I128*H128,2)</f>
        <v>0</v>
      </c>
      <c r="K128" s="221" t="s">
        <v>1</v>
      </c>
      <c r="L128" s="44"/>
      <c r="M128" s="226" t="s">
        <v>1</v>
      </c>
      <c r="N128" s="227" t="s">
        <v>39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417</v>
      </c>
      <c r="AT128" s="230" t="s">
        <v>173</v>
      </c>
      <c r="AU128" s="230" t="s">
        <v>84</v>
      </c>
      <c r="AY128" s="17" t="s">
        <v>172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82</v>
      </c>
      <c r="BK128" s="231">
        <f>ROUND(I128*H128,2)</f>
        <v>0</v>
      </c>
      <c r="BL128" s="17" t="s">
        <v>417</v>
      </c>
      <c r="BM128" s="230" t="s">
        <v>1801</v>
      </c>
    </row>
    <row r="129" s="2" customFormat="1" ht="16.5" customHeight="1">
      <c r="A129" s="38"/>
      <c r="B129" s="39"/>
      <c r="C129" s="278" t="s">
        <v>84</v>
      </c>
      <c r="D129" s="278" t="s">
        <v>245</v>
      </c>
      <c r="E129" s="279" t="s">
        <v>1341</v>
      </c>
      <c r="F129" s="280" t="s">
        <v>1342</v>
      </c>
      <c r="G129" s="281" t="s">
        <v>1339</v>
      </c>
      <c r="H129" s="289"/>
      <c r="I129" s="283"/>
      <c r="J129" s="284">
        <f>ROUND(I129*H129,2)</f>
        <v>0</v>
      </c>
      <c r="K129" s="280" t="s">
        <v>1</v>
      </c>
      <c r="L129" s="285"/>
      <c r="M129" s="286" t="s">
        <v>1</v>
      </c>
      <c r="N129" s="28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1343</v>
      </c>
      <c r="AT129" s="230" t="s">
        <v>245</v>
      </c>
      <c r="AU129" s="230" t="s">
        <v>84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417</v>
      </c>
      <c r="BM129" s="230" t="s">
        <v>1802</v>
      </c>
    </row>
    <row r="130" s="11" customFormat="1" ht="22.8" customHeight="1">
      <c r="A130" s="11"/>
      <c r="B130" s="205"/>
      <c r="C130" s="206"/>
      <c r="D130" s="207" t="s">
        <v>73</v>
      </c>
      <c r="E130" s="252" t="s">
        <v>1345</v>
      </c>
      <c r="F130" s="252" t="s">
        <v>1803</v>
      </c>
      <c r="G130" s="206"/>
      <c r="H130" s="206"/>
      <c r="I130" s="209"/>
      <c r="J130" s="253">
        <f>BK130</f>
        <v>0</v>
      </c>
      <c r="K130" s="206"/>
      <c r="L130" s="211"/>
      <c r="M130" s="212"/>
      <c r="N130" s="213"/>
      <c r="O130" s="213"/>
      <c r="P130" s="214">
        <f>P131+SUM(P132:P214)</f>
        <v>0</v>
      </c>
      <c r="Q130" s="213"/>
      <c r="R130" s="214">
        <f>R131+SUM(R132:R214)</f>
        <v>0.079219999999999999</v>
      </c>
      <c r="S130" s="213"/>
      <c r="T130" s="215">
        <f>T131+SUM(T132:T214)</f>
        <v>0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216" t="s">
        <v>183</v>
      </c>
      <c r="AT130" s="217" t="s">
        <v>73</v>
      </c>
      <c r="AU130" s="217" t="s">
        <v>82</v>
      </c>
      <c r="AY130" s="216" t="s">
        <v>172</v>
      </c>
      <c r="BK130" s="218">
        <f>BK131+SUM(BK132:BK214)</f>
        <v>0</v>
      </c>
    </row>
    <row r="131" s="2" customFormat="1" ht="16.5" customHeight="1">
      <c r="A131" s="38"/>
      <c r="B131" s="39"/>
      <c r="C131" s="219" t="s">
        <v>183</v>
      </c>
      <c r="D131" s="219" t="s">
        <v>173</v>
      </c>
      <c r="E131" s="220" t="s">
        <v>1347</v>
      </c>
      <c r="F131" s="221" t="s">
        <v>1348</v>
      </c>
      <c r="G131" s="222" t="s">
        <v>1087</v>
      </c>
      <c r="H131" s="223">
        <v>4</v>
      </c>
      <c r="I131" s="224"/>
      <c r="J131" s="225">
        <f>ROUND(I131*H131,2)</f>
        <v>0</v>
      </c>
      <c r="K131" s="221" t="s">
        <v>1075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417</v>
      </c>
      <c r="AT131" s="230" t="s">
        <v>173</v>
      </c>
      <c r="AU131" s="230" t="s">
        <v>84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417</v>
      </c>
      <c r="BM131" s="230" t="s">
        <v>1804</v>
      </c>
    </row>
    <row r="132" s="2" customFormat="1">
      <c r="A132" s="38"/>
      <c r="B132" s="39"/>
      <c r="C132" s="40"/>
      <c r="D132" s="254" t="s">
        <v>1077</v>
      </c>
      <c r="E132" s="40"/>
      <c r="F132" s="255" t="s">
        <v>1350</v>
      </c>
      <c r="G132" s="40"/>
      <c r="H132" s="40"/>
      <c r="I132" s="234"/>
      <c r="J132" s="40"/>
      <c r="K132" s="40"/>
      <c r="L132" s="44"/>
      <c r="M132" s="235"/>
      <c r="N132" s="236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1077</v>
      </c>
      <c r="AU132" s="17" t="s">
        <v>84</v>
      </c>
    </row>
    <row r="133" s="2" customFormat="1" ht="16.5" customHeight="1">
      <c r="A133" s="38"/>
      <c r="B133" s="39"/>
      <c r="C133" s="278" t="s">
        <v>177</v>
      </c>
      <c r="D133" s="278" t="s">
        <v>245</v>
      </c>
      <c r="E133" s="279" t="s">
        <v>1351</v>
      </c>
      <c r="F133" s="280" t="s">
        <v>1352</v>
      </c>
      <c r="G133" s="281" t="s">
        <v>1087</v>
      </c>
      <c r="H133" s="282">
        <v>4</v>
      </c>
      <c r="I133" s="283"/>
      <c r="J133" s="284">
        <f>ROUND(I133*H133,2)</f>
        <v>0</v>
      </c>
      <c r="K133" s="280" t="s">
        <v>1075</v>
      </c>
      <c r="L133" s="285"/>
      <c r="M133" s="286" t="s">
        <v>1</v>
      </c>
      <c r="N133" s="28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648</v>
      </c>
      <c r="AT133" s="230" t="s">
        <v>245</v>
      </c>
      <c r="AU133" s="230" t="s">
        <v>84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648</v>
      </c>
      <c r="BM133" s="230" t="s">
        <v>1805</v>
      </c>
    </row>
    <row r="134" s="13" customFormat="1">
      <c r="A134" s="13"/>
      <c r="B134" s="256"/>
      <c r="C134" s="257"/>
      <c r="D134" s="232" t="s">
        <v>1079</v>
      </c>
      <c r="E134" s="258" t="s">
        <v>1</v>
      </c>
      <c r="F134" s="259" t="s">
        <v>177</v>
      </c>
      <c r="G134" s="257"/>
      <c r="H134" s="260">
        <v>4</v>
      </c>
      <c r="I134" s="261"/>
      <c r="J134" s="257"/>
      <c r="K134" s="257"/>
      <c r="L134" s="262"/>
      <c r="M134" s="263"/>
      <c r="N134" s="264"/>
      <c r="O134" s="264"/>
      <c r="P134" s="264"/>
      <c r="Q134" s="264"/>
      <c r="R134" s="264"/>
      <c r="S134" s="264"/>
      <c r="T134" s="26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6" t="s">
        <v>1079</v>
      </c>
      <c r="AU134" s="266" t="s">
        <v>84</v>
      </c>
      <c r="AV134" s="13" t="s">
        <v>84</v>
      </c>
      <c r="AW134" s="13" t="s">
        <v>31</v>
      </c>
      <c r="AX134" s="13" t="s">
        <v>74</v>
      </c>
      <c r="AY134" s="266" t="s">
        <v>172</v>
      </c>
    </row>
    <row r="135" s="14" customFormat="1">
      <c r="A135" s="14"/>
      <c r="B135" s="267"/>
      <c r="C135" s="268"/>
      <c r="D135" s="232" t="s">
        <v>1079</v>
      </c>
      <c r="E135" s="269" t="s">
        <v>1</v>
      </c>
      <c r="F135" s="270" t="s">
        <v>1081</v>
      </c>
      <c r="G135" s="268"/>
      <c r="H135" s="271">
        <v>4</v>
      </c>
      <c r="I135" s="272"/>
      <c r="J135" s="268"/>
      <c r="K135" s="268"/>
      <c r="L135" s="273"/>
      <c r="M135" s="274"/>
      <c r="N135" s="275"/>
      <c r="O135" s="275"/>
      <c r="P135" s="275"/>
      <c r="Q135" s="275"/>
      <c r="R135" s="275"/>
      <c r="S135" s="275"/>
      <c r="T135" s="27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7" t="s">
        <v>1079</v>
      </c>
      <c r="AU135" s="277" t="s">
        <v>84</v>
      </c>
      <c r="AV135" s="14" t="s">
        <v>177</v>
      </c>
      <c r="AW135" s="14" t="s">
        <v>31</v>
      </c>
      <c r="AX135" s="14" t="s">
        <v>82</v>
      </c>
      <c r="AY135" s="277" t="s">
        <v>172</v>
      </c>
    </row>
    <row r="136" s="2" customFormat="1" ht="16.5" customHeight="1">
      <c r="A136" s="38"/>
      <c r="B136" s="39"/>
      <c r="C136" s="219" t="s">
        <v>192</v>
      </c>
      <c r="D136" s="219" t="s">
        <v>173</v>
      </c>
      <c r="E136" s="220" t="s">
        <v>1806</v>
      </c>
      <c r="F136" s="221" t="s">
        <v>1807</v>
      </c>
      <c r="G136" s="222" t="s">
        <v>1074</v>
      </c>
      <c r="H136" s="223">
        <v>50</v>
      </c>
      <c r="I136" s="224"/>
      <c r="J136" s="225">
        <f>ROUND(I136*H136,2)</f>
        <v>0</v>
      </c>
      <c r="K136" s="221" t="s">
        <v>1075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417</v>
      </c>
      <c r="AT136" s="230" t="s">
        <v>173</v>
      </c>
      <c r="AU136" s="230" t="s">
        <v>84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417</v>
      </c>
      <c r="BM136" s="230" t="s">
        <v>1808</v>
      </c>
    </row>
    <row r="137" s="2" customFormat="1">
      <c r="A137" s="38"/>
      <c r="B137" s="39"/>
      <c r="C137" s="40"/>
      <c r="D137" s="254" t="s">
        <v>1077</v>
      </c>
      <c r="E137" s="40"/>
      <c r="F137" s="255" t="s">
        <v>1809</v>
      </c>
      <c r="G137" s="40"/>
      <c r="H137" s="40"/>
      <c r="I137" s="234"/>
      <c r="J137" s="40"/>
      <c r="K137" s="40"/>
      <c r="L137" s="44"/>
      <c r="M137" s="235"/>
      <c r="N137" s="236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1077</v>
      </c>
      <c r="AU137" s="17" t="s">
        <v>84</v>
      </c>
    </row>
    <row r="138" s="2" customFormat="1" ht="24.15" customHeight="1">
      <c r="A138" s="38"/>
      <c r="B138" s="39"/>
      <c r="C138" s="278" t="s">
        <v>186</v>
      </c>
      <c r="D138" s="278" t="s">
        <v>245</v>
      </c>
      <c r="E138" s="279" t="s">
        <v>1810</v>
      </c>
      <c r="F138" s="280" t="s">
        <v>1811</v>
      </c>
      <c r="G138" s="281" t="s">
        <v>1074</v>
      </c>
      <c r="H138" s="282">
        <v>60</v>
      </c>
      <c r="I138" s="283"/>
      <c r="J138" s="284">
        <f>ROUND(I138*H138,2)</f>
        <v>0</v>
      </c>
      <c r="K138" s="280" t="s">
        <v>1075</v>
      </c>
      <c r="L138" s="285"/>
      <c r="M138" s="286" t="s">
        <v>1</v>
      </c>
      <c r="N138" s="287" t="s">
        <v>39</v>
      </c>
      <c r="O138" s="91"/>
      <c r="P138" s="228">
        <f>O138*H138</f>
        <v>0</v>
      </c>
      <c r="Q138" s="228">
        <v>0.00040000000000000002</v>
      </c>
      <c r="R138" s="228">
        <f>Q138*H138</f>
        <v>0.024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648</v>
      </c>
      <c r="AT138" s="230" t="s">
        <v>245</v>
      </c>
      <c r="AU138" s="230" t="s">
        <v>84</v>
      </c>
      <c r="AY138" s="17" t="s">
        <v>172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82</v>
      </c>
      <c r="BK138" s="231">
        <f>ROUND(I138*H138,2)</f>
        <v>0</v>
      </c>
      <c r="BL138" s="17" t="s">
        <v>648</v>
      </c>
      <c r="BM138" s="230" t="s">
        <v>1812</v>
      </c>
    </row>
    <row r="139" s="13" customFormat="1">
      <c r="A139" s="13"/>
      <c r="B139" s="256"/>
      <c r="C139" s="257"/>
      <c r="D139" s="232" t="s">
        <v>1079</v>
      </c>
      <c r="E139" s="258" t="s">
        <v>1</v>
      </c>
      <c r="F139" s="259" t="s">
        <v>329</v>
      </c>
      <c r="G139" s="257"/>
      <c r="H139" s="260">
        <v>50</v>
      </c>
      <c r="I139" s="261"/>
      <c r="J139" s="257"/>
      <c r="K139" s="257"/>
      <c r="L139" s="262"/>
      <c r="M139" s="263"/>
      <c r="N139" s="264"/>
      <c r="O139" s="264"/>
      <c r="P139" s="264"/>
      <c r="Q139" s="264"/>
      <c r="R139" s="264"/>
      <c r="S139" s="264"/>
      <c r="T139" s="26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6" t="s">
        <v>1079</v>
      </c>
      <c r="AU139" s="266" t="s">
        <v>84</v>
      </c>
      <c r="AV139" s="13" t="s">
        <v>84</v>
      </c>
      <c r="AW139" s="13" t="s">
        <v>31</v>
      </c>
      <c r="AX139" s="13" t="s">
        <v>74</v>
      </c>
      <c r="AY139" s="266" t="s">
        <v>172</v>
      </c>
    </row>
    <row r="140" s="13" customFormat="1">
      <c r="A140" s="13"/>
      <c r="B140" s="256"/>
      <c r="C140" s="257"/>
      <c r="D140" s="232" t="s">
        <v>1079</v>
      </c>
      <c r="E140" s="258" t="s">
        <v>1</v>
      </c>
      <c r="F140" s="259" t="s">
        <v>1769</v>
      </c>
      <c r="G140" s="257"/>
      <c r="H140" s="260">
        <v>60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6" t="s">
        <v>1079</v>
      </c>
      <c r="AU140" s="266" t="s">
        <v>84</v>
      </c>
      <c r="AV140" s="13" t="s">
        <v>84</v>
      </c>
      <c r="AW140" s="13" t="s">
        <v>31</v>
      </c>
      <c r="AX140" s="13" t="s">
        <v>82</v>
      </c>
      <c r="AY140" s="266" t="s">
        <v>172</v>
      </c>
    </row>
    <row r="141" s="2" customFormat="1" ht="21.75" customHeight="1">
      <c r="A141" s="38"/>
      <c r="B141" s="39"/>
      <c r="C141" s="219" t="s">
        <v>200</v>
      </c>
      <c r="D141" s="219" t="s">
        <v>173</v>
      </c>
      <c r="E141" s="220" t="s">
        <v>1813</v>
      </c>
      <c r="F141" s="221" t="s">
        <v>1814</v>
      </c>
      <c r="G141" s="222" t="s">
        <v>1087</v>
      </c>
      <c r="H141" s="223">
        <v>1</v>
      </c>
      <c r="I141" s="224"/>
      <c r="J141" s="225">
        <f>ROUND(I141*H141,2)</f>
        <v>0</v>
      </c>
      <c r="K141" s="221" t="s">
        <v>1075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417</v>
      </c>
      <c r="AT141" s="230" t="s">
        <v>173</v>
      </c>
      <c r="AU141" s="230" t="s">
        <v>84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417</v>
      </c>
      <c r="BM141" s="230" t="s">
        <v>1815</v>
      </c>
    </row>
    <row r="142" s="2" customFormat="1">
      <c r="A142" s="38"/>
      <c r="B142" s="39"/>
      <c r="C142" s="40"/>
      <c r="D142" s="254" t="s">
        <v>1077</v>
      </c>
      <c r="E142" s="40"/>
      <c r="F142" s="255" t="s">
        <v>1816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1077</v>
      </c>
      <c r="AU142" s="17" t="s">
        <v>84</v>
      </c>
    </row>
    <row r="143" s="13" customFormat="1">
      <c r="A143" s="13"/>
      <c r="B143" s="256"/>
      <c r="C143" s="257"/>
      <c r="D143" s="232" t="s">
        <v>1079</v>
      </c>
      <c r="E143" s="258" t="s">
        <v>1</v>
      </c>
      <c r="F143" s="259" t="s">
        <v>1817</v>
      </c>
      <c r="G143" s="257"/>
      <c r="H143" s="260">
        <v>1</v>
      </c>
      <c r="I143" s="261"/>
      <c r="J143" s="257"/>
      <c r="K143" s="257"/>
      <c r="L143" s="262"/>
      <c r="M143" s="263"/>
      <c r="N143" s="264"/>
      <c r="O143" s="264"/>
      <c r="P143" s="264"/>
      <c r="Q143" s="264"/>
      <c r="R143" s="264"/>
      <c r="S143" s="264"/>
      <c r="T143" s="26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6" t="s">
        <v>1079</v>
      </c>
      <c r="AU143" s="266" t="s">
        <v>84</v>
      </c>
      <c r="AV143" s="13" t="s">
        <v>84</v>
      </c>
      <c r="AW143" s="13" t="s">
        <v>31</v>
      </c>
      <c r="AX143" s="13" t="s">
        <v>82</v>
      </c>
      <c r="AY143" s="266" t="s">
        <v>172</v>
      </c>
    </row>
    <row r="144" s="2" customFormat="1" ht="24.15" customHeight="1">
      <c r="A144" s="38"/>
      <c r="B144" s="39"/>
      <c r="C144" s="219" t="s">
        <v>190</v>
      </c>
      <c r="D144" s="219" t="s">
        <v>173</v>
      </c>
      <c r="E144" s="220" t="s">
        <v>1818</v>
      </c>
      <c r="F144" s="221" t="s">
        <v>1819</v>
      </c>
      <c r="G144" s="222" t="s">
        <v>1087</v>
      </c>
      <c r="H144" s="223">
        <v>5</v>
      </c>
      <c r="I144" s="224"/>
      <c r="J144" s="225">
        <f>ROUND(I144*H144,2)</f>
        <v>0</v>
      </c>
      <c r="K144" s="221" t="s">
        <v>1075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417</v>
      </c>
      <c r="AT144" s="230" t="s">
        <v>173</v>
      </c>
      <c r="AU144" s="230" t="s">
        <v>84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417</v>
      </c>
      <c r="BM144" s="230" t="s">
        <v>1820</v>
      </c>
    </row>
    <row r="145" s="2" customFormat="1">
      <c r="A145" s="38"/>
      <c r="B145" s="39"/>
      <c r="C145" s="40"/>
      <c r="D145" s="254" t="s">
        <v>1077</v>
      </c>
      <c r="E145" s="40"/>
      <c r="F145" s="255" t="s">
        <v>1821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1077</v>
      </c>
      <c r="AU145" s="17" t="s">
        <v>84</v>
      </c>
    </row>
    <row r="146" s="2" customFormat="1" ht="16.5" customHeight="1">
      <c r="A146" s="38"/>
      <c r="B146" s="39"/>
      <c r="C146" s="278" t="s">
        <v>209</v>
      </c>
      <c r="D146" s="278" t="s">
        <v>245</v>
      </c>
      <c r="E146" s="279" t="s">
        <v>1822</v>
      </c>
      <c r="F146" s="280" t="s">
        <v>1823</v>
      </c>
      <c r="G146" s="281" t="s">
        <v>1087</v>
      </c>
      <c r="H146" s="282">
        <v>5</v>
      </c>
      <c r="I146" s="283"/>
      <c r="J146" s="284">
        <f>ROUND(I146*H146,2)</f>
        <v>0</v>
      </c>
      <c r="K146" s="280" t="s">
        <v>1075</v>
      </c>
      <c r="L146" s="285"/>
      <c r="M146" s="286" t="s">
        <v>1</v>
      </c>
      <c r="N146" s="287" t="s">
        <v>39</v>
      </c>
      <c r="O146" s="91"/>
      <c r="P146" s="228">
        <f>O146*H146</f>
        <v>0</v>
      </c>
      <c r="Q146" s="228">
        <v>0.00034000000000000002</v>
      </c>
      <c r="R146" s="228">
        <f>Q146*H146</f>
        <v>0.0017000000000000001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648</v>
      </c>
      <c r="AT146" s="230" t="s">
        <v>245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648</v>
      </c>
      <c r="BM146" s="230" t="s">
        <v>1824</v>
      </c>
    </row>
    <row r="147" s="13" customFormat="1">
      <c r="A147" s="13"/>
      <c r="B147" s="256"/>
      <c r="C147" s="257"/>
      <c r="D147" s="232" t="s">
        <v>1079</v>
      </c>
      <c r="E147" s="258" t="s">
        <v>1</v>
      </c>
      <c r="F147" s="259" t="s">
        <v>1825</v>
      </c>
      <c r="G147" s="257"/>
      <c r="H147" s="260">
        <v>5</v>
      </c>
      <c r="I147" s="261"/>
      <c r="J147" s="257"/>
      <c r="K147" s="257"/>
      <c r="L147" s="262"/>
      <c r="M147" s="263"/>
      <c r="N147" s="264"/>
      <c r="O147" s="264"/>
      <c r="P147" s="264"/>
      <c r="Q147" s="264"/>
      <c r="R147" s="264"/>
      <c r="S147" s="264"/>
      <c r="T147" s="26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6" t="s">
        <v>1079</v>
      </c>
      <c r="AU147" s="266" t="s">
        <v>84</v>
      </c>
      <c r="AV147" s="13" t="s">
        <v>84</v>
      </c>
      <c r="AW147" s="13" t="s">
        <v>31</v>
      </c>
      <c r="AX147" s="13" t="s">
        <v>74</v>
      </c>
      <c r="AY147" s="266" t="s">
        <v>172</v>
      </c>
    </row>
    <row r="148" s="14" customFormat="1">
      <c r="A148" s="14"/>
      <c r="B148" s="267"/>
      <c r="C148" s="268"/>
      <c r="D148" s="232" t="s">
        <v>1079</v>
      </c>
      <c r="E148" s="269" t="s">
        <v>1</v>
      </c>
      <c r="F148" s="270" t="s">
        <v>1081</v>
      </c>
      <c r="G148" s="268"/>
      <c r="H148" s="271">
        <v>5</v>
      </c>
      <c r="I148" s="272"/>
      <c r="J148" s="268"/>
      <c r="K148" s="268"/>
      <c r="L148" s="273"/>
      <c r="M148" s="274"/>
      <c r="N148" s="275"/>
      <c r="O148" s="275"/>
      <c r="P148" s="275"/>
      <c r="Q148" s="275"/>
      <c r="R148" s="275"/>
      <c r="S148" s="275"/>
      <c r="T148" s="27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7" t="s">
        <v>1079</v>
      </c>
      <c r="AU148" s="277" t="s">
        <v>84</v>
      </c>
      <c r="AV148" s="14" t="s">
        <v>177</v>
      </c>
      <c r="AW148" s="14" t="s">
        <v>31</v>
      </c>
      <c r="AX148" s="14" t="s">
        <v>82</v>
      </c>
      <c r="AY148" s="277" t="s">
        <v>172</v>
      </c>
    </row>
    <row r="149" s="2" customFormat="1" ht="24.15" customHeight="1">
      <c r="A149" s="38"/>
      <c r="B149" s="39"/>
      <c r="C149" s="219" t="s">
        <v>195</v>
      </c>
      <c r="D149" s="219" t="s">
        <v>173</v>
      </c>
      <c r="E149" s="220" t="s">
        <v>1826</v>
      </c>
      <c r="F149" s="221" t="s">
        <v>1827</v>
      </c>
      <c r="G149" s="222" t="s">
        <v>1384</v>
      </c>
      <c r="H149" s="223">
        <v>0.040000000000000001</v>
      </c>
      <c r="I149" s="224"/>
      <c r="J149" s="225">
        <f>ROUND(I149*H149,2)</f>
        <v>0</v>
      </c>
      <c r="K149" s="221" t="s">
        <v>1075</v>
      </c>
      <c r="L149" s="44"/>
      <c r="M149" s="226" t="s">
        <v>1</v>
      </c>
      <c r="N149" s="227" t="s">
        <v>39</v>
      </c>
      <c r="O149" s="91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417</v>
      </c>
      <c r="AT149" s="230" t="s">
        <v>173</v>
      </c>
      <c r="AU149" s="230" t="s">
        <v>84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417</v>
      </c>
      <c r="BM149" s="230" t="s">
        <v>1828</v>
      </c>
    </row>
    <row r="150" s="2" customFormat="1">
      <c r="A150" s="38"/>
      <c r="B150" s="39"/>
      <c r="C150" s="40"/>
      <c r="D150" s="254" t="s">
        <v>1077</v>
      </c>
      <c r="E150" s="40"/>
      <c r="F150" s="255" t="s">
        <v>1829</v>
      </c>
      <c r="G150" s="40"/>
      <c r="H150" s="40"/>
      <c r="I150" s="234"/>
      <c r="J150" s="40"/>
      <c r="K150" s="40"/>
      <c r="L150" s="44"/>
      <c r="M150" s="235"/>
      <c r="N150" s="236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1077</v>
      </c>
      <c r="AU150" s="17" t="s">
        <v>84</v>
      </c>
    </row>
    <row r="151" s="13" customFormat="1">
      <c r="A151" s="13"/>
      <c r="B151" s="256"/>
      <c r="C151" s="257"/>
      <c r="D151" s="232" t="s">
        <v>1079</v>
      </c>
      <c r="E151" s="258" t="s">
        <v>1</v>
      </c>
      <c r="F151" s="259" t="s">
        <v>1830</v>
      </c>
      <c r="G151" s="257"/>
      <c r="H151" s="260">
        <v>0.040000000000000001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6" t="s">
        <v>1079</v>
      </c>
      <c r="AU151" s="266" t="s">
        <v>84</v>
      </c>
      <c r="AV151" s="13" t="s">
        <v>84</v>
      </c>
      <c r="AW151" s="13" t="s">
        <v>31</v>
      </c>
      <c r="AX151" s="13" t="s">
        <v>74</v>
      </c>
      <c r="AY151" s="266" t="s">
        <v>172</v>
      </c>
    </row>
    <row r="152" s="14" customFormat="1">
      <c r="A152" s="14"/>
      <c r="B152" s="267"/>
      <c r="C152" s="268"/>
      <c r="D152" s="232" t="s">
        <v>1079</v>
      </c>
      <c r="E152" s="269" t="s">
        <v>1</v>
      </c>
      <c r="F152" s="270" t="s">
        <v>1081</v>
      </c>
      <c r="G152" s="268"/>
      <c r="H152" s="271">
        <v>0.040000000000000001</v>
      </c>
      <c r="I152" s="272"/>
      <c r="J152" s="268"/>
      <c r="K152" s="268"/>
      <c r="L152" s="273"/>
      <c r="M152" s="274"/>
      <c r="N152" s="275"/>
      <c r="O152" s="275"/>
      <c r="P152" s="275"/>
      <c r="Q152" s="275"/>
      <c r="R152" s="275"/>
      <c r="S152" s="275"/>
      <c r="T152" s="27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7" t="s">
        <v>1079</v>
      </c>
      <c r="AU152" s="277" t="s">
        <v>84</v>
      </c>
      <c r="AV152" s="14" t="s">
        <v>177</v>
      </c>
      <c r="AW152" s="14" t="s">
        <v>31</v>
      </c>
      <c r="AX152" s="14" t="s">
        <v>82</v>
      </c>
      <c r="AY152" s="277" t="s">
        <v>172</v>
      </c>
    </row>
    <row r="153" s="2" customFormat="1" ht="24.15" customHeight="1">
      <c r="A153" s="38"/>
      <c r="B153" s="39"/>
      <c r="C153" s="219" t="s">
        <v>218</v>
      </c>
      <c r="D153" s="219" t="s">
        <v>173</v>
      </c>
      <c r="E153" s="220" t="s">
        <v>1831</v>
      </c>
      <c r="F153" s="221" t="s">
        <v>1832</v>
      </c>
      <c r="G153" s="222" t="s">
        <v>1087</v>
      </c>
      <c r="H153" s="223">
        <v>4</v>
      </c>
      <c r="I153" s="224"/>
      <c r="J153" s="225">
        <f>ROUND(I153*H153,2)</f>
        <v>0</v>
      </c>
      <c r="K153" s="221" t="s">
        <v>1075</v>
      </c>
      <c r="L153" s="44"/>
      <c r="M153" s="226" t="s">
        <v>1</v>
      </c>
      <c r="N153" s="227" t="s">
        <v>39</v>
      </c>
      <c r="O153" s="91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417</v>
      </c>
      <c r="AT153" s="230" t="s">
        <v>173</v>
      </c>
      <c r="AU153" s="230" t="s">
        <v>84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417</v>
      </c>
      <c r="BM153" s="230" t="s">
        <v>1833</v>
      </c>
    </row>
    <row r="154" s="2" customFormat="1">
      <c r="A154" s="38"/>
      <c r="B154" s="39"/>
      <c r="C154" s="40"/>
      <c r="D154" s="254" t="s">
        <v>1077</v>
      </c>
      <c r="E154" s="40"/>
      <c r="F154" s="255" t="s">
        <v>1834</v>
      </c>
      <c r="G154" s="40"/>
      <c r="H154" s="40"/>
      <c r="I154" s="234"/>
      <c r="J154" s="40"/>
      <c r="K154" s="40"/>
      <c r="L154" s="44"/>
      <c r="M154" s="235"/>
      <c r="N154" s="236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1077</v>
      </c>
      <c r="AU154" s="17" t="s">
        <v>84</v>
      </c>
    </row>
    <row r="155" s="2" customFormat="1" ht="21.75" customHeight="1">
      <c r="A155" s="38"/>
      <c r="B155" s="39"/>
      <c r="C155" s="278" t="s">
        <v>8</v>
      </c>
      <c r="D155" s="278" t="s">
        <v>245</v>
      </c>
      <c r="E155" s="279" t="s">
        <v>1835</v>
      </c>
      <c r="F155" s="280" t="s">
        <v>1836</v>
      </c>
      <c r="G155" s="281" t="s">
        <v>1087</v>
      </c>
      <c r="H155" s="282">
        <v>4</v>
      </c>
      <c r="I155" s="283"/>
      <c r="J155" s="284">
        <f>ROUND(I155*H155,2)</f>
        <v>0</v>
      </c>
      <c r="K155" s="280" t="s">
        <v>1075</v>
      </c>
      <c r="L155" s="285"/>
      <c r="M155" s="286" t="s">
        <v>1</v>
      </c>
      <c r="N155" s="287" t="s">
        <v>39</v>
      </c>
      <c r="O155" s="91"/>
      <c r="P155" s="228">
        <f>O155*H155</f>
        <v>0</v>
      </c>
      <c r="Q155" s="228">
        <v>5.0000000000000002E-05</v>
      </c>
      <c r="R155" s="228">
        <f>Q155*H155</f>
        <v>0.00020000000000000001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648</v>
      </c>
      <c r="AT155" s="230" t="s">
        <v>245</v>
      </c>
      <c r="AU155" s="230" t="s">
        <v>84</v>
      </c>
      <c r="AY155" s="17" t="s">
        <v>172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82</v>
      </c>
      <c r="BK155" s="231">
        <f>ROUND(I155*H155,2)</f>
        <v>0</v>
      </c>
      <c r="BL155" s="17" t="s">
        <v>648</v>
      </c>
      <c r="BM155" s="230" t="s">
        <v>1837</v>
      </c>
    </row>
    <row r="156" s="13" customFormat="1">
      <c r="A156" s="13"/>
      <c r="B156" s="256"/>
      <c r="C156" s="257"/>
      <c r="D156" s="232" t="s">
        <v>1079</v>
      </c>
      <c r="E156" s="258" t="s">
        <v>1</v>
      </c>
      <c r="F156" s="259" t="s">
        <v>1838</v>
      </c>
      <c r="G156" s="257"/>
      <c r="H156" s="260">
        <v>4</v>
      </c>
      <c r="I156" s="261"/>
      <c r="J156" s="257"/>
      <c r="K156" s="257"/>
      <c r="L156" s="262"/>
      <c r="M156" s="263"/>
      <c r="N156" s="264"/>
      <c r="O156" s="264"/>
      <c r="P156" s="264"/>
      <c r="Q156" s="264"/>
      <c r="R156" s="264"/>
      <c r="S156" s="264"/>
      <c r="T156" s="26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6" t="s">
        <v>1079</v>
      </c>
      <c r="AU156" s="266" t="s">
        <v>84</v>
      </c>
      <c r="AV156" s="13" t="s">
        <v>84</v>
      </c>
      <c r="AW156" s="13" t="s">
        <v>31</v>
      </c>
      <c r="AX156" s="13" t="s">
        <v>82</v>
      </c>
      <c r="AY156" s="266" t="s">
        <v>172</v>
      </c>
    </row>
    <row r="157" s="2" customFormat="1" ht="24.15" customHeight="1">
      <c r="A157" s="38"/>
      <c r="B157" s="39"/>
      <c r="C157" s="219" t="s">
        <v>225</v>
      </c>
      <c r="D157" s="219" t="s">
        <v>173</v>
      </c>
      <c r="E157" s="220" t="s">
        <v>1839</v>
      </c>
      <c r="F157" s="221" t="s">
        <v>1840</v>
      </c>
      <c r="G157" s="222" t="s">
        <v>1074</v>
      </c>
      <c r="H157" s="223">
        <v>60</v>
      </c>
      <c r="I157" s="224"/>
      <c r="J157" s="225">
        <f>ROUND(I157*H157,2)</f>
        <v>0</v>
      </c>
      <c r="K157" s="221" t="s">
        <v>1075</v>
      </c>
      <c r="L157" s="44"/>
      <c r="M157" s="226" t="s">
        <v>1</v>
      </c>
      <c r="N157" s="227" t="s">
        <v>39</v>
      </c>
      <c r="O157" s="91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0" t="s">
        <v>417</v>
      </c>
      <c r="AT157" s="230" t="s">
        <v>173</v>
      </c>
      <c r="AU157" s="230" t="s">
        <v>84</v>
      </c>
      <c r="AY157" s="17" t="s">
        <v>172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7" t="s">
        <v>82</v>
      </c>
      <c r="BK157" s="231">
        <f>ROUND(I157*H157,2)</f>
        <v>0</v>
      </c>
      <c r="BL157" s="17" t="s">
        <v>417</v>
      </c>
      <c r="BM157" s="230" t="s">
        <v>1841</v>
      </c>
    </row>
    <row r="158" s="2" customFormat="1">
      <c r="A158" s="38"/>
      <c r="B158" s="39"/>
      <c r="C158" s="40"/>
      <c r="D158" s="254" t="s">
        <v>1077</v>
      </c>
      <c r="E158" s="40"/>
      <c r="F158" s="255" t="s">
        <v>1842</v>
      </c>
      <c r="G158" s="40"/>
      <c r="H158" s="40"/>
      <c r="I158" s="234"/>
      <c r="J158" s="40"/>
      <c r="K158" s="40"/>
      <c r="L158" s="44"/>
      <c r="M158" s="235"/>
      <c r="N158" s="236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1077</v>
      </c>
      <c r="AU158" s="17" t="s">
        <v>84</v>
      </c>
    </row>
    <row r="159" s="2" customFormat="1" ht="24.15" customHeight="1">
      <c r="A159" s="38"/>
      <c r="B159" s="39"/>
      <c r="C159" s="278" t="s">
        <v>203</v>
      </c>
      <c r="D159" s="278" t="s">
        <v>245</v>
      </c>
      <c r="E159" s="279" t="s">
        <v>1843</v>
      </c>
      <c r="F159" s="280" t="s">
        <v>1844</v>
      </c>
      <c r="G159" s="281" t="s">
        <v>1074</v>
      </c>
      <c r="H159" s="282">
        <v>72</v>
      </c>
      <c r="I159" s="283"/>
      <c r="J159" s="284">
        <f>ROUND(I159*H159,2)</f>
        <v>0</v>
      </c>
      <c r="K159" s="280" t="s">
        <v>1075</v>
      </c>
      <c r="L159" s="285"/>
      <c r="M159" s="286" t="s">
        <v>1</v>
      </c>
      <c r="N159" s="287" t="s">
        <v>39</v>
      </c>
      <c r="O159" s="91"/>
      <c r="P159" s="228">
        <f>O159*H159</f>
        <v>0</v>
      </c>
      <c r="Q159" s="228">
        <v>1.0000000000000001E-05</v>
      </c>
      <c r="R159" s="228">
        <f>Q159*H159</f>
        <v>0.00072000000000000005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648</v>
      </c>
      <c r="AT159" s="230" t="s">
        <v>245</v>
      </c>
      <c r="AU159" s="230" t="s">
        <v>84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648</v>
      </c>
      <c r="BM159" s="230" t="s">
        <v>1845</v>
      </c>
    </row>
    <row r="160" s="13" customFormat="1">
      <c r="A160" s="13"/>
      <c r="B160" s="256"/>
      <c r="C160" s="257"/>
      <c r="D160" s="232" t="s">
        <v>1079</v>
      </c>
      <c r="E160" s="258" t="s">
        <v>1</v>
      </c>
      <c r="F160" s="259" t="s">
        <v>409</v>
      </c>
      <c r="G160" s="257"/>
      <c r="H160" s="260">
        <v>60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6" t="s">
        <v>1079</v>
      </c>
      <c r="AU160" s="266" t="s">
        <v>84</v>
      </c>
      <c r="AV160" s="13" t="s">
        <v>84</v>
      </c>
      <c r="AW160" s="13" t="s">
        <v>31</v>
      </c>
      <c r="AX160" s="13" t="s">
        <v>74</v>
      </c>
      <c r="AY160" s="266" t="s">
        <v>172</v>
      </c>
    </row>
    <row r="161" s="13" customFormat="1">
      <c r="A161" s="13"/>
      <c r="B161" s="256"/>
      <c r="C161" s="257"/>
      <c r="D161" s="232" t="s">
        <v>1079</v>
      </c>
      <c r="E161" s="258" t="s">
        <v>1</v>
      </c>
      <c r="F161" s="259" t="s">
        <v>1846</v>
      </c>
      <c r="G161" s="257"/>
      <c r="H161" s="260">
        <v>72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6" t="s">
        <v>1079</v>
      </c>
      <c r="AU161" s="266" t="s">
        <v>84</v>
      </c>
      <c r="AV161" s="13" t="s">
        <v>84</v>
      </c>
      <c r="AW161" s="13" t="s">
        <v>31</v>
      </c>
      <c r="AX161" s="13" t="s">
        <v>82</v>
      </c>
      <c r="AY161" s="266" t="s">
        <v>172</v>
      </c>
    </row>
    <row r="162" s="2" customFormat="1" ht="33" customHeight="1">
      <c r="A162" s="38"/>
      <c r="B162" s="39"/>
      <c r="C162" s="219" t="s">
        <v>285</v>
      </c>
      <c r="D162" s="219" t="s">
        <v>173</v>
      </c>
      <c r="E162" s="220" t="s">
        <v>1847</v>
      </c>
      <c r="F162" s="221" t="s">
        <v>1848</v>
      </c>
      <c r="G162" s="222" t="s">
        <v>1087</v>
      </c>
      <c r="H162" s="223">
        <v>1</v>
      </c>
      <c r="I162" s="224"/>
      <c r="J162" s="225">
        <f>ROUND(I162*H162,2)</f>
        <v>0</v>
      </c>
      <c r="K162" s="221" t="s">
        <v>1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417</v>
      </c>
      <c r="AT162" s="230" t="s">
        <v>173</v>
      </c>
      <c r="AU162" s="230" t="s">
        <v>84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417</v>
      </c>
      <c r="BM162" s="230" t="s">
        <v>1849</v>
      </c>
    </row>
    <row r="163" s="2" customFormat="1" ht="24.15" customHeight="1">
      <c r="A163" s="38"/>
      <c r="B163" s="39"/>
      <c r="C163" s="219" t="s">
        <v>207</v>
      </c>
      <c r="D163" s="219" t="s">
        <v>173</v>
      </c>
      <c r="E163" s="220" t="s">
        <v>1850</v>
      </c>
      <c r="F163" s="221" t="s">
        <v>1851</v>
      </c>
      <c r="G163" s="222" t="s">
        <v>1087</v>
      </c>
      <c r="H163" s="223">
        <v>1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417</v>
      </c>
      <c r="AT163" s="230" t="s">
        <v>173</v>
      </c>
      <c r="AU163" s="230" t="s">
        <v>84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417</v>
      </c>
      <c r="BM163" s="230" t="s">
        <v>1852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1853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84</v>
      </c>
    </row>
    <row r="165" s="2" customFormat="1" ht="24.15" customHeight="1">
      <c r="A165" s="38"/>
      <c r="B165" s="39"/>
      <c r="C165" s="219" t="s">
        <v>294</v>
      </c>
      <c r="D165" s="219" t="s">
        <v>173</v>
      </c>
      <c r="E165" s="220" t="s">
        <v>1854</v>
      </c>
      <c r="F165" s="221" t="s">
        <v>1855</v>
      </c>
      <c r="G165" s="222" t="s">
        <v>1087</v>
      </c>
      <c r="H165" s="223">
        <v>1</v>
      </c>
      <c r="I165" s="224"/>
      <c r="J165" s="225">
        <f>ROUND(I165*H165,2)</f>
        <v>0</v>
      </c>
      <c r="K165" s="221" t="s">
        <v>1075</v>
      </c>
      <c r="L165" s="44"/>
      <c r="M165" s="226" t="s">
        <v>1</v>
      </c>
      <c r="N165" s="22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417</v>
      </c>
      <c r="AT165" s="230" t="s">
        <v>173</v>
      </c>
      <c r="AU165" s="230" t="s">
        <v>84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417</v>
      </c>
      <c r="BM165" s="230" t="s">
        <v>1856</v>
      </c>
    </row>
    <row r="166" s="2" customFormat="1">
      <c r="A166" s="38"/>
      <c r="B166" s="39"/>
      <c r="C166" s="40"/>
      <c r="D166" s="254" t="s">
        <v>1077</v>
      </c>
      <c r="E166" s="40"/>
      <c r="F166" s="255" t="s">
        <v>1857</v>
      </c>
      <c r="G166" s="40"/>
      <c r="H166" s="40"/>
      <c r="I166" s="234"/>
      <c r="J166" s="40"/>
      <c r="K166" s="40"/>
      <c r="L166" s="44"/>
      <c r="M166" s="235"/>
      <c r="N166" s="236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1077</v>
      </c>
      <c r="AU166" s="17" t="s">
        <v>84</v>
      </c>
    </row>
    <row r="167" s="2" customFormat="1" ht="37.8" customHeight="1">
      <c r="A167" s="38"/>
      <c r="B167" s="39"/>
      <c r="C167" s="278" t="s">
        <v>212</v>
      </c>
      <c r="D167" s="278" t="s">
        <v>245</v>
      </c>
      <c r="E167" s="279" t="s">
        <v>1858</v>
      </c>
      <c r="F167" s="280" t="s">
        <v>1859</v>
      </c>
      <c r="G167" s="281" t="s">
        <v>1087</v>
      </c>
      <c r="H167" s="282">
        <v>1</v>
      </c>
      <c r="I167" s="283"/>
      <c r="J167" s="284">
        <f>ROUND(I167*H167,2)</f>
        <v>0</v>
      </c>
      <c r="K167" s="280" t="s">
        <v>1075</v>
      </c>
      <c r="L167" s="285"/>
      <c r="M167" s="286" t="s">
        <v>1</v>
      </c>
      <c r="N167" s="287" t="s">
        <v>39</v>
      </c>
      <c r="O167" s="91"/>
      <c r="P167" s="228">
        <f>O167*H167</f>
        <v>0</v>
      </c>
      <c r="Q167" s="228">
        <v>0.00010000000000000001</v>
      </c>
      <c r="R167" s="228">
        <f>Q167*H167</f>
        <v>0.00010000000000000001</v>
      </c>
      <c r="S167" s="228">
        <v>0</v>
      </c>
      <c r="T167" s="22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648</v>
      </c>
      <c r="AT167" s="230" t="s">
        <v>245</v>
      </c>
      <c r="AU167" s="230" t="s">
        <v>84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648</v>
      </c>
      <c r="BM167" s="230" t="s">
        <v>1860</v>
      </c>
    </row>
    <row r="168" s="2" customFormat="1" ht="24.15" customHeight="1">
      <c r="A168" s="38"/>
      <c r="B168" s="39"/>
      <c r="C168" s="219" t="s">
        <v>305</v>
      </c>
      <c r="D168" s="219" t="s">
        <v>173</v>
      </c>
      <c r="E168" s="220" t="s">
        <v>1861</v>
      </c>
      <c r="F168" s="221" t="s">
        <v>1862</v>
      </c>
      <c r="G168" s="222" t="s">
        <v>1087</v>
      </c>
      <c r="H168" s="223">
        <v>1</v>
      </c>
      <c r="I168" s="224"/>
      <c r="J168" s="225">
        <f>ROUND(I168*H168,2)</f>
        <v>0</v>
      </c>
      <c r="K168" s="221" t="s">
        <v>1075</v>
      </c>
      <c r="L168" s="44"/>
      <c r="M168" s="226" t="s">
        <v>1</v>
      </c>
      <c r="N168" s="227" t="s">
        <v>39</v>
      </c>
      <c r="O168" s="91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0" t="s">
        <v>417</v>
      </c>
      <c r="AT168" s="230" t="s">
        <v>173</v>
      </c>
      <c r="AU168" s="230" t="s">
        <v>84</v>
      </c>
      <c r="AY168" s="17" t="s">
        <v>172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7" t="s">
        <v>82</v>
      </c>
      <c r="BK168" s="231">
        <f>ROUND(I168*H168,2)</f>
        <v>0</v>
      </c>
      <c r="BL168" s="17" t="s">
        <v>417</v>
      </c>
      <c r="BM168" s="230" t="s">
        <v>1863</v>
      </c>
    </row>
    <row r="169" s="2" customFormat="1">
      <c r="A169" s="38"/>
      <c r="B169" s="39"/>
      <c r="C169" s="40"/>
      <c r="D169" s="254" t="s">
        <v>1077</v>
      </c>
      <c r="E169" s="40"/>
      <c r="F169" s="255" t="s">
        <v>1864</v>
      </c>
      <c r="G169" s="40"/>
      <c r="H169" s="40"/>
      <c r="I169" s="234"/>
      <c r="J169" s="40"/>
      <c r="K169" s="40"/>
      <c r="L169" s="44"/>
      <c r="M169" s="235"/>
      <c r="N169" s="236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1077</v>
      </c>
      <c r="AU169" s="17" t="s">
        <v>84</v>
      </c>
    </row>
    <row r="170" s="2" customFormat="1" ht="37.8" customHeight="1">
      <c r="A170" s="38"/>
      <c r="B170" s="39"/>
      <c r="C170" s="219" t="s">
        <v>216</v>
      </c>
      <c r="D170" s="219" t="s">
        <v>173</v>
      </c>
      <c r="E170" s="220" t="s">
        <v>1865</v>
      </c>
      <c r="F170" s="221" t="s">
        <v>1866</v>
      </c>
      <c r="G170" s="222" t="s">
        <v>1087</v>
      </c>
      <c r="H170" s="223">
        <v>12</v>
      </c>
      <c r="I170" s="224"/>
      <c r="J170" s="225">
        <f>ROUND(I170*H170,2)</f>
        <v>0</v>
      </c>
      <c r="K170" s="221" t="s">
        <v>1075</v>
      </c>
      <c r="L170" s="44"/>
      <c r="M170" s="226" t="s">
        <v>1</v>
      </c>
      <c r="N170" s="227" t="s">
        <v>39</v>
      </c>
      <c r="O170" s="91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417</v>
      </c>
      <c r="AT170" s="230" t="s">
        <v>173</v>
      </c>
      <c r="AU170" s="230" t="s">
        <v>84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417</v>
      </c>
      <c r="BM170" s="230" t="s">
        <v>1867</v>
      </c>
    </row>
    <row r="171" s="2" customFormat="1">
      <c r="A171" s="38"/>
      <c r="B171" s="39"/>
      <c r="C171" s="40"/>
      <c r="D171" s="254" t="s">
        <v>1077</v>
      </c>
      <c r="E171" s="40"/>
      <c r="F171" s="255" t="s">
        <v>1868</v>
      </c>
      <c r="G171" s="40"/>
      <c r="H171" s="40"/>
      <c r="I171" s="234"/>
      <c r="J171" s="40"/>
      <c r="K171" s="40"/>
      <c r="L171" s="44"/>
      <c r="M171" s="235"/>
      <c r="N171" s="236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1077</v>
      </c>
      <c r="AU171" s="17" t="s">
        <v>84</v>
      </c>
    </row>
    <row r="172" s="13" customFormat="1">
      <c r="A172" s="13"/>
      <c r="B172" s="256"/>
      <c r="C172" s="257"/>
      <c r="D172" s="232" t="s">
        <v>1079</v>
      </c>
      <c r="E172" s="258" t="s">
        <v>1</v>
      </c>
      <c r="F172" s="259" t="s">
        <v>8</v>
      </c>
      <c r="G172" s="257"/>
      <c r="H172" s="260">
        <v>12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6" t="s">
        <v>1079</v>
      </c>
      <c r="AU172" s="266" t="s">
        <v>84</v>
      </c>
      <c r="AV172" s="13" t="s">
        <v>84</v>
      </c>
      <c r="AW172" s="13" t="s">
        <v>31</v>
      </c>
      <c r="AX172" s="13" t="s">
        <v>82</v>
      </c>
      <c r="AY172" s="266" t="s">
        <v>172</v>
      </c>
    </row>
    <row r="173" s="2" customFormat="1" ht="16.5" customHeight="1">
      <c r="A173" s="38"/>
      <c r="B173" s="39"/>
      <c r="C173" s="278" t="s">
        <v>7</v>
      </c>
      <c r="D173" s="278" t="s">
        <v>245</v>
      </c>
      <c r="E173" s="279" t="s">
        <v>1869</v>
      </c>
      <c r="F173" s="280" t="s">
        <v>1870</v>
      </c>
      <c r="G173" s="281" t="s">
        <v>1087</v>
      </c>
      <c r="H173" s="282">
        <v>12</v>
      </c>
      <c r="I173" s="283"/>
      <c r="J173" s="284">
        <f>ROUND(I173*H173,2)</f>
        <v>0</v>
      </c>
      <c r="K173" s="280" t="s">
        <v>1075</v>
      </c>
      <c r="L173" s="285"/>
      <c r="M173" s="286" t="s">
        <v>1</v>
      </c>
      <c r="N173" s="287" t="s">
        <v>39</v>
      </c>
      <c r="O173" s="91"/>
      <c r="P173" s="228">
        <f>O173*H173</f>
        <v>0</v>
      </c>
      <c r="Q173" s="228">
        <v>5.0000000000000002E-05</v>
      </c>
      <c r="R173" s="228">
        <f>Q173*H173</f>
        <v>0.00060000000000000006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648</v>
      </c>
      <c r="AT173" s="230" t="s">
        <v>245</v>
      </c>
      <c r="AU173" s="230" t="s">
        <v>84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648</v>
      </c>
      <c r="BM173" s="230" t="s">
        <v>1871</v>
      </c>
    </row>
    <row r="174" s="2" customFormat="1" ht="33" customHeight="1">
      <c r="A174" s="38"/>
      <c r="B174" s="39"/>
      <c r="C174" s="219" t="s">
        <v>221</v>
      </c>
      <c r="D174" s="219" t="s">
        <v>173</v>
      </c>
      <c r="E174" s="220" t="s">
        <v>1872</v>
      </c>
      <c r="F174" s="221" t="s">
        <v>1873</v>
      </c>
      <c r="G174" s="222" t="s">
        <v>1087</v>
      </c>
      <c r="H174" s="223">
        <v>1</v>
      </c>
      <c r="I174" s="224"/>
      <c r="J174" s="225">
        <f>ROUND(I174*H174,2)</f>
        <v>0</v>
      </c>
      <c r="K174" s="221" t="s">
        <v>1075</v>
      </c>
      <c r="L174" s="44"/>
      <c r="M174" s="226" t="s">
        <v>1</v>
      </c>
      <c r="N174" s="227" t="s">
        <v>39</v>
      </c>
      <c r="O174" s="91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417</v>
      </c>
      <c r="AT174" s="230" t="s">
        <v>173</v>
      </c>
      <c r="AU174" s="230" t="s">
        <v>84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417</v>
      </c>
      <c r="BM174" s="230" t="s">
        <v>1874</v>
      </c>
    </row>
    <row r="175" s="2" customFormat="1">
      <c r="A175" s="38"/>
      <c r="B175" s="39"/>
      <c r="C175" s="40"/>
      <c r="D175" s="254" t="s">
        <v>1077</v>
      </c>
      <c r="E175" s="40"/>
      <c r="F175" s="255" t="s">
        <v>1875</v>
      </c>
      <c r="G175" s="40"/>
      <c r="H175" s="40"/>
      <c r="I175" s="234"/>
      <c r="J175" s="40"/>
      <c r="K175" s="40"/>
      <c r="L175" s="44"/>
      <c r="M175" s="235"/>
      <c r="N175" s="236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1077</v>
      </c>
      <c r="AU175" s="17" t="s">
        <v>84</v>
      </c>
    </row>
    <row r="176" s="2" customFormat="1" ht="33" customHeight="1">
      <c r="A176" s="38"/>
      <c r="B176" s="39"/>
      <c r="C176" s="219" t="s">
        <v>319</v>
      </c>
      <c r="D176" s="219" t="s">
        <v>173</v>
      </c>
      <c r="E176" s="220" t="s">
        <v>1876</v>
      </c>
      <c r="F176" s="221" t="s">
        <v>1877</v>
      </c>
      <c r="G176" s="222" t="s">
        <v>1087</v>
      </c>
      <c r="H176" s="223">
        <v>1</v>
      </c>
      <c r="I176" s="224"/>
      <c r="J176" s="225">
        <f>ROUND(I176*H176,2)</f>
        <v>0</v>
      </c>
      <c r="K176" s="221" t="s">
        <v>1075</v>
      </c>
      <c r="L176" s="44"/>
      <c r="M176" s="226" t="s">
        <v>1</v>
      </c>
      <c r="N176" s="227" t="s">
        <v>39</v>
      </c>
      <c r="O176" s="91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417</v>
      </c>
      <c r="AT176" s="230" t="s">
        <v>173</v>
      </c>
      <c r="AU176" s="230" t="s">
        <v>84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417</v>
      </c>
      <c r="BM176" s="230" t="s">
        <v>1878</v>
      </c>
    </row>
    <row r="177" s="2" customFormat="1">
      <c r="A177" s="38"/>
      <c r="B177" s="39"/>
      <c r="C177" s="40"/>
      <c r="D177" s="254" t="s">
        <v>1077</v>
      </c>
      <c r="E177" s="40"/>
      <c r="F177" s="255" t="s">
        <v>1879</v>
      </c>
      <c r="G177" s="40"/>
      <c r="H177" s="40"/>
      <c r="I177" s="234"/>
      <c r="J177" s="40"/>
      <c r="K177" s="40"/>
      <c r="L177" s="44"/>
      <c r="M177" s="235"/>
      <c r="N177" s="236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1077</v>
      </c>
      <c r="AU177" s="17" t="s">
        <v>84</v>
      </c>
    </row>
    <row r="178" s="2" customFormat="1" ht="21.75" customHeight="1">
      <c r="A178" s="38"/>
      <c r="B178" s="39"/>
      <c r="C178" s="219" t="s">
        <v>223</v>
      </c>
      <c r="D178" s="219" t="s">
        <v>173</v>
      </c>
      <c r="E178" s="220" t="s">
        <v>1880</v>
      </c>
      <c r="F178" s="221" t="s">
        <v>1881</v>
      </c>
      <c r="G178" s="222" t="s">
        <v>1087</v>
      </c>
      <c r="H178" s="223">
        <v>1</v>
      </c>
      <c r="I178" s="224"/>
      <c r="J178" s="225">
        <f>ROUND(I178*H178,2)</f>
        <v>0</v>
      </c>
      <c r="K178" s="221" t="s">
        <v>1075</v>
      </c>
      <c r="L178" s="44"/>
      <c r="M178" s="226" t="s">
        <v>1</v>
      </c>
      <c r="N178" s="227" t="s">
        <v>39</v>
      </c>
      <c r="O178" s="91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417</v>
      </c>
      <c r="AT178" s="230" t="s">
        <v>173</v>
      </c>
      <c r="AU178" s="230" t="s">
        <v>84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417</v>
      </c>
      <c r="BM178" s="230" t="s">
        <v>1882</v>
      </c>
    </row>
    <row r="179" s="2" customFormat="1">
      <c r="A179" s="38"/>
      <c r="B179" s="39"/>
      <c r="C179" s="40"/>
      <c r="D179" s="254" t="s">
        <v>1077</v>
      </c>
      <c r="E179" s="40"/>
      <c r="F179" s="255" t="s">
        <v>1883</v>
      </c>
      <c r="G179" s="40"/>
      <c r="H179" s="40"/>
      <c r="I179" s="234"/>
      <c r="J179" s="40"/>
      <c r="K179" s="40"/>
      <c r="L179" s="44"/>
      <c r="M179" s="235"/>
      <c r="N179" s="236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1077</v>
      </c>
      <c r="AU179" s="17" t="s">
        <v>84</v>
      </c>
    </row>
    <row r="180" s="2" customFormat="1" ht="37.8" customHeight="1">
      <c r="A180" s="38"/>
      <c r="B180" s="39"/>
      <c r="C180" s="278" t="s">
        <v>326</v>
      </c>
      <c r="D180" s="278" t="s">
        <v>245</v>
      </c>
      <c r="E180" s="279" t="s">
        <v>1884</v>
      </c>
      <c r="F180" s="280" t="s">
        <v>1885</v>
      </c>
      <c r="G180" s="281" t="s">
        <v>1087</v>
      </c>
      <c r="H180" s="282">
        <v>1</v>
      </c>
      <c r="I180" s="283"/>
      <c r="J180" s="284">
        <f>ROUND(I180*H180,2)</f>
        <v>0</v>
      </c>
      <c r="K180" s="280" t="s">
        <v>1075</v>
      </c>
      <c r="L180" s="285"/>
      <c r="M180" s="286" t="s">
        <v>1</v>
      </c>
      <c r="N180" s="287" t="s">
        <v>39</v>
      </c>
      <c r="O180" s="91"/>
      <c r="P180" s="228">
        <f>O180*H180</f>
        <v>0</v>
      </c>
      <c r="Q180" s="228">
        <v>0.030300000000000001</v>
      </c>
      <c r="R180" s="228">
        <f>Q180*H180</f>
        <v>0.030300000000000001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648</v>
      </c>
      <c r="AT180" s="230" t="s">
        <v>245</v>
      </c>
      <c r="AU180" s="230" t="s">
        <v>84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648</v>
      </c>
      <c r="BM180" s="230" t="s">
        <v>1886</v>
      </c>
    </row>
    <row r="181" s="2" customFormat="1" ht="24.15" customHeight="1">
      <c r="A181" s="38"/>
      <c r="B181" s="39"/>
      <c r="C181" s="278" t="s">
        <v>228</v>
      </c>
      <c r="D181" s="278" t="s">
        <v>245</v>
      </c>
      <c r="E181" s="279" t="s">
        <v>1887</v>
      </c>
      <c r="F181" s="280" t="s">
        <v>1888</v>
      </c>
      <c r="G181" s="281" t="s">
        <v>1087</v>
      </c>
      <c r="H181" s="282">
        <v>1</v>
      </c>
      <c r="I181" s="283"/>
      <c r="J181" s="284">
        <f>ROUND(I181*H181,2)</f>
        <v>0</v>
      </c>
      <c r="K181" s="280" t="s">
        <v>1</v>
      </c>
      <c r="L181" s="285"/>
      <c r="M181" s="286" t="s">
        <v>1</v>
      </c>
      <c r="N181" s="287" t="s">
        <v>39</v>
      </c>
      <c r="O181" s="91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648</v>
      </c>
      <c r="AT181" s="230" t="s">
        <v>245</v>
      </c>
      <c r="AU181" s="230" t="s">
        <v>84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648</v>
      </c>
      <c r="BM181" s="230" t="s">
        <v>1889</v>
      </c>
    </row>
    <row r="182" s="13" customFormat="1">
      <c r="A182" s="13"/>
      <c r="B182" s="256"/>
      <c r="C182" s="257"/>
      <c r="D182" s="232" t="s">
        <v>1079</v>
      </c>
      <c r="E182" s="258" t="s">
        <v>1</v>
      </c>
      <c r="F182" s="259" t="s">
        <v>1890</v>
      </c>
      <c r="G182" s="257"/>
      <c r="H182" s="260">
        <v>1</v>
      </c>
      <c r="I182" s="261"/>
      <c r="J182" s="257"/>
      <c r="K182" s="257"/>
      <c r="L182" s="262"/>
      <c r="M182" s="263"/>
      <c r="N182" s="264"/>
      <c r="O182" s="264"/>
      <c r="P182" s="264"/>
      <c r="Q182" s="264"/>
      <c r="R182" s="264"/>
      <c r="S182" s="264"/>
      <c r="T182" s="26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6" t="s">
        <v>1079</v>
      </c>
      <c r="AU182" s="266" t="s">
        <v>84</v>
      </c>
      <c r="AV182" s="13" t="s">
        <v>84</v>
      </c>
      <c r="AW182" s="13" t="s">
        <v>31</v>
      </c>
      <c r="AX182" s="13" t="s">
        <v>82</v>
      </c>
      <c r="AY182" s="266" t="s">
        <v>172</v>
      </c>
    </row>
    <row r="183" s="2" customFormat="1" ht="21.75" customHeight="1">
      <c r="A183" s="38"/>
      <c r="B183" s="39"/>
      <c r="C183" s="278" t="s">
        <v>335</v>
      </c>
      <c r="D183" s="278" t="s">
        <v>245</v>
      </c>
      <c r="E183" s="279" t="s">
        <v>1891</v>
      </c>
      <c r="F183" s="280" t="s">
        <v>1892</v>
      </c>
      <c r="G183" s="281" t="s">
        <v>1087</v>
      </c>
      <c r="H183" s="282">
        <v>1</v>
      </c>
      <c r="I183" s="283"/>
      <c r="J183" s="284">
        <f>ROUND(I183*H183,2)</f>
        <v>0</v>
      </c>
      <c r="K183" s="280" t="s">
        <v>1</v>
      </c>
      <c r="L183" s="285"/>
      <c r="M183" s="286" t="s">
        <v>1</v>
      </c>
      <c r="N183" s="28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648</v>
      </c>
      <c r="AT183" s="230" t="s">
        <v>245</v>
      </c>
      <c r="AU183" s="230" t="s">
        <v>84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648</v>
      </c>
      <c r="BM183" s="230" t="s">
        <v>1893</v>
      </c>
    </row>
    <row r="184" s="13" customFormat="1">
      <c r="A184" s="13"/>
      <c r="B184" s="256"/>
      <c r="C184" s="257"/>
      <c r="D184" s="232" t="s">
        <v>1079</v>
      </c>
      <c r="E184" s="258" t="s">
        <v>1</v>
      </c>
      <c r="F184" s="259" t="s">
        <v>1890</v>
      </c>
      <c r="G184" s="257"/>
      <c r="H184" s="260">
        <v>1</v>
      </c>
      <c r="I184" s="261"/>
      <c r="J184" s="257"/>
      <c r="K184" s="257"/>
      <c r="L184" s="262"/>
      <c r="M184" s="263"/>
      <c r="N184" s="264"/>
      <c r="O184" s="264"/>
      <c r="P184" s="264"/>
      <c r="Q184" s="264"/>
      <c r="R184" s="264"/>
      <c r="S184" s="264"/>
      <c r="T184" s="26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66" t="s">
        <v>1079</v>
      </c>
      <c r="AU184" s="266" t="s">
        <v>84</v>
      </c>
      <c r="AV184" s="13" t="s">
        <v>84</v>
      </c>
      <c r="AW184" s="13" t="s">
        <v>31</v>
      </c>
      <c r="AX184" s="13" t="s">
        <v>82</v>
      </c>
      <c r="AY184" s="266" t="s">
        <v>172</v>
      </c>
    </row>
    <row r="185" s="2" customFormat="1" ht="16.5" customHeight="1">
      <c r="A185" s="38"/>
      <c r="B185" s="39"/>
      <c r="C185" s="278" t="s">
        <v>233</v>
      </c>
      <c r="D185" s="278" t="s">
        <v>245</v>
      </c>
      <c r="E185" s="279" t="s">
        <v>1894</v>
      </c>
      <c r="F185" s="280" t="s">
        <v>1895</v>
      </c>
      <c r="G185" s="281" t="s">
        <v>1087</v>
      </c>
      <c r="H185" s="282">
        <v>1</v>
      </c>
      <c r="I185" s="283"/>
      <c r="J185" s="284">
        <f>ROUND(I185*H185,2)</f>
        <v>0</v>
      </c>
      <c r="K185" s="280" t="s">
        <v>1</v>
      </c>
      <c r="L185" s="285"/>
      <c r="M185" s="286" t="s">
        <v>1</v>
      </c>
      <c r="N185" s="287" t="s">
        <v>39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648</v>
      </c>
      <c r="AT185" s="230" t="s">
        <v>245</v>
      </c>
      <c r="AU185" s="230" t="s">
        <v>84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648</v>
      </c>
      <c r="BM185" s="230" t="s">
        <v>1896</v>
      </c>
    </row>
    <row r="186" s="13" customFormat="1">
      <c r="A186" s="13"/>
      <c r="B186" s="256"/>
      <c r="C186" s="257"/>
      <c r="D186" s="232" t="s">
        <v>1079</v>
      </c>
      <c r="E186" s="258" t="s">
        <v>1</v>
      </c>
      <c r="F186" s="259" t="s">
        <v>1890</v>
      </c>
      <c r="G186" s="257"/>
      <c r="H186" s="260">
        <v>1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6" t="s">
        <v>1079</v>
      </c>
      <c r="AU186" s="266" t="s">
        <v>84</v>
      </c>
      <c r="AV186" s="13" t="s">
        <v>84</v>
      </c>
      <c r="AW186" s="13" t="s">
        <v>31</v>
      </c>
      <c r="AX186" s="13" t="s">
        <v>82</v>
      </c>
      <c r="AY186" s="266" t="s">
        <v>172</v>
      </c>
    </row>
    <row r="187" s="2" customFormat="1" ht="24.15" customHeight="1">
      <c r="A187" s="38"/>
      <c r="B187" s="39"/>
      <c r="C187" s="278" t="s">
        <v>403</v>
      </c>
      <c r="D187" s="278" t="s">
        <v>245</v>
      </c>
      <c r="E187" s="279" t="s">
        <v>1897</v>
      </c>
      <c r="F187" s="280" t="s">
        <v>1898</v>
      </c>
      <c r="G187" s="281" t="s">
        <v>1087</v>
      </c>
      <c r="H187" s="282">
        <v>1</v>
      </c>
      <c r="I187" s="283"/>
      <c r="J187" s="284">
        <f>ROUND(I187*H187,2)</f>
        <v>0</v>
      </c>
      <c r="K187" s="280" t="s">
        <v>1</v>
      </c>
      <c r="L187" s="285"/>
      <c r="M187" s="286" t="s">
        <v>1</v>
      </c>
      <c r="N187" s="28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648</v>
      </c>
      <c r="AT187" s="230" t="s">
        <v>245</v>
      </c>
      <c r="AU187" s="230" t="s">
        <v>84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648</v>
      </c>
      <c r="BM187" s="230" t="s">
        <v>1899</v>
      </c>
    </row>
    <row r="188" s="13" customFormat="1">
      <c r="A188" s="13"/>
      <c r="B188" s="256"/>
      <c r="C188" s="257"/>
      <c r="D188" s="232" t="s">
        <v>1079</v>
      </c>
      <c r="E188" s="258" t="s">
        <v>1</v>
      </c>
      <c r="F188" s="259" t="s">
        <v>1890</v>
      </c>
      <c r="G188" s="257"/>
      <c r="H188" s="260">
        <v>1</v>
      </c>
      <c r="I188" s="261"/>
      <c r="J188" s="257"/>
      <c r="K188" s="257"/>
      <c r="L188" s="262"/>
      <c r="M188" s="263"/>
      <c r="N188" s="264"/>
      <c r="O188" s="264"/>
      <c r="P188" s="264"/>
      <c r="Q188" s="264"/>
      <c r="R188" s="264"/>
      <c r="S188" s="264"/>
      <c r="T188" s="26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66" t="s">
        <v>1079</v>
      </c>
      <c r="AU188" s="266" t="s">
        <v>84</v>
      </c>
      <c r="AV188" s="13" t="s">
        <v>84</v>
      </c>
      <c r="AW188" s="13" t="s">
        <v>31</v>
      </c>
      <c r="AX188" s="13" t="s">
        <v>82</v>
      </c>
      <c r="AY188" s="266" t="s">
        <v>172</v>
      </c>
    </row>
    <row r="189" s="2" customFormat="1" ht="16.5" customHeight="1">
      <c r="A189" s="38"/>
      <c r="B189" s="39"/>
      <c r="C189" s="219" t="s">
        <v>288</v>
      </c>
      <c r="D189" s="219" t="s">
        <v>173</v>
      </c>
      <c r="E189" s="220" t="s">
        <v>1900</v>
      </c>
      <c r="F189" s="221" t="s">
        <v>1901</v>
      </c>
      <c r="G189" s="222" t="s">
        <v>1087</v>
      </c>
      <c r="H189" s="223">
        <v>1</v>
      </c>
      <c r="I189" s="224"/>
      <c r="J189" s="225">
        <f>ROUND(I189*H189,2)</f>
        <v>0</v>
      </c>
      <c r="K189" s="221" t="s">
        <v>1075</v>
      </c>
      <c r="L189" s="44"/>
      <c r="M189" s="226" t="s">
        <v>1</v>
      </c>
      <c r="N189" s="227" t="s">
        <v>39</v>
      </c>
      <c r="O189" s="91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417</v>
      </c>
      <c r="AT189" s="230" t="s">
        <v>173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417</v>
      </c>
      <c r="BM189" s="230" t="s">
        <v>1902</v>
      </c>
    </row>
    <row r="190" s="2" customFormat="1">
      <c r="A190" s="38"/>
      <c r="B190" s="39"/>
      <c r="C190" s="40"/>
      <c r="D190" s="254" t="s">
        <v>1077</v>
      </c>
      <c r="E190" s="40"/>
      <c r="F190" s="255" t="s">
        <v>1903</v>
      </c>
      <c r="G190" s="40"/>
      <c r="H190" s="40"/>
      <c r="I190" s="234"/>
      <c r="J190" s="40"/>
      <c r="K190" s="40"/>
      <c r="L190" s="44"/>
      <c r="M190" s="235"/>
      <c r="N190" s="236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1077</v>
      </c>
      <c r="AU190" s="17" t="s">
        <v>84</v>
      </c>
    </row>
    <row r="191" s="13" customFormat="1">
      <c r="A191" s="13"/>
      <c r="B191" s="256"/>
      <c r="C191" s="257"/>
      <c r="D191" s="232" t="s">
        <v>1079</v>
      </c>
      <c r="E191" s="258" t="s">
        <v>1</v>
      </c>
      <c r="F191" s="259" t="s">
        <v>1904</v>
      </c>
      <c r="G191" s="257"/>
      <c r="H191" s="260">
        <v>1</v>
      </c>
      <c r="I191" s="261"/>
      <c r="J191" s="257"/>
      <c r="K191" s="257"/>
      <c r="L191" s="262"/>
      <c r="M191" s="263"/>
      <c r="N191" s="264"/>
      <c r="O191" s="264"/>
      <c r="P191" s="264"/>
      <c r="Q191" s="264"/>
      <c r="R191" s="264"/>
      <c r="S191" s="264"/>
      <c r="T191" s="26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6" t="s">
        <v>1079</v>
      </c>
      <c r="AU191" s="266" t="s">
        <v>84</v>
      </c>
      <c r="AV191" s="13" t="s">
        <v>84</v>
      </c>
      <c r="AW191" s="13" t="s">
        <v>31</v>
      </c>
      <c r="AX191" s="13" t="s">
        <v>82</v>
      </c>
      <c r="AY191" s="266" t="s">
        <v>172</v>
      </c>
    </row>
    <row r="192" s="2" customFormat="1" ht="16.5" customHeight="1">
      <c r="A192" s="38"/>
      <c r="B192" s="39"/>
      <c r="C192" s="278" t="s">
        <v>410</v>
      </c>
      <c r="D192" s="278" t="s">
        <v>245</v>
      </c>
      <c r="E192" s="279" t="s">
        <v>1905</v>
      </c>
      <c r="F192" s="280" t="s">
        <v>1906</v>
      </c>
      <c r="G192" s="281" t="s">
        <v>1087</v>
      </c>
      <c r="H192" s="282">
        <v>1</v>
      </c>
      <c r="I192" s="283"/>
      <c r="J192" s="284">
        <f>ROUND(I192*H192,2)</f>
        <v>0</v>
      </c>
      <c r="K192" s="280" t="s">
        <v>1075</v>
      </c>
      <c r="L192" s="285"/>
      <c r="M192" s="286" t="s">
        <v>1</v>
      </c>
      <c r="N192" s="287" t="s">
        <v>39</v>
      </c>
      <c r="O192" s="91"/>
      <c r="P192" s="228">
        <f>O192*H192</f>
        <v>0</v>
      </c>
      <c r="Q192" s="228">
        <v>0.00059999999999999995</v>
      </c>
      <c r="R192" s="228">
        <f>Q192*H192</f>
        <v>0.00059999999999999995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648</v>
      </c>
      <c r="AT192" s="230" t="s">
        <v>245</v>
      </c>
      <c r="AU192" s="230" t="s">
        <v>84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648</v>
      </c>
      <c r="BM192" s="230" t="s">
        <v>1907</v>
      </c>
    </row>
    <row r="193" s="13" customFormat="1">
      <c r="A193" s="13"/>
      <c r="B193" s="256"/>
      <c r="C193" s="257"/>
      <c r="D193" s="232" t="s">
        <v>1079</v>
      </c>
      <c r="E193" s="258" t="s">
        <v>1</v>
      </c>
      <c r="F193" s="259" t="s">
        <v>1890</v>
      </c>
      <c r="G193" s="257"/>
      <c r="H193" s="260">
        <v>1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6" t="s">
        <v>1079</v>
      </c>
      <c r="AU193" s="266" t="s">
        <v>84</v>
      </c>
      <c r="AV193" s="13" t="s">
        <v>84</v>
      </c>
      <c r="AW193" s="13" t="s">
        <v>31</v>
      </c>
      <c r="AX193" s="13" t="s">
        <v>82</v>
      </c>
      <c r="AY193" s="266" t="s">
        <v>172</v>
      </c>
    </row>
    <row r="194" s="2" customFormat="1" ht="24.15" customHeight="1">
      <c r="A194" s="38"/>
      <c r="B194" s="39"/>
      <c r="C194" s="278" t="s">
        <v>292</v>
      </c>
      <c r="D194" s="278" t="s">
        <v>245</v>
      </c>
      <c r="E194" s="279" t="s">
        <v>1908</v>
      </c>
      <c r="F194" s="280" t="s">
        <v>1909</v>
      </c>
      <c r="G194" s="281" t="s">
        <v>1087</v>
      </c>
      <c r="H194" s="282">
        <v>5</v>
      </c>
      <c r="I194" s="283"/>
      <c r="J194" s="284">
        <f>ROUND(I194*H194,2)</f>
        <v>0</v>
      </c>
      <c r="K194" s="280" t="s">
        <v>1</v>
      </c>
      <c r="L194" s="285"/>
      <c r="M194" s="286" t="s">
        <v>1</v>
      </c>
      <c r="N194" s="287" t="s">
        <v>39</v>
      </c>
      <c r="O194" s="91"/>
      <c r="P194" s="228">
        <f>O194*H194</f>
        <v>0</v>
      </c>
      <c r="Q194" s="228">
        <v>0.00059999999999999995</v>
      </c>
      <c r="R194" s="228">
        <f>Q194*H194</f>
        <v>0.0029999999999999996</v>
      </c>
      <c r="S194" s="228">
        <v>0</v>
      </c>
      <c r="T194" s="229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648</v>
      </c>
      <c r="AT194" s="230" t="s">
        <v>245</v>
      </c>
      <c r="AU194" s="230" t="s">
        <v>84</v>
      </c>
      <c r="AY194" s="17" t="s">
        <v>172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82</v>
      </c>
      <c r="BK194" s="231">
        <f>ROUND(I194*H194,2)</f>
        <v>0</v>
      </c>
      <c r="BL194" s="17" t="s">
        <v>648</v>
      </c>
      <c r="BM194" s="230" t="s">
        <v>1910</v>
      </c>
    </row>
    <row r="195" s="2" customFormat="1">
      <c r="A195" s="38"/>
      <c r="B195" s="39"/>
      <c r="C195" s="40"/>
      <c r="D195" s="232" t="s">
        <v>178</v>
      </c>
      <c r="E195" s="40"/>
      <c r="F195" s="233" t="s">
        <v>1911</v>
      </c>
      <c r="G195" s="40"/>
      <c r="H195" s="40"/>
      <c r="I195" s="234"/>
      <c r="J195" s="40"/>
      <c r="K195" s="40"/>
      <c r="L195" s="44"/>
      <c r="M195" s="235"/>
      <c r="N195" s="236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178</v>
      </c>
      <c r="AU195" s="17" t="s">
        <v>84</v>
      </c>
    </row>
    <row r="196" s="13" customFormat="1">
      <c r="A196" s="13"/>
      <c r="B196" s="256"/>
      <c r="C196" s="257"/>
      <c r="D196" s="232" t="s">
        <v>1079</v>
      </c>
      <c r="E196" s="258" t="s">
        <v>1</v>
      </c>
      <c r="F196" s="259" t="s">
        <v>1912</v>
      </c>
      <c r="G196" s="257"/>
      <c r="H196" s="260">
        <v>5</v>
      </c>
      <c r="I196" s="261"/>
      <c r="J196" s="257"/>
      <c r="K196" s="257"/>
      <c r="L196" s="262"/>
      <c r="M196" s="263"/>
      <c r="N196" s="264"/>
      <c r="O196" s="264"/>
      <c r="P196" s="264"/>
      <c r="Q196" s="264"/>
      <c r="R196" s="264"/>
      <c r="S196" s="264"/>
      <c r="T196" s="26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6" t="s">
        <v>1079</v>
      </c>
      <c r="AU196" s="266" t="s">
        <v>84</v>
      </c>
      <c r="AV196" s="13" t="s">
        <v>84</v>
      </c>
      <c r="AW196" s="13" t="s">
        <v>31</v>
      </c>
      <c r="AX196" s="13" t="s">
        <v>82</v>
      </c>
      <c r="AY196" s="266" t="s">
        <v>172</v>
      </c>
    </row>
    <row r="197" s="2" customFormat="1" ht="24.15" customHeight="1">
      <c r="A197" s="38"/>
      <c r="B197" s="39"/>
      <c r="C197" s="278" t="s">
        <v>419</v>
      </c>
      <c r="D197" s="278" t="s">
        <v>245</v>
      </c>
      <c r="E197" s="279" t="s">
        <v>1913</v>
      </c>
      <c r="F197" s="280" t="s">
        <v>1914</v>
      </c>
      <c r="G197" s="281" t="s">
        <v>1087</v>
      </c>
      <c r="H197" s="282">
        <v>5</v>
      </c>
      <c r="I197" s="283"/>
      <c r="J197" s="284">
        <f>ROUND(I197*H197,2)</f>
        <v>0</v>
      </c>
      <c r="K197" s="280" t="s">
        <v>1</v>
      </c>
      <c r="L197" s="285"/>
      <c r="M197" s="286" t="s">
        <v>1</v>
      </c>
      <c r="N197" s="287" t="s">
        <v>39</v>
      </c>
      <c r="O197" s="91"/>
      <c r="P197" s="228">
        <f>O197*H197</f>
        <v>0</v>
      </c>
      <c r="Q197" s="228">
        <v>0.00059999999999999995</v>
      </c>
      <c r="R197" s="228">
        <f>Q197*H197</f>
        <v>0.0029999999999999996</v>
      </c>
      <c r="S197" s="228">
        <v>0</v>
      </c>
      <c r="T197" s="22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0" t="s">
        <v>648</v>
      </c>
      <c r="AT197" s="230" t="s">
        <v>245</v>
      </c>
      <c r="AU197" s="230" t="s">
        <v>84</v>
      </c>
      <c r="AY197" s="17" t="s">
        <v>172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7" t="s">
        <v>82</v>
      </c>
      <c r="BK197" s="231">
        <f>ROUND(I197*H197,2)</f>
        <v>0</v>
      </c>
      <c r="BL197" s="17" t="s">
        <v>648</v>
      </c>
      <c r="BM197" s="230" t="s">
        <v>1915</v>
      </c>
    </row>
    <row r="198" s="2" customFormat="1">
      <c r="A198" s="38"/>
      <c r="B198" s="39"/>
      <c r="C198" s="40"/>
      <c r="D198" s="232" t="s">
        <v>178</v>
      </c>
      <c r="E198" s="40"/>
      <c r="F198" s="233" t="s">
        <v>1911</v>
      </c>
      <c r="G198" s="40"/>
      <c r="H198" s="40"/>
      <c r="I198" s="234"/>
      <c r="J198" s="40"/>
      <c r="K198" s="40"/>
      <c r="L198" s="44"/>
      <c r="M198" s="235"/>
      <c r="N198" s="236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178</v>
      </c>
      <c r="AU198" s="17" t="s">
        <v>84</v>
      </c>
    </row>
    <row r="199" s="13" customFormat="1">
      <c r="A199" s="13"/>
      <c r="B199" s="256"/>
      <c r="C199" s="257"/>
      <c r="D199" s="232" t="s">
        <v>1079</v>
      </c>
      <c r="E199" s="258" t="s">
        <v>1</v>
      </c>
      <c r="F199" s="259" t="s">
        <v>1912</v>
      </c>
      <c r="G199" s="257"/>
      <c r="H199" s="260">
        <v>5</v>
      </c>
      <c r="I199" s="261"/>
      <c r="J199" s="257"/>
      <c r="K199" s="257"/>
      <c r="L199" s="262"/>
      <c r="M199" s="263"/>
      <c r="N199" s="264"/>
      <c r="O199" s="264"/>
      <c r="P199" s="264"/>
      <c r="Q199" s="264"/>
      <c r="R199" s="264"/>
      <c r="S199" s="264"/>
      <c r="T199" s="26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6" t="s">
        <v>1079</v>
      </c>
      <c r="AU199" s="266" t="s">
        <v>84</v>
      </c>
      <c r="AV199" s="13" t="s">
        <v>84</v>
      </c>
      <c r="AW199" s="13" t="s">
        <v>31</v>
      </c>
      <c r="AX199" s="13" t="s">
        <v>82</v>
      </c>
      <c r="AY199" s="266" t="s">
        <v>172</v>
      </c>
    </row>
    <row r="200" s="2" customFormat="1" ht="16.5" customHeight="1">
      <c r="A200" s="38"/>
      <c r="B200" s="39"/>
      <c r="C200" s="278" t="s">
        <v>297</v>
      </c>
      <c r="D200" s="278" t="s">
        <v>245</v>
      </c>
      <c r="E200" s="279" t="s">
        <v>1916</v>
      </c>
      <c r="F200" s="280" t="s">
        <v>1917</v>
      </c>
      <c r="G200" s="281" t="s">
        <v>1087</v>
      </c>
      <c r="H200" s="282">
        <v>5</v>
      </c>
      <c r="I200" s="283"/>
      <c r="J200" s="284">
        <f>ROUND(I200*H200,2)</f>
        <v>0</v>
      </c>
      <c r="K200" s="280" t="s">
        <v>1</v>
      </c>
      <c r="L200" s="285"/>
      <c r="M200" s="286" t="s">
        <v>1</v>
      </c>
      <c r="N200" s="287" t="s">
        <v>39</v>
      </c>
      <c r="O200" s="91"/>
      <c r="P200" s="228">
        <f>O200*H200</f>
        <v>0</v>
      </c>
      <c r="Q200" s="228">
        <v>0.00059999999999999995</v>
      </c>
      <c r="R200" s="228">
        <f>Q200*H200</f>
        <v>0.0029999999999999996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648</v>
      </c>
      <c r="AT200" s="230" t="s">
        <v>245</v>
      </c>
      <c r="AU200" s="230" t="s">
        <v>84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648</v>
      </c>
      <c r="BM200" s="230" t="s">
        <v>1918</v>
      </c>
    </row>
    <row r="201" s="13" customFormat="1">
      <c r="A201" s="13"/>
      <c r="B201" s="256"/>
      <c r="C201" s="257"/>
      <c r="D201" s="232" t="s">
        <v>1079</v>
      </c>
      <c r="E201" s="258" t="s">
        <v>1</v>
      </c>
      <c r="F201" s="259" t="s">
        <v>1912</v>
      </c>
      <c r="G201" s="257"/>
      <c r="H201" s="260">
        <v>5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6" t="s">
        <v>1079</v>
      </c>
      <c r="AU201" s="266" t="s">
        <v>84</v>
      </c>
      <c r="AV201" s="13" t="s">
        <v>84</v>
      </c>
      <c r="AW201" s="13" t="s">
        <v>31</v>
      </c>
      <c r="AX201" s="13" t="s">
        <v>82</v>
      </c>
      <c r="AY201" s="266" t="s">
        <v>172</v>
      </c>
    </row>
    <row r="202" s="2" customFormat="1" ht="16.5" customHeight="1">
      <c r="A202" s="38"/>
      <c r="B202" s="39"/>
      <c r="C202" s="278" t="s">
        <v>427</v>
      </c>
      <c r="D202" s="278" t="s">
        <v>245</v>
      </c>
      <c r="E202" s="279" t="s">
        <v>1919</v>
      </c>
      <c r="F202" s="280" t="s">
        <v>1920</v>
      </c>
      <c r="G202" s="281" t="s">
        <v>1087</v>
      </c>
      <c r="H202" s="282">
        <v>5</v>
      </c>
      <c r="I202" s="283"/>
      <c r="J202" s="284">
        <f>ROUND(I202*H202,2)</f>
        <v>0</v>
      </c>
      <c r="K202" s="280" t="s">
        <v>1</v>
      </c>
      <c r="L202" s="285"/>
      <c r="M202" s="286" t="s">
        <v>1</v>
      </c>
      <c r="N202" s="287" t="s">
        <v>39</v>
      </c>
      <c r="O202" s="91"/>
      <c r="P202" s="228">
        <f>O202*H202</f>
        <v>0</v>
      </c>
      <c r="Q202" s="228">
        <v>0.00059999999999999995</v>
      </c>
      <c r="R202" s="228">
        <f>Q202*H202</f>
        <v>0.0029999999999999996</v>
      </c>
      <c r="S202" s="228">
        <v>0</v>
      </c>
      <c r="T202" s="22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0" t="s">
        <v>648</v>
      </c>
      <c r="AT202" s="230" t="s">
        <v>245</v>
      </c>
      <c r="AU202" s="230" t="s">
        <v>84</v>
      </c>
      <c r="AY202" s="17" t="s">
        <v>172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7" t="s">
        <v>82</v>
      </c>
      <c r="BK202" s="231">
        <f>ROUND(I202*H202,2)</f>
        <v>0</v>
      </c>
      <c r="BL202" s="17" t="s">
        <v>648</v>
      </c>
      <c r="BM202" s="230" t="s">
        <v>1921</v>
      </c>
    </row>
    <row r="203" s="13" customFormat="1">
      <c r="A203" s="13"/>
      <c r="B203" s="256"/>
      <c r="C203" s="257"/>
      <c r="D203" s="232" t="s">
        <v>1079</v>
      </c>
      <c r="E203" s="258" t="s">
        <v>1</v>
      </c>
      <c r="F203" s="259" t="s">
        <v>1912</v>
      </c>
      <c r="G203" s="257"/>
      <c r="H203" s="260">
        <v>5</v>
      </c>
      <c r="I203" s="261"/>
      <c r="J203" s="257"/>
      <c r="K203" s="257"/>
      <c r="L203" s="262"/>
      <c r="M203" s="263"/>
      <c r="N203" s="264"/>
      <c r="O203" s="264"/>
      <c r="P203" s="264"/>
      <c r="Q203" s="264"/>
      <c r="R203" s="264"/>
      <c r="S203" s="264"/>
      <c r="T203" s="26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6" t="s">
        <v>1079</v>
      </c>
      <c r="AU203" s="266" t="s">
        <v>84</v>
      </c>
      <c r="AV203" s="13" t="s">
        <v>84</v>
      </c>
      <c r="AW203" s="13" t="s">
        <v>31</v>
      </c>
      <c r="AX203" s="13" t="s">
        <v>82</v>
      </c>
      <c r="AY203" s="266" t="s">
        <v>172</v>
      </c>
    </row>
    <row r="204" s="2" customFormat="1" ht="16.5" customHeight="1">
      <c r="A204" s="38"/>
      <c r="B204" s="39"/>
      <c r="C204" s="278" t="s">
        <v>302</v>
      </c>
      <c r="D204" s="278" t="s">
        <v>245</v>
      </c>
      <c r="E204" s="279" t="s">
        <v>1922</v>
      </c>
      <c r="F204" s="280" t="s">
        <v>1923</v>
      </c>
      <c r="G204" s="281" t="s">
        <v>1087</v>
      </c>
      <c r="H204" s="282">
        <v>5</v>
      </c>
      <c r="I204" s="283"/>
      <c r="J204" s="284">
        <f>ROUND(I204*H204,2)</f>
        <v>0</v>
      </c>
      <c r="K204" s="280" t="s">
        <v>1</v>
      </c>
      <c r="L204" s="285"/>
      <c r="M204" s="286" t="s">
        <v>1</v>
      </c>
      <c r="N204" s="287" t="s">
        <v>39</v>
      </c>
      <c r="O204" s="91"/>
      <c r="P204" s="228">
        <f>O204*H204</f>
        <v>0</v>
      </c>
      <c r="Q204" s="228">
        <v>0.00059999999999999995</v>
      </c>
      <c r="R204" s="228">
        <f>Q204*H204</f>
        <v>0.0029999999999999996</v>
      </c>
      <c r="S204" s="228">
        <v>0</v>
      </c>
      <c r="T204" s="22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0" t="s">
        <v>648</v>
      </c>
      <c r="AT204" s="230" t="s">
        <v>245</v>
      </c>
      <c r="AU204" s="230" t="s">
        <v>84</v>
      </c>
      <c r="AY204" s="17" t="s">
        <v>172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7" t="s">
        <v>82</v>
      </c>
      <c r="BK204" s="231">
        <f>ROUND(I204*H204,2)</f>
        <v>0</v>
      </c>
      <c r="BL204" s="17" t="s">
        <v>648</v>
      </c>
      <c r="BM204" s="230" t="s">
        <v>1924</v>
      </c>
    </row>
    <row r="205" s="13" customFormat="1">
      <c r="A205" s="13"/>
      <c r="B205" s="256"/>
      <c r="C205" s="257"/>
      <c r="D205" s="232" t="s">
        <v>1079</v>
      </c>
      <c r="E205" s="258" t="s">
        <v>1</v>
      </c>
      <c r="F205" s="259" t="s">
        <v>1912</v>
      </c>
      <c r="G205" s="257"/>
      <c r="H205" s="260">
        <v>5</v>
      </c>
      <c r="I205" s="261"/>
      <c r="J205" s="257"/>
      <c r="K205" s="257"/>
      <c r="L205" s="262"/>
      <c r="M205" s="263"/>
      <c r="N205" s="264"/>
      <c r="O205" s="264"/>
      <c r="P205" s="264"/>
      <c r="Q205" s="264"/>
      <c r="R205" s="264"/>
      <c r="S205" s="264"/>
      <c r="T205" s="26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6" t="s">
        <v>1079</v>
      </c>
      <c r="AU205" s="266" t="s">
        <v>84</v>
      </c>
      <c r="AV205" s="13" t="s">
        <v>84</v>
      </c>
      <c r="AW205" s="13" t="s">
        <v>31</v>
      </c>
      <c r="AX205" s="13" t="s">
        <v>82</v>
      </c>
      <c r="AY205" s="266" t="s">
        <v>172</v>
      </c>
    </row>
    <row r="206" s="2" customFormat="1" ht="16.5" customHeight="1">
      <c r="A206" s="38"/>
      <c r="B206" s="39"/>
      <c r="C206" s="278" t="s">
        <v>435</v>
      </c>
      <c r="D206" s="278" t="s">
        <v>245</v>
      </c>
      <c r="E206" s="279" t="s">
        <v>1925</v>
      </c>
      <c r="F206" s="280" t="s">
        <v>1926</v>
      </c>
      <c r="G206" s="281" t="s">
        <v>1087</v>
      </c>
      <c r="H206" s="282">
        <v>5</v>
      </c>
      <c r="I206" s="283"/>
      <c r="J206" s="284">
        <f>ROUND(I206*H206,2)</f>
        <v>0</v>
      </c>
      <c r="K206" s="280" t="s">
        <v>1</v>
      </c>
      <c r="L206" s="285"/>
      <c r="M206" s="286" t="s">
        <v>1</v>
      </c>
      <c r="N206" s="287" t="s">
        <v>39</v>
      </c>
      <c r="O206" s="91"/>
      <c r="P206" s="228">
        <f>O206*H206</f>
        <v>0</v>
      </c>
      <c r="Q206" s="228">
        <v>0.00059999999999999995</v>
      </c>
      <c r="R206" s="228">
        <f>Q206*H206</f>
        <v>0.0029999999999999996</v>
      </c>
      <c r="S206" s="228">
        <v>0</v>
      </c>
      <c r="T206" s="229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0" t="s">
        <v>648</v>
      </c>
      <c r="AT206" s="230" t="s">
        <v>245</v>
      </c>
      <c r="AU206" s="230" t="s">
        <v>84</v>
      </c>
      <c r="AY206" s="17" t="s">
        <v>172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7" t="s">
        <v>82</v>
      </c>
      <c r="BK206" s="231">
        <f>ROUND(I206*H206,2)</f>
        <v>0</v>
      </c>
      <c r="BL206" s="17" t="s">
        <v>648</v>
      </c>
      <c r="BM206" s="230" t="s">
        <v>1927</v>
      </c>
    </row>
    <row r="207" s="13" customFormat="1">
      <c r="A207" s="13"/>
      <c r="B207" s="256"/>
      <c r="C207" s="257"/>
      <c r="D207" s="232" t="s">
        <v>1079</v>
      </c>
      <c r="E207" s="258" t="s">
        <v>1</v>
      </c>
      <c r="F207" s="259" t="s">
        <v>1912</v>
      </c>
      <c r="G207" s="257"/>
      <c r="H207" s="260">
        <v>5</v>
      </c>
      <c r="I207" s="261"/>
      <c r="J207" s="257"/>
      <c r="K207" s="257"/>
      <c r="L207" s="262"/>
      <c r="M207" s="263"/>
      <c r="N207" s="264"/>
      <c r="O207" s="264"/>
      <c r="P207" s="264"/>
      <c r="Q207" s="264"/>
      <c r="R207" s="264"/>
      <c r="S207" s="264"/>
      <c r="T207" s="26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6" t="s">
        <v>1079</v>
      </c>
      <c r="AU207" s="266" t="s">
        <v>84</v>
      </c>
      <c r="AV207" s="13" t="s">
        <v>84</v>
      </c>
      <c r="AW207" s="13" t="s">
        <v>31</v>
      </c>
      <c r="AX207" s="13" t="s">
        <v>82</v>
      </c>
      <c r="AY207" s="266" t="s">
        <v>172</v>
      </c>
    </row>
    <row r="208" s="2" customFormat="1" ht="16.5" customHeight="1">
      <c r="A208" s="38"/>
      <c r="B208" s="39"/>
      <c r="C208" s="278" t="s">
        <v>308</v>
      </c>
      <c r="D208" s="278" t="s">
        <v>245</v>
      </c>
      <c r="E208" s="279" t="s">
        <v>1928</v>
      </c>
      <c r="F208" s="280" t="s">
        <v>1929</v>
      </c>
      <c r="G208" s="281" t="s">
        <v>1087</v>
      </c>
      <c r="H208" s="282">
        <v>5</v>
      </c>
      <c r="I208" s="283"/>
      <c r="J208" s="284">
        <f>ROUND(I208*H208,2)</f>
        <v>0</v>
      </c>
      <c r="K208" s="280" t="s">
        <v>1</v>
      </c>
      <c r="L208" s="285"/>
      <c r="M208" s="286" t="s">
        <v>1</v>
      </c>
      <c r="N208" s="287" t="s">
        <v>39</v>
      </c>
      <c r="O208" s="91"/>
      <c r="P208" s="228">
        <f>O208*H208</f>
        <v>0</v>
      </c>
      <c r="Q208" s="228">
        <v>0.00059999999999999995</v>
      </c>
      <c r="R208" s="228">
        <f>Q208*H208</f>
        <v>0.0029999999999999996</v>
      </c>
      <c r="S208" s="228">
        <v>0</v>
      </c>
      <c r="T208" s="22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0" t="s">
        <v>648</v>
      </c>
      <c r="AT208" s="230" t="s">
        <v>245</v>
      </c>
      <c r="AU208" s="230" t="s">
        <v>84</v>
      </c>
      <c r="AY208" s="17" t="s">
        <v>172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7" t="s">
        <v>82</v>
      </c>
      <c r="BK208" s="231">
        <f>ROUND(I208*H208,2)</f>
        <v>0</v>
      </c>
      <c r="BL208" s="17" t="s">
        <v>648</v>
      </c>
      <c r="BM208" s="230" t="s">
        <v>1930</v>
      </c>
    </row>
    <row r="209" s="13" customFormat="1">
      <c r="A209" s="13"/>
      <c r="B209" s="256"/>
      <c r="C209" s="257"/>
      <c r="D209" s="232" t="s">
        <v>1079</v>
      </c>
      <c r="E209" s="258" t="s">
        <v>1</v>
      </c>
      <c r="F209" s="259" t="s">
        <v>1912</v>
      </c>
      <c r="G209" s="257"/>
      <c r="H209" s="260">
        <v>5</v>
      </c>
      <c r="I209" s="261"/>
      <c r="J209" s="257"/>
      <c r="K209" s="257"/>
      <c r="L209" s="262"/>
      <c r="M209" s="263"/>
      <c r="N209" s="264"/>
      <c r="O209" s="264"/>
      <c r="P209" s="264"/>
      <c r="Q209" s="264"/>
      <c r="R209" s="264"/>
      <c r="S209" s="264"/>
      <c r="T209" s="26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6" t="s">
        <v>1079</v>
      </c>
      <c r="AU209" s="266" t="s">
        <v>84</v>
      </c>
      <c r="AV209" s="13" t="s">
        <v>84</v>
      </c>
      <c r="AW209" s="13" t="s">
        <v>31</v>
      </c>
      <c r="AX209" s="13" t="s">
        <v>82</v>
      </c>
      <c r="AY209" s="266" t="s">
        <v>172</v>
      </c>
    </row>
    <row r="210" s="2" customFormat="1" ht="16.5" customHeight="1">
      <c r="A210" s="38"/>
      <c r="B210" s="39"/>
      <c r="C210" s="219" t="s">
        <v>443</v>
      </c>
      <c r="D210" s="219" t="s">
        <v>173</v>
      </c>
      <c r="E210" s="220" t="s">
        <v>1931</v>
      </c>
      <c r="F210" s="221" t="s">
        <v>1932</v>
      </c>
      <c r="G210" s="222" t="s">
        <v>1087</v>
      </c>
      <c r="H210" s="223">
        <v>5</v>
      </c>
      <c r="I210" s="224"/>
      <c r="J210" s="225">
        <f>ROUND(I210*H210,2)</f>
        <v>0</v>
      </c>
      <c r="K210" s="221" t="s">
        <v>1075</v>
      </c>
      <c r="L210" s="44"/>
      <c r="M210" s="226" t="s">
        <v>1</v>
      </c>
      <c r="N210" s="227" t="s">
        <v>39</v>
      </c>
      <c r="O210" s="91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0" t="s">
        <v>417</v>
      </c>
      <c r="AT210" s="230" t="s">
        <v>173</v>
      </c>
      <c r="AU210" s="230" t="s">
        <v>84</v>
      </c>
      <c r="AY210" s="17" t="s">
        <v>172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7" t="s">
        <v>82</v>
      </c>
      <c r="BK210" s="231">
        <f>ROUND(I210*H210,2)</f>
        <v>0</v>
      </c>
      <c r="BL210" s="17" t="s">
        <v>417</v>
      </c>
      <c r="BM210" s="230" t="s">
        <v>1933</v>
      </c>
    </row>
    <row r="211" s="2" customFormat="1">
      <c r="A211" s="38"/>
      <c r="B211" s="39"/>
      <c r="C211" s="40"/>
      <c r="D211" s="254" t="s">
        <v>1077</v>
      </c>
      <c r="E211" s="40"/>
      <c r="F211" s="255" t="s">
        <v>1934</v>
      </c>
      <c r="G211" s="40"/>
      <c r="H211" s="40"/>
      <c r="I211" s="234"/>
      <c r="J211" s="40"/>
      <c r="K211" s="40"/>
      <c r="L211" s="44"/>
      <c r="M211" s="235"/>
      <c r="N211" s="236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1077</v>
      </c>
      <c r="AU211" s="17" t="s">
        <v>84</v>
      </c>
    </row>
    <row r="212" s="2" customFormat="1" ht="33" customHeight="1">
      <c r="A212" s="38"/>
      <c r="B212" s="39"/>
      <c r="C212" s="278" t="s">
        <v>312</v>
      </c>
      <c r="D212" s="278" t="s">
        <v>245</v>
      </c>
      <c r="E212" s="279" t="s">
        <v>1935</v>
      </c>
      <c r="F212" s="280" t="s">
        <v>1936</v>
      </c>
      <c r="G212" s="281" t="s">
        <v>1087</v>
      </c>
      <c r="H212" s="282">
        <v>5</v>
      </c>
      <c r="I212" s="283"/>
      <c r="J212" s="284">
        <f>ROUND(I212*H212,2)</f>
        <v>0</v>
      </c>
      <c r="K212" s="280" t="s">
        <v>1</v>
      </c>
      <c r="L212" s="285"/>
      <c r="M212" s="286" t="s">
        <v>1</v>
      </c>
      <c r="N212" s="287" t="s">
        <v>39</v>
      </c>
      <c r="O212" s="91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0" t="s">
        <v>648</v>
      </c>
      <c r="AT212" s="230" t="s">
        <v>245</v>
      </c>
      <c r="AU212" s="230" t="s">
        <v>84</v>
      </c>
      <c r="AY212" s="17" t="s">
        <v>172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7" t="s">
        <v>82</v>
      </c>
      <c r="BK212" s="231">
        <f>ROUND(I212*H212,2)</f>
        <v>0</v>
      </c>
      <c r="BL212" s="17" t="s">
        <v>648</v>
      </c>
      <c r="BM212" s="230" t="s">
        <v>1937</v>
      </c>
    </row>
    <row r="213" s="2" customFormat="1">
      <c r="A213" s="38"/>
      <c r="B213" s="39"/>
      <c r="C213" s="40"/>
      <c r="D213" s="232" t="s">
        <v>178</v>
      </c>
      <c r="E213" s="40"/>
      <c r="F213" s="233" t="s">
        <v>1911</v>
      </c>
      <c r="G213" s="40"/>
      <c r="H213" s="40"/>
      <c r="I213" s="234"/>
      <c r="J213" s="40"/>
      <c r="K213" s="40"/>
      <c r="L213" s="44"/>
      <c r="M213" s="235"/>
      <c r="N213" s="236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178</v>
      </c>
      <c r="AU213" s="17" t="s">
        <v>84</v>
      </c>
    </row>
    <row r="214" s="11" customFormat="1" ht="20.88" customHeight="1">
      <c r="A214" s="11"/>
      <c r="B214" s="205"/>
      <c r="C214" s="206"/>
      <c r="D214" s="207" t="s">
        <v>73</v>
      </c>
      <c r="E214" s="252" t="s">
        <v>82</v>
      </c>
      <c r="F214" s="252" t="s">
        <v>238</v>
      </c>
      <c r="G214" s="206"/>
      <c r="H214" s="206"/>
      <c r="I214" s="209"/>
      <c r="J214" s="253">
        <f>BK214</f>
        <v>0</v>
      </c>
      <c r="K214" s="206"/>
      <c r="L214" s="211"/>
      <c r="M214" s="212"/>
      <c r="N214" s="213"/>
      <c r="O214" s="213"/>
      <c r="P214" s="214">
        <f>SUM(P215:P225)</f>
        <v>0</v>
      </c>
      <c r="Q214" s="213"/>
      <c r="R214" s="214">
        <f>SUM(R215:R225)</f>
        <v>0</v>
      </c>
      <c r="S214" s="213"/>
      <c r="T214" s="215">
        <f>SUM(T215:T225)</f>
        <v>0</v>
      </c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R214" s="216" t="s">
        <v>82</v>
      </c>
      <c r="AT214" s="217" t="s">
        <v>73</v>
      </c>
      <c r="AU214" s="217" t="s">
        <v>84</v>
      </c>
      <c r="AY214" s="216" t="s">
        <v>172</v>
      </c>
      <c r="BK214" s="218">
        <f>SUM(BK215:BK225)</f>
        <v>0</v>
      </c>
    </row>
    <row r="215" s="2" customFormat="1" ht="37.8" customHeight="1">
      <c r="A215" s="38"/>
      <c r="B215" s="39"/>
      <c r="C215" s="219" t="s">
        <v>450</v>
      </c>
      <c r="D215" s="219" t="s">
        <v>173</v>
      </c>
      <c r="E215" s="220" t="s">
        <v>1361</v>
      </c>
      <c r="F215" s="221" t="s">
        <v>1362</v>
      </c>
      <c r="G215" s="222" t="s">
        <v>1363</v>
      </c>
      <c r="H215" s="223">
        <v>4.3200000000000003</v>
      </c>
      <c r="I215" s="224"/>
      <c r="J215" s="225">
        <f>ROUND(I215*H215,2)</f>
        <v>0</v>
      </c>
      <c r="K215" s="221" t="s">
        <v>1075</v>
      </c>
      <c r="L215" s="44"/>
      <c r="M215" s="226" t="s">
        <v>1</v>
      </c>
      <c r="N215" s="227" t="s">
        <v>39</v>
      </c>
      <c r="O215" s="91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177</v>
      </c>
      <c r="AT215" s="230" t="s">
        <v>173</v>
      </c>
      <c r="AU215" s="230" t="s">
        <v>183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177</v>
      </c>
      <c r="BM215" s="230" t="s">
        <v>1938</v>
      </c>
    </row>
    <row r="216" s="2" customFormat="1">
      <c r="A216" s="38"/>
      <c r="B216" s="39"/>
      <c r="C216" s="40"/>
      <c r="D216" s="254" t="s">
        <v>1077</v>
      </c>
      <c r="E216" s="40"/>
      <c r="F216" s="255" t="s">
        <v>1365</v>
      </c>
      <c r="G216" s="40"/>
      <c r="H216" s="40"/>
      <c r="I216" s="234"/>
      <c r="J216" s="40"/>
      <c r="K216" s="40"/>
      <c r="L216" s="44"/>
      <c r="M216" s="235"/>
      <c r="N216" s="236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1077</v>
      </c>
      <c r="AU216" s="17" t="s">
        <v>183</v>
      </c>
    </row>
    <row r="217" s="13" customFormat="1">
      <c r="A217" s="13"/>
      <c r="B217" s="256"/>
      <c r="C217" s="257"/>
      <c r="D217" s="232" t="s">
        <v>1079</v>
      </c>
      <c r="E217" s="258" t="s">
        <v>1</v>
      </c>
      <c r="F217" s="259" t="s">
        <v>1939</v>
      </c>
      <c r="G217" s="257"/>
      <c r="H217" s="260">
        <v>4.3199999999999994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6" t="s">
        <v>1079</v>
      </c>
      <c r="AU217" s="266" t="s">
        <v>183</v>
      </c>
      <c r="AV217" s="13" t="s">
        <v>84</v>
      </c>
      <c r="AW217" s="13" t="s">
        <v>31</v>
      </c>
      <c r="AX217" s="13" t="s">
        <v>74</v>
      </c>
      <c r="AY217" s="266" t="s">
        <v>172</v>
      </c>
    </row>
    <row r="218" s="14" customFormat="1">
      <c r="A218" s="14"/>
      <c r="B218" s="267"/>
      <c r="C218" s="268"/>
      <c r="D218" s="232" t="s">
        <v>1079</v>
      </c>
      <c r="E218" s="269" t="s">
        <v>1</v>
      </c>
      <c r="F218" s="270" t="s">
        <v>1081</v>
      </c>
      <c r="G218" s="268"/>
      <c r="H218" s="271">
        <v>4.3199999999999994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7" t="s">
        <v>1079</v>
      </c>
      <c r="AU218" s="277" t="s">
        <v>183</v>
      </c>
      <c r="AV218" s="14" t="s">
        <v>177</v>
      </c>
      <c r="AW218" s="14" t="s">
        <v>31</v>
      </c>
      <c r="AX218" s="14" t="s">
        <v>82</v>
      </c>
      <c r="AY218" s="277" t="s">
        <v>172</v>
      </c>
    </row>
    <row r="219" s="2" customFormat="1" ht="24.15" customHeight="1">
      <c r="A219" s="38"/>
      <c r="B219" s="39"/>
      <c r="C219" s="219" t="s">
        <v>315</v>
      </c>
      <c r="D219" s="219" t="s">
        <v>173</v>
      </c>
      <c r="E219" s="220" t="s">
        <v>1369</v>
      </c>
      <c r="F219" s="221" t="s">
        <v>1370</v>
      </c>
      <c r="G219" s="222" t="s">
        <v>1371</v>
      </c>
      <c r="H219" s="223">
        <v>14.4</v>
      </c>
      <c r="I219" s="224"/>
      <c r="J219" s="225">
        <f>ROUND(I219*H219,2)</f>
        <v>0</v>
      </c>
      <c r="K219" s="221" t="s">
        <v>1075</v>
      </c>
      <c r="L219" s="44"/>
      <c r="M219" s="226" t="s">
        <v>1</v>
      </c>
      <c r="N219" s="227" t="s">
        <v>39</v>
      </c>
      <c r="O219" s="91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177</v>
      </c>
      <c r="AT219" s="230" t="s">
        <v>173</v>
      </c>
      <c r="AU219" s="230" t="s">
        <v>183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177</v>
      </c>
      <c r="BM219" s="230" t="s">
        <v>1940</v>
      </c>
    </row>
    <row r="220" s="2" customFormat="1">
      <c r="A220" s="38"/>
      <c r="B220" s="39"/>
      <c r="C220" s="40"/>
      <c r="D220" s="254" t="s">
        <v>1077</v>
      </c>
      <c r="E220" s="40"/>
      <c r="F220" s="255" t="s">
        <v>1373</v>
      </c>
      <c r="G220" s="40"/>
      <c r="H220" s="40"/>
      <c r="I220" s="234"/>
      <c r="J220" s="40"/>
      <c r="K220" s="40"/>
      <c r="L220" s="44"/>
      <c r="M220" s="235"/>
      <c r="N220" s="236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1077</v>
      </c>
      <c r="AU220" s="17" t="s">
        <v>183</v>
      </c>
    </row>
    <row r="221" s="13" customFormat="1">
      <c r="A221" s="13"/>
      <c r="B221" s="256"/>
      <c r="C221" s="257"/>
      <c r="D221" s="232" t="s">
        <v>1079</v>
      </c>
      <c r="E221" s="258" t="s">
        <v>1</v>
      </c>
      <c r="F221" s="259" t="s">
        <v>1941</v>
      </c>
      <c r="G221" s="257"/>
      <c r="H221" s="260">
        <v>14.4</v>
      </c>
      <c r="I221" s="261"/>
      <c r="J221" s="257"/>
      <c r="K221" s="257"/>
      <c r="L221" s="262"/>
      <c r="M221" s="263"/>
      <c r="N221" s="264"/>
      <c r="O221" s="264"/>
      <c r="P221" s="264"/>
      <c r="Q221" s="264"/>
      <c r="R221" s="264"/>
      <c r="S221" s="264"/>
      <c r="T221" s="26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6" t="s">
        <v>1079</v>
      </c>
      <c r="AU221" s="266" t="s">
        <v>183</v>
      </c>
      <c r="AV221" s="13" t="s">
        <v>84</v>
      </c>
      <c r="AW221" s="13" t="s">
        <v>31</v>
      </c>
      <c r="AX221" s="13" t="s">
        <v>74</v>
      </c>
      <c r="AY221" s="266" t="s">
        <v>172</v>
      </c>
    </row>
    <row r="222" s="14" customFormat="1">
      <c r="A222" s="14"/>
      <c r="B222" s="267"/>
      <c r="C222" s="268"/>
      <c r="D222" s="232" t="s">
        <v>1079</v>
      </c>
      <c r="E222" s="269" t="s">
        <v>1</v>
      </c>
      <c r="F222" s="270" t="s">
        <v>1081</v>
      </c>
      <c r="G222" s="268"/>
      <c r="H222" s="271">
        <v>14.4</v>
      </c>
      <c r="I222" s="272"/>
      <c r="J222" s="268"/>
      <c r="K222" s="268"/>
      <c r="L222" s="273"/>
      <c r="M222" s="274"/>
      <c r="N222" s="275"/>
      <c r="O222" s="275"/>
      <c r="P222" s="275"/>
      <c r="Q222" s="275"/>
      <c r="R222" s="275"/>
      <c r="S222" s="275"/>
      <c r="T222" s="27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7" t="s">
        <v>1079</v>
      </c>
      <c r="AU222" s="277" t="s">
        <v>183</v>
      </c>
      <c r="AV222" s="14" t="s">
        <v>177</v>
      </c>
      <c r="AW222" s="14" t="s">
        <v>31</v>
      </c>
      <c r="AX222" s="14" t="s">
        <v>82</v>
      </c>
      <c r="AY222" s="277" t="s">
        <v>172</v>
      </c>
    </row>
    <row r="223" s="2" customFormat="1" ht="33" customHeight="1">
      <c r="A223" s="38"/>
      <c r="B223" s="39"/>
      <c r="C223" s="219" t="s">
        <v>457</v>
      </c>
      <c r="D223" s="219" t="s">
        <v>173</v>
      </c>
      <c r="E223" s="220" t="s">
        <v>1375</v>
      </c>
      <c r="F223" s="221" t="s">
        <v>1376</v>
      </c>
      <c r="G223" s="222" t="s">
        <v>1371</v>
      </c>
      <c r="H223" s="223">
        <v>8.6400000000000006</v>
      </c>
      <c r="I223" s="224"/>
      <c r="J223" s="225">
        <f>ROUND(I223*H223,2)</f>
        <v>0</v>
      </c>
      <c r="K223" s="221" t="s">
        <v>1075</v>
      </c>
      <c r="L223" s="44"/>
      <c r="M223" s="226" t="s">
        <v>1</v>
      </c>
      <c r="N223" s="227" t="s">
        <v>39</v>
      </c>
      <c r="O223" s="91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0" t="s">
        <v>177</v>
      </c>
      <c r="AT223" s="230" t="s">
        <v>173</v>
      </c>
      <c r="AU223" s="230" t="s">
        <v>183</v>
      </c>
      <c r="AY223" s="17" t="s">
        <v>172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7" t="s">
        <v>82</v>
      </c>
      <c r="BK223" s="231">
        <f>ROUND(I223*H223,2)</f>
        <v>0</v>
      </c>
      <c r="BL223" s="17" t="s">
        <v>177</v>
      </c>
      <c r="BM223" s="230" t="s">
        <v>1942</v>
      </c>
    </row>
    <row r="224" s="2" customFormat="1">
      <c r="A224" s="38"/>
      <c r="B224" s="39"/>
      <c r="C224" s="40"/>
      <c r="D224" s="254" t="s">
        <v>1077</v>
      </c>
      <c r="E224" s="40"/>
      <c r="F224" s="255" t="s">
        <v>1378</v>
      </c>
      <c r="G224" s="40"/>
      <c r="H224" s="40"/>
      <c r="I224" s="234"/>
      <c r="J224" s="40"/>
      <c r="K224" s="40"/>
      <c r="L224" s="44"/>
      <c r="M224" s="235"/>
      <c r="N224" s="236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1077</v>
      </c>
      <c r="AU224" s="17" t="s">
        <v>183</v>
      </c>
    </row>
    <row r="225" s="13" customFormat="1">
      <c r="A225" s="13"/>
      <c r="B225" s="256"/>
      <c r="C225" s="257"/>
      <c r="D225" s="232" t="s">
        <v>1079</v>
      </c>
      <c r="E225" s="258" t="s">
        <v>1</v>
      </c>
      <c r="F225" s="259" t="s">
        <v>1943</v>
      </c>
      <c r="G225" s="257"/>
      <c r="H225" s="260">
        <v>8.6400000000000006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6" t="s">
        <v>1079</v>
      </c>
      <c r="AU225" s="266" t="s">
        <v>183</v>
      </c>
      <c r="AV225" s="13" t="s">
        <v>84</v>
      </c>
      <c r="AW225" s="13" t="s">
        <v>31</v>
      </c>
      <c r="AX225" s="13" t="s">
        <v>82</v>
      </c>
      <c r="AY225" s="266" t="s">
        <v>172</v>
      </c>
    </row>
    <row r="226" s="11" customFormat="1" ht="22.8" customHeight="1">
      <c r="A226" s="11"/>
      <c r="B226" s="205"/>
      <c r="C226" s="206"/>
      <c r="D226" s="207" t="s">
        <v>73</v>
      </c>
      <c r="E226" s="252" t="s">
        <v>1380</v>
      </c>
      <c r="F226" s="252" t="s">
        <v>1381</v>
      </c>
      <c r="G226" s="206"/>
      <c r="H226" s="206"/>
      <c r="I226" s="209"/>
      <c r="J226" s="253">
        <f>BK226</f>
        <v>0</v>
      </c>
      <c r="K226" s="206"/>
      <c r="L226" s="211"/>
      <c r="M226" s="212"/>
      <c r="N226" s="213"/>
      <c r="O226" s="213"/>
      <c r="P226" s="214">
        <f>SUM(P227:P262)</f>
        <v>0</v>
      </c>
      <c r="Q226" s="213"/>
      <c r="R226" s="214">
        <f>SUM(R227:R262)</f>
        <v>12.561420000000002</v>
      </c>
      <c r="S226" s="213"/>
      <c r="T226" s="215">
        <f>SUM(T227:T262)</f>
        <v>0</v>
      </c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R226" s="216" t="s">
        <v>183</v>
      </c>
      <c r="AT226" s="217" t="s">
        <v>73</v>
      </c>
      <c r="AU226" s="217" t="s">
        <v>82</v>
      </c>
      <c r="AY226" s="216" t="s">
        <v>172</v>
      </c>
      <c r="BK226" s="218">
        <f>SUM(BK227:BK262)</f>
        <v>0</v>
      </c>
    </row>
    <row r="227" s="2" customFormat="1" ht="24.15" customHeight="1">
      <c r="A227" s="38"/>
      <c r="B227" s="39"/>
      <c r="C227" s="219" t="s">
        <v>318</v>
      </c>
      <c r="D227" s="219" t="s">
        <v>173</v>
      </c>
      <c r="E227" s="220" t="s">
        <v>1382</v>
      </c>
      <c r="F227" s="221" t="s">
        <v>1383</v>
      </c>
      <c r="G227" s="222" t="s">
        <v>1384</v>
      </c>
      <c r="H227" s="223">
        <v>0.10000000000000001</v>
      </c>
      <c r="I227" s="224"/>
      <c r="J227" s="225">
        <f>ROUND(I227*H227,2)</f>
        <v>0</v>
      </c>
      <c r="K227" s="221" t="s">
        <v>1075</v>
      </c>
      <c r="L227" s="44"/>
      <c r="M227" s="226" t="s">
        <v>1</v>
      </c>
      <c r="N227" s="227" t="s">
        <v>39</v>
      </c>
      <c r="O227" s="91"/>
      <c r="P227" s="228">
        <f>O227*H227</f>
        <v>0</v>
      </c>
      <c r="Q227" s="228">
        <v>0.0088000000000000005</v>
      </c>
      <c r="R227" s="228">
        <f>Q227*H227</f>
        <v>0.00088000000000000014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417</v>
      </c>
      <c r="AT227" s="230" t="s">
        <v>173</v>
      </c>
      <c r="AU227" s="230" t="s">
        <v>84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417</v>
      </c>
      <c r="BM227" s="230" t="s">
        <v>1944</v>
      </c>
    </row>
    <row r="228" s="2" customFormat="1">
      <c r="A228" s="38"/>
      <c r="B228" s="39"/>
      <c r="C228" s="40"/>
      <c r="D228" s="254" t="s">
        <v>1077</v>
      </c>
      <c r="E228" s="40"/>
      <c r="F228" s="255" t="s">
        <v>1386</v>
      </c>
      <c r="G228" s="40"/>
      <c r="H228" s="40"/>
      <c r="I228" s="234"/>
      <c r="J228" s="40"/>
      <c r="K228" s="40"/>
      <c r="L228" s="44"/>
      <c r="M228" s="235"/>
      <c r="N228" s="236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1077</v>
      </c>
      <c r="AU228" s="17" t="s">
        <v>84</v>
      </c>
    </row>
    <row r="229" s="2" customFormat="1" ht="24.15" customHeight="1">
      <c r="A229" s="38"/>
      <c r="B229" s="39"/>
      <c r="C229" s="219" t="s">
        <v>464</v>
      </c>
      <c r="D229" s="219" t="s">
        <v>173</v>
      </c>
      <c r="E229" s="220" t="s">
        <v>1945</v>
      </c>
      <c r="F229" s="221" t="s">
        <v>1946</v>
      </c>
      <c r="G229" s="222" t="s">
        <v>1074</v>
      </c>
      <c r="H229" s="223">
        <v>36</v>
      </c>
      <c r="I229" s="224"/>
      <c r="J229" s="225">
        <f>ROUND(I229*H229,2)</f>
        <v>0</v>
      </c>
      <c r="K229" s="221" t="s">
        <v>1075</v>
      </c>
      <c r="L229" s="44"/>
      <c r="M229" s="226" t="s">
        <v>1</v>
      </c>
      <c r="N229" s="227" t="s">
        <v>39</v>
      </c>
      <c r="O229" s="91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417</v>
      </c>
      <c r="AT229" s="230" t="s">
        <v>173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417</v>
      </c>
      <c r="BM229" s="230" t="s">
        <v>1947</v>
      </c>
    </row>
    <row r="230" s="2" customFormat="1">
      <c r="A230" s="38"/>
      <c r="B230" s="39"/>
      <c r="C230" s="40"/>
      <c r="D230" s="254" t="s">
        <v>1077</v>
      </c>
      <c r="E230" s="40"/>
      <c r="F230" s="255" t="s">
        <v>1948</v>
      </c>
      <c r="G230" s="40"/>
      <c r="H230" s="40"/>
      <c r="I230" s="234"/>
      <c r="J230" s="40"/>
      <c r="K230" s="40"/>
      <c r="L230" s="44"/>
      <c r="M230" s="235"/>
      <c r="N230" s="236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1077</v>
      </c>
      <c r="AU230" s="17" t="s">
        <v>84</v>
      </c>
    </row>
    <row r="231" s="13" customFormat="1">
      <c r="A231" s="13"/>
      <c r="B231" s="256"/>
      <c r="C231" s="257"/>
      <c r="D231" s="232" t="s">
        <v>1079</v>
      </c>
      <c r="E231" s="258" t="s">
        <v>1</v>
      </c>
      <c r="F231" s="259" t="s">
        <v>1949</v>
      </c>
      <c r="G231" s="257"/>
      <c r="H231" s="260">
        <v>36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6" t="s">
        <v>1079</v>
      </c>
      <c r="AU231" s="266" t="s">
        <v>84</v>
      </c>
      <c r="AV231" s="13" t="s">
        <v>84</v>
      </c>
      <c r="AW231" s="13" t="s">
        <v>31</v>
      </c>
      <c r="AX231" s="13" t="s">
        <v>82</v>
      </c>
      <c r="AY231" s="266" t="s">
        <v>172</v>
      </c>
    </row>
    <row r="232" s="2" customFormat="1" ht="24.15" customHeight="1">
      <c r="A232" s="38"/>
      <c r="B232" s="39"/>
      <c r="C232" s="219" t="s">
        <v>322</v>
      </c>
      <c r="D232" s="219" t="s">
        <v>173</v>
      </c>
      <c r="E232" s="220" t="s">
        <v>1950</v>
      </c>
      <c r="F232" s="221" t="s">
        <v>1951</v>
      </c>
      <c r="G232" s="222" t="s">
        <v>1074</v>
      </c>
      <c r="H232" s="223">
        <v>36</v>
      </c>
      <c r="I232" s="224"/>
      <c r="J232" s="225">
        <f>ROUND(I232*H232,2)</f>
        <v>0</v>
      </c>
      <c r="K232" s="221" t="s">
        <v>1075</v>
      </c>
      <c r="L232" s="44"/>
      <c r="M232" s="226" t="s">
        <v>1</v>
      </c>
      <c r="N232" s="227" t="s">
        <v>39</v>
      </c>
      <c r="O232" s="91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0" t="s">
        <v>417</v>
      </c>
      <c r="AT232" s="230" t="s">
        <v>173</v>
      </c>
      <c r="AU232" s="230" t="s">
        <v>84</v>
      </c>
      <c r="AY232" s="17" t="s">
        <v>172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7" t="s">
        <v>82</v>
      </c>
      <c r="BK232" s="231">
        <f>ROUND(I232*H232,2)</f>
        <v>0</v>
      </c>
      <c r="BL232" s="17" t="s">
        <v>417</v>
      </c>
      <c r="BM232" s="230" t="s">
        <v>1952</v>
      </c>
    </row>
    <row r="233" s="2" customFormat="1">
      <c r="A233" s="38"/>
      <c r="B233" s="39"/>
      <c r="C233" s="40"/>
      <c r="D233" s="254" t="s">
        <v>1077</v>
      </c>
      <c r="E233" s="40"/>
      <c r="F233" s="255" t="s">
        <v>1953</v>
      </c>
      <c r="G233" s="40"/>
      <c r="H233" s="40"/>
      <c r="I233" s="234"/>
      <c r="J233" s="40"/>
      <c r="K233" s="40"/>
      <c r="L233" s="44"/>
      <c r="M233" s="235"/>
      <c r="N233" s="236"/>
      <c r="O233" s="91"/>
      <c r="P233" s="91"/>
      <c r="Q233" s="91"/>
      <c r="R233" s="91"/>
      <c r="S233" s="91"/>
      <c r="T233" s="92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1077</v>
      </c>
      <c r="AU233" s="17" t="s">
        <v>84</v>
      </c>
    </row>
    <row r="234" s="13" customFormat="1">
      <c r="A234" s="13"/>
      <c r="B234" s="256"/>
      <c r="C234" s="257"/>
      <c r="D234" s="232" t="s">
        <v>1079</v>
      </c>
      <c r="E234" s="258" t="s">
        <v>1</v>
      </c>
      <c r="F234" s="259" t="s">
        <v>1949</v>
      </c>
      <c r="G234" s="257"/>
      <c r="H234" s="260">
        <v>36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6" t="s">
        <v>1079</v>
      </c>
      <c r="AU234" s="266" t="s">
        <v>84</v>
      </c>
      <c r="AV234" s="13" t="s">
        <v>84</v>
      </c>
      <c r="AW234" s="13" t="s">
        <v>31</v>
      </c>
      <c r="AX234" s="13" t="s">
        <v>82</v>
      </c>
      <c r="AY234" s="266" t="s">
        <v>172</v>
      </c>
    </row>
    <row r="235" s="2" customFormat="1" ht="24.15" customHeight="1">
      <c r="A235" s="38"/>
      <c r="B235" s="39"/>
      <c r="C235" s="219" t="s">
        <v>576</v>
      </c>
      <c r="D235" s="219" t="s">
        <v>173</v>
      </c>
      <c r="E235" s="220" t="s">
        <v>1410</v>
      </c>
      <c r="F235" s="221" t="s">
        <v>1411</v>
      </c>
      <c r="G235" s="222" t="s">
        <v>1363</v>
      </c>
      <c r="H235" s="223">
        <v>12.960000000000001</v>
      </c>
      <c r="I235" s="224"/>
      <c r="J235" s="225">
        <f>ROUND(I235*H235,2)</f>
        <v>0</v>
      </c>
      <c r="K235" s="221" t="s">
        <v>1075</v>
      </c>
      <c r="L235" s="44"/>
      <c r="M235" s="226" t="s">
        <v>1</v>
      </c>
      <c r="N235" s="227" t="s">
        <v>39</v>
      </c>
      <c r="O235" s="91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417</v>
      </c>
      <c r="AT235" s="230" t="s">
        <v>173</v>
      </c>
      <c r="AU235" s="230" t="s">
        <v>84</v>
      </c>
      <c r="AY235" s="17" t="s">
        <v>172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82</v>
      </c>
      <c r="BK235" s="231">
        <f>ROUND(I235*H235,2)</f>
        <v>0</v>
      </c>
      <c r="BL235" s="17" t="s">
        <v>417</v>
      </c>
      <c r="BM235" s="230" t="s">
        <v>1954</v>
      </c>
    </row>
    <row r="236" s="2" customFormat="1">
      <c r="A236" s="38"/>
      <c r="B236" s="39"/>
      <c r="C236" s="40"/>
      <c r="D236" s="254" t="s">
        <v>1077</v>
      </c>
      <c r="E236" s="40"/>
      <c r="F236" s="255" t="s">
        <v>1413</v>
      </c>
      <c r="G236" s="40"/>
      <c r="H236" s="40"/>
      <c r="I236" s="234"/>
      <c r="J236" s="40"/>
      <c r="K236" s="40"/>
      <c r="L236" s="44"/>
      <c r="M236" s="235"/>
      <c r="N236" s="236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1077</v>
      </c>
      <c r="AU236" s="17" t="s">
        <v>84</v>
      </c>
    </row>
    <row r="237" s="13" customFormat="1">
      <c r="A237" s="13"/>
      <c r="B237" s="256"/>
      <c r="C237" s="257"/>
      <c r="D237" s="232" t="s">
        <v>1079</v>
      </c>
      <c r="E237" s="258" t="s">
        <v>1</v>
      </c>
      <c r="F237" s="259" t="s">
        <v>1955</v>
      </c>
      <c r="G237" s="257"/>
      <c r="H237" s="260">
        <v>12.960000000000001</v>
      </c>
      <c r="I237" s="261"/>
      <c r="J237" s="257"/>
      <c r="K237" s="257"/>
      <c r="L237" s="262"/>
      <c r="M237" s="263"/>
      <c r="N237" s="264"/>
      <c r="O237" s="264"/>
      <c r="P237" s="264"/>
      <c r="Q237" s="264"/>
      <c r="R237" s="264"/>
      <c r="S237" s="264"/>
      <c r="T237" s="26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66" t="s">
        <v>1079</v>
      </c>
      <c r="AU237" s="266" t="s">
        <v>84</v>
      </c>
      <c r="AV237" s="13" t="s">
        <v>84</v>
      </c>
      <c r="AW237" s="13" t="s">
        <v>31</v>
      </c>
      <c r="AX237" s="13" t="s">
        <v>74</v>
      </c>
      <c r="AY237" s="266" t="s">
        <v>172</v>
      </c>
    </row>
    <row r="238" s="14" customFormat="1">
      <c r="A238" s="14"/>
      <c r="B238" s="267"/>
      <c r="C238" s="268"/>
      <c r="D238" s="232" t="s">
        <v>1079</v>
      </c>
      <c r="E238" s="269" t="s">
        <v>1</v>
      </c>
      <c r="F238" s="270" t="s">
        <v>1081</v>
      </c>
      <c r="G238" s="268"/>
      <c r="H238" s="271">
        <v>12.960000000000001</v>
      </c>
      <c r="I238" s="272"/>
      <c r="J238" s="268"/>
      <c r="K238" s="268"/>
      <c r="L238" s="273"/>
      <c r="M238" s="274"/>
      <c r="N238" s="275"/>
      <c r="O238" s="275"/>
      <c r="P238" s="275"/>
      <c r="Q238" s="275"/>
      <c r="R238" s="275"/>
      <c r="S238" s="275"/>
      <c r="T238" s="27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7" t="s">
        <v>1079</v>
      </c>
      <c r="AU238" s="277" t="s">
        <v>84</v>
      </c>
      <c r="AV238" s="14" t="s">
        <v>177</v>
      </c>
      <c r="AW238" s="14" t="s">
        <v>31</v>
      </c>
      <c r="AX238" s="14" t="s">
        <v>82</v>
      </c>
      <c r="AY238" s="277" t="s">
        <v>172</v>
      </c>
    </row>
    <row r="239" s="2" customFormat="1" ht="24.15" customHeight="1">
      <c r="A239" s="38"/>
      <c r="B239" s="39"/>
      <c r="C239" s="219" t="s">
        <v>325</v>
      </c>
      <c r="D239" s="219" t="s">
        <v>173</v>
      </c>
      <c r="E239" s="220" t="s">
        <v>1415</v>
      </c>
      <c r="F239" s="221" t="s">
        <v>1416</v>
      </c>
      <c r="G239" s="222" t="s">
        <v>1087</v>
      </c>
      <c r="H239" s="223">
        <v>3</v>
      </c>
      <c r="I239" s="224"/>
      <c r="J239" s="225">
        <f>ROUND(I239*H239,2)</f>
        <v>0</v>
      </c>
      <c r="K239" s="221" t="s">
        <v>1075</v>
      </c>
      <c r="L239" s="44"/>
      <c r="M239" s="226" t="s">
        <v>1</v>
      </c>
      <c r="N239" s="227" t="s">
        <v>39</v>
      </c>
      <c r="O239" s="91"/>
      <c r="P239" s="228">
        <f>O239*H239</f>
        <v>0</v>
      </c>
      <c r="Q239" s="228">
        <v>0.0038</v>
      </c>
      <c r="R239" s="228">
        <f>Q239*H239</f>
        <v>0.0114</v>
      </c>
      <c r="S239" s="228">
        <v>0</v>
      </c>
      <c r="T239" s="229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0" t="s">
        <v>417</v>
      </c>
      <c r="AT239" s="230" t="s">
        <v>173</v>
      </c>
      <c r="AU239" s="230" t="s">
        <v>84</v>
      </c>
      <c r="AY239" s="17" t="s">
        <v>172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7" t="s">
        <v>82</v>
      </c>
      <c r="BK239" s="231">
        <f>ROUND(I239*H239,2)</f>
        <v>0</v>
      </c>
      <c r="BL239" s="17" t="s">
        <v>417</v>
      </c>
      <c r="BM239" s="230" t="s">
        <v>1956</v>
      </c>
    </row>
    <row r="240" s="2" customFormat="1">
      <c r="A240" s="38"/>
      <c r="B240" s="39"/>
      <c r="C240" s="40"/>
      <c r="D240" s="254" t="s">
        <v>1077</v>
      </c>
      <c r="E240" s="40"/>
      <c r="F240" s="255" t="s">
        <v>1418</v>
      </c>
      <c r="G240" s="40"/>
      <c r="H240" s="40"/>
      <c r="I240" s="234"/>
      <c r="J240" s="40"/>
      <c r="K240" s="40"/>
      <c r="L240" s="44"/>
      <c r="M240" s="235"/>
      <c r="N240" s="236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1077</v>
      </c>
      <c r="AU240" s="17" t="s">
        <v>84</v>
      </c>
    </row>
    <row r="241" s="13" customFormat="1">
      <c r="A241" s="13"/>
      <c r="B241" s="256"/>
      <c r="C241" s="257"/>
      <c r="D241" s="232" t="s">
        <v>1079</v>
      </c>
      <c r="E241" s="258" t="s">
        <v>1</v>
      </c>
      <c r="F241" s="259" t="s">
        <v>1957</v>
      </c>
      <c r="G241" s="257"/>
      <c r="H241" s="260">
        <v>3</v>
      </c>
      <c r="I241" s="261"/>
      <c r="J241" s="257"/>
      <c r="K241" s="257"/>
      <c r="L241" s="262"/>
      <c r="M241" s="263"/>
      <c r="N241" s="264"/>
      <c r="O241" s="264"/>
      <c r="P241" s="264"/>
      <c r="Q241" s="264"/>
      <c r="R241" s="264"/>
      <c r="S241" s="264"/>
      <c r="T241" s="26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66" t="s">
        <v>1079</v>
      </c>
      <c r="AU241" s="266" t="s">
        <v>84</v>
      </c>
      <c r="AV241" s="13" t="s">
        <v>84</v>
      </c>
      <c r="AW241" s="13" t="s">
        <v>31</v>
      </c>
      <c r="AX241" s="13" t="s">
        <v>74</v>
      </c>
      <c r="AY241" s="266" t="s">
        <v>172</v>
      </c>
    </row>
    <row r="242" s="14" customFormat="1">
      <c r="A242" s="14"/>
      <c r="B242" s="267"/>
      <c r="C242" s="268"/>
      <c r="D242" s="232" t="s">
        <v>1079</v>
      </c>
      <c r="E242" s="269" t="s">
        <v>1</v>
      </c>
      <c r="F242" s="270" t="s">
        <v>1081</v>
      </c>
      <c r="G242" s="268"/>
      <c r="H242" s="271">
        <v>3</v>
      </c>
      <c r="I242" s="272"/>
      <c r="J242" s="268"/>
      <c r="K242" s="268"/>
      <c r="L242" s="273"/>
      <c r="M242" s="274"/>
      <c r="N242" s="275"/>
      <c r="O242" s="275"/>
      <c r="P242" s="275"/>
      <c r="Q242" s="275"/>
      <c r="R242" s="275"/>
      <c r="S242" s="275"/>
      <c r="T242" s="27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7" t="s">
        <v>1079</v>
      </c>
      <c r="AU242" s="277" t="s">
        <v>84</v>
      </c>
      <c r="AV242" s="14" t="s">
        <v>177</v>
      </c>
      <c r="AW242" s="14" t="s">
        <v>31</v>
      </c>
      <c r="AX242" s="14" t="s">
        <v>82</v>
      </c>
      <c r="AY242" s="277" t="s">
        <v>172</v>
      </c>
    </row>
    <row r="243" s="2" customFormat="1" ht="21.75" customHeight="1">
      <c r="A243" s="38"/>
      <c r="B243" s="39"/>
      <c r="C243" s="219" t="s">
        <v>584</v>
      </c>
      <c r="D243" s="219" t="s">
        <v>173</v>
      </c>
      <c r="E243" s="220" t="s">
        <v>1420</v>
      </c>
      <c r="F243" s="221" t="s">
        <v>1421</v>
      </c>
      <c r="G243" s="222" t="s">
        <v>1087</v>
      </c>
      <c r="H243" s="223">
        <v>3</v>
      </c>
      <c r="I243" s="224"/>
      <c r="J243" s="225">
        <f>ROUND(I243*H243,2)</f>
        <v>0</v>
      </c>
      <c r="K243" s="221" t="s">
        <v>1075</v>
      </c>
      <c r="L243" s="44"/>
      <c r="M243" s="226" t="s">
        <v>1</v>
      </c>
      <c r="N243" s="227" t="s">
        <v>39</v>
      </c>
      <c r="O243" s="91"/>
      <c r="P243" s="228">
        <f>O243*H243</f>
        <v>0</v>
      </c>
      <c r="Q243" s="228">
        <v>0.0076</v>
      </c>
      <c r="R243" s="228">
        <f>Q243*H243</f>
        <v>0.022800000000000001</v>
      </c>
      <c r="S243" s="228">
        <v>0</v>
      </c>
      <c r="T243" s="229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0" t="s">
        <v>417</v>
      </c>
      <c r="AT243" s="230" t="s">
        <v>173</v>
      </c>
      <c r="AU243" s="230" t="s">
        <v>84</v>
      </c>
      <c r="AY243" s="17" t="s">
        <v>172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7" t="s">
        <v>82</v>
      </c>
      <c r="BK243" s="231">
        <f>ROUND(I243*H243,2)</f>
        <v>0</v>
      </c>
      <c r="BL243" s="17" t="s">
        <v>417</v>
      </c>
      <c r="BM243" s="230" t="s">
        <v>1958</v>
      </c>
    </row>
    <row r="244" s="2" customFormat="1">
      <c r="A244" s="38"/>
      <c r="B244" s="39"/>
      <c r="C244" s="40"/>
      <c r="D244" s="254" t="s">
        <v>1077</v>
      </c>
      <c r="E244" s="40"/>
      <c r="F244" s="255" t="s">
        <v>1423</v>
      </c>
      <c r="G244" s="40"/>
      <c r="H244" s="40"/>
      <c r="I244" s="234"/>
      <c r="J244" s="40"/>
      <c r="K244" s="40"/>
      <c r="L244" s="44"/>
      <c r="M244" s="235"/>
      <c r="N244" s="236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1077</v>
      </c>
      <c r="AU244" s="17" t="s">
        <v>84</v>
      </c>
    </row>
    <row r="245" s="13" customFormat="1">
      <c r="A245" s="13"/>
      <c r="B245" s="256"/>
      <c r="C245" s="257"/>
      <c r="D245" s="232" t="s">
        <v>1079</v>
      </c>
      <c r="E245" s="258" t="s">
        <v>1</v>
      </c>
      <c r="F245" s="259" t="s">
        <v>1959</v>
      </c>
      <c r="G245" s="257"/>
      <c r="H245" s="260">
        <v>3</v>
      </c>
      <c r="I245" s="261"/>
      <c r="J245" s="257"/>
      <c r="K245" s="257"/>
      <c r="L245" s="262"/>
      <c r="M245" s="263"/>
      <c r="N245" s="264"/>
      <c r="O245" s="264"/>
      <c r="P245" s="264"/>
      <c r="Q245" s="264"/>
      <c r="R245" s="264"/>
      <c r="S245" s="264"/>
      <c r="T245" s="26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66" t="s">
        <v>1079</v>
      </c>
      <c r="AU245" s="266" t="s">
        <v>84</v>
      </c>
      <c r="AV245" s="13" t="s">
        <v>84</v>
      </c>
      <c r="AW245" s="13" t="s">
        <v>31</v>
      </c>
      <c r="AX245" s="13" t="s">
        <v>74</v>
      </c>
      <c r="AY245" s="266" t="s">
        <v>172</v>
      </c>
    </row>
    <row r="246" s="14" customFormat="1">
      <c r="A246" s="14"/>
      <c r="B246" s="267"/>
      <c r="C246" s="268"/>
      <c r="D246" s="232" t="s">
        <v>1079</v>
      </c>
      <c r="E246" s="269" t="s">
        <v>1</v>
      </c>
      <c r="F246" s="270" t="s">
        <v>1081</v>
      </c>
      <c r="G246" s="268"/>
      <c r="H246" s="271">
        <v>3</v>
      </c>
      <c r="I246" s="272"/>
      <c r="J246" s="268"/>
      <c r="K246" s="268"/>
      <c r="L246" s="273"/>
      <c r="M246" s="274"/>
      <c r="N246" s="275"/>
      <c r="O246" s="275"/>
      <c r="P246" s="275"/>
      <c r="Q246" s="275"/>
      <c r="R246" s="275"/>
      <c r="S246" s="275"/>
      <c r="T246" s="27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7" t="s">
        <v>1079</v>
      </c>
      <c r="AU246" s="277" t="s">
        <v>84</v>
      </c>
      <c r="AV246" s="14" t="s">
        <v>177</v>
      </c>
      <c r="AW246" s="14" t="s">
        <v>31</v>
      </c>
      <c r="AX246" s="14" t="s">
        <v>82</v>
      </c>
      <c r="AY246" s="277" t="s">
        <v>172</v>
      </c>
    </row>
    <row r="247" s="2" customFormat="1" ht="24.15" customHeight="1">
      <c r="A247" s="38"/>
      <c r="B247" s="39"/>
      <c r="C247" s="219" t="s">
        <v>329</v>
      </c>
      <c r="D247" s="219" t="s">
        <v>173</v>
      </c>
      <c r="E247" s="220" t="s">
        <v>1425</v>
      </c>
      <c r="F247" s="221" t="s">
        <v>1426</v>
      </c>
      <c r="G247" s="222" t="s">
        <v>1074</v>
      </c>
      <c r="H247" s="223">
        <v>20</v>
      </c>
      <c r="I247" s="224"/>
      <c r="J247" s="225">
        <f>ROUND(I247*H247,2)</f>
        <v>0</v>
      </c>
      <c r="K247" s="221" t="s">
        <v>1075</v>
      </c>
      <c r="L247" s="44"/>
      <c r="M247" s="226" t="s">
        <v>1</v>
      </c>
      <c r="N247" s="227" t="s">
        <v>39</v>
      </c>
      <c r="O247" s="91"/>
      <c r="P247" s="228">
        <f>O247*H247</f>
        <v>0</v>
      </c>
      <c r="Q247" s="228">
        <v>0.0019</v>
      </c>
      <c r="R247" s="228">
        <f>Q247*H247</f>
        <v>0.037999999999999999</v>
      </c>
      <c r="S247" s="228">
        <v>0</v>
      </c>
      <c r="T247" s="229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0" t="s">
        <v>417</v>
      </c>
      <c r="AT247" s="230" t="s">
        <v>173</v>
      </c>
      <c r="AU247" s="230" t="s">
        <v>84</v>
      </c>
      <c r="AY247" s="17" t="s">
        <v>172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7" t="s">
        <v>82</v>
      </c>
      <c r="BK247" s="231">
        <f>ROUND(I247*H247,2)</f>
        <v>0</v>
      </c>
      <c r="BL247" s="17" t="s">
        <v>417</v>
      </c>
      <c r="BM247" s="230" t="s">
        <v>1960</v>
      </c>
    </row>
    <row r="248" s="2" customFormat="1">
      <c r="A248" s="38"/>
      <c r="B248" s="39"/>
      <c r="C248" s="40"/>
      <c r="D248" s="254" t="s">
        <v>1077</v>
      </c>
      <c r="E248" s="40"/>
      <c r="F248" s="255" t="s">
        <v>1428</v>
      </c>
      <c r="G248" s="40"/>
      <c r="H248" s="40"/>
      <c r="I248" s="234"/>
      <c r="J248" s="40"/>
      <c r="K248" s="40"/>
      <c r="L248" s="44"/>
      <c r="M248" s="235"/>
      <c r="N248" s="236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1077</v>
      </c>
      <c r="AU248" s="17" t="s">
        <v>84</v>
      </c>
    </row>
    <row r="249" s="13" customFormat="1">
      <c r="A249" s="13"/>
      <c r="B249" s="256"/>
      <c r="C249" s="257"/>
      <c r="D249" s="232" t="s">
        <v>1079</v>
      </c>
      <c r="E249" s="258" t="s">
        <v>1</v>
      </c>
      <c r="F249" s="259" t="s">
        <v>1429</v>
      </c>
      <c r="G249" s="257"/>
      <c r="H249" s="260">
        <v>20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6" t="s">
        <v>1079</v>
      </c>
      <c r="AU249" s="266" t="s">
        <v>84</v>
      </c>
      <c r="AV249" s="13" t="s">
        <v>84</v>
      </c>
      <c r="AW249" s="13" t="s">
        <v>31</v>
      </c>
      <c r="AX249" s="13" t="s">
        <v>74</v>
      </c>
      <c r="AY249" s="266" t="s">
        <v>172</v>
      </c>
    </row>
    <row r="250" s="14" customFormat="1">
      <c r="A250" s="14"/>
      <c r="B250" s="267"/>
      <c r="C250" s="268"/>
      <c r="D250" s="232" t="s">
        <v>1079</v>
      </c>
      <c r="E250" s="269" t="s">
        <v>1</v>
      </c>
      <c r="F250" s="270" t="s">
        <v>1081</v>
      </c>
      <c r="G250" s="268"/>
      <c r="H250" s="271">
        <v>20</v>
      </c>
      <c r="I250" s="272"/>
      <c r="J250" s="268"/>
      <c r="K250" s="268"/>
      <c r="L250" s="273"/>
      <c r="M250" s="274"/>
      <c r="N250" s="275"/>
      <c r="O250" s="275"/>
      <c r="P250" s="275"/>
      <c r="Q250" s="275"/>
      <c r="R250" s="275"/>
      <c r="S250" s="275"/>
      <c r="T250" s="27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7" t="s">
        <v>1079</v>
      </c>
      <c r="AU250" s="277" t="s">
        <v>84</v>
      </c>
      <c r="AV250" s="14" t="s">
        <v>177</v>
      </c>
      <c r="AW250" s="14" t="s">
        <v>31</v>
      </c>
      <c r="AX250" s="14" t="s">
        <v>82</v>
      </c>
      <c r="AY250" s="277" t="s">
        <v>172</v>
      </c>
    </row>
    <row r="251" s="2" customFormat="1" ht="24.15" customHeight="1">
      <c r="A251" s="38"/>
      <c r="B251" s="39"/>
      <c r="C251" s="219" t="s">
        <v>592</v>
      </c>
      <c r="D251" s="219" t="s">
        <v>173</v>
      </c>
      <c r="E251" s="220" t="s">
        <v>1494</v>
      </c>
      <c r="F251" s="221" t="s">
        <v>1495</v>
      </c>
      <c r="G251" s="222" t="s">
        <v>1074</v>
      </c>
      <c r="H251" s="223">
        <v>34.057000000000002</v>
      </c>
      <c r="I251" s="224"/>
      <c r="J251" s="225">
        <f>ROUND(I251*H251,2)</f>
        <v>0</v>
      </c>
      <c r="K251" s="221" t="s">
        <v>1075</v>
      </c>
      <c r="L251" s="44"/>
      <c r="M251" s="226" t="s">
        <v>1</v>
      </c>
      <c r="N251" s="227" t="s">
        <v>39</v>
      </c>
      <c r="O251" s="91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0" t="s">
        <v>417</v>
      </c>
      <c r="AT251" s="230" t="s">
        <v>173</v>
      </c>
      <c r="AU251" s="230" t="s">
        <v>84</v>
      </c>
      <c r="AY251" s="17" t="s">
        <v>172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7" t="s">
        <v>82</v>
      </c>
      <c r="BK251" s="231">
        <f>ROUND(I251*H251,2)</f>
        <v>0</v>
      </c>
      <c r="BL251" s="17" t="s">
        <v>417</v>
      </c>
      <c r="BM251" s="230" t="s">
        <v>1961</v>
      </c>
    </row>
    <row r="252" s="2" customFormat="1">
      <c r="A252" s="38"/>
      <c r="B252" s="39"/>
      <c r="C252" s="40"/>
      <c r="D252" s="254" t="s">
        <v>1077</v>
      </c>
      <c r="E252" s="40"/>
      <c r="F252" s="255" t="s">
        <v>1497</v>
      </c>
      <c r="G252" s="40"/>
      <c r="H252" s="40"/>
      <c r="I252" s="234"/>
      <c r="J252" s="40"/>
      <c r="K252" s="40"/>
      <c r="L252" s="44"/>
      <c r="M252" s="235"/>
      <c r="N252" s="236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1077</v>
      </c>
      <c r="AU252" s="17" t="s">
        <v>84</v>
      </c>
    </row>
    <row r="253" s="2" customFormat="1" ht="21.75" customHeight="1">
      <c r="A253" s="38"/>
      <c r="B253" s="39"/>
      <c r="C253" s="278" t="s">
        <v>333</v>
      </c>
      <c r="D253" s="278" t="s">
        <v>245</v>
      </c>
      <c r="E253" s="279" t="s">
        <v>1500</v>
      </c>
      <c r="F253" s="280" t="s">
        <v>1501</v>
      </c>
      <c r="G253" s="281" t="s">
        <v>1074</v>
      </c>
      <c r="H253" s="282">
        <v>40</v>
      </c>
      <c r="I253" s="283"/>
      <c r="J253" s="284">
        <f>ROUND(I253*H253,2)</f>
        <v>0</v>
      </c>
      <c r="K253" s="280" t="s">
        <v>1075</v>
      </c>
      <c r="L253" s="285"/>
      <c r="M253" s="286" t="s">
        <v>1</v>
      </c>
      <c r="N253" s="287" t="s">
        <v>39</v>
      </c>
      <c r="O253" s="91"/>
      <c r="P253" s="228">
        <f>O253*H253</f>
        <v>0</v>
      </c>
      <c r="Q253" s="228">
        <v>2.0000000000000002E-05</v>
      </c>
      <c r="R253" s="228">
        <f>Q253*H253</f>
        <v>0.00080000000000000004</v>
      </c>
      <c r="S253" s="228">
        <v>0</v>
      </c>
      <c r="T253" s="229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0" t="s">
        <v>1343</v>
      </c>
      <c r="AT253" s="230" t="s">
        <v>245</v>
      </c>
      <c r="AU253" s="230" t="s">
        <v>84</v>
      </c>
      <c r="AY253" s="17" t="s">
        <v>172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7" t="s">
        <v>82</v>
      </c>
      <c r="BK253" s="231">
        <f>ROUND(I253*H253,2)</f>
        <v>0</v>
      </c>
      <c r="BL253" s="17" t="s">
        <v>417</v>
      </c>
      <c r="BM253" s="230" t="s">
        <v>1962</v>
      </c>
    </row>
    <row r="254" s="2" customFormat="1" ht="16.5" customHeight="1">
      <c r="A254" s="38"/>
      <c r="B254" s="39"/>
      <c r="C254" s="278" t="s">
        <v>601</v>
      </c>
      <c r="D254" s="278" t="s">
        <v>245</v>
      </c>
      <c r="E254" s="279" t="s">
        <v>1503</v>
      </c>
      <c r="F254" s="280" t="s">
        <v>1504</v>
      </c>
      <c r="G254" s="281" t="s">
        <v>1453</v>
      </c>
      <c r="H254" s="282">
        <v>12.442</v>
      </c>
      <c r="I254" s="283"/>
      <c r="J254" s="284">
        <f>ROUND(I254*H254,2)</f>
        <v>0</v>
      </c>
      <c r="K254" s="280" t="s">
        <v>1075</v>
      </c>
      <c r="L254" s="285"/>
      <c r="M254" s="286" t="s">
        <v>1</v>
      </c>
      <c r="N254" s="287" t="s">
        <v>39</v>
      </c>
      <c r="O254" s="91"/>
      <c r="P254" s="228">
        <f>O254*H254</f>
        <v>0</v>
      </c>
      <c r="Q254" s="228">
        <v>1</v>
      </c>
      <c r="R254" s="228">
        <f>Q254*H254</f>
        <v>12.442</v>
      </c>
      <c r="S254" s="228">
        <v>0</v>
      </c>
      <c r="T254" s="229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0" t="s">
        <v>1343</v>
      </c>
      <c r="AT254" s="230" t="s">
        <v>245</v>
      </c>
      <c r="AU254" s="230" t="s">
        <v>84</v>
      </c>
      <c r="AY254" s="17" t="s">
        <v>172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7" t="s">
        <v>82</v>
      </c>
      <c r="BK254" s="231">
        <f>ROUND(I254*H254,2)</f>
        <v>0</v>
      </c>
      <c r="BL254" s="17" t="s">
        <v>417</v>
      </c>
      <c r="BM254" s="230" t="s">
        <v>1963</v>
      </c>
    </row>
    <row r="255" s="13" customFormat="1">
      <c r="A255" s="13"/>
      <c r="B255" s="256"/>
      <c r="C255" s="257"/>
      <c r="D255" s="232" t="s">
        <v>1079</v>
      </c>
      <c r="E255" s="258" t="s">
        <v>1</v>
      </c>
      <c r="F255" s="259" t="s">
        <v>1964</v>
      </c>
      <c r="G255" s="257"/>
      <c r="H255" s="260">
        <v>10.368000000000002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6" t="s">
        <v>1079</v>
      </c>
      <c r="AU255" s="266" t="s">
        <v>84</v>
      </c>
      <c r="AV255" s="13" t="s">
        <v>84</v>
      </c>
      <c r="AW255" s="13" t="s">
        <v>31</v>
      </c>
      <c r="AX255" s="13" t="s">
        <v>74</v>
      </c>
      <c r="AY255" s="266" t="s">
        <v>172</v>
      </c>
    </row>
    <row r="256" s="14" customFormat="1">
      <c r="A256" s="14"/>
      <c r="B256" s="267"/>
      <c r="C256" s="268"/>
      <c r="D256" s="232" t="s">
        <v>1079</v>
      </c>
      <c r="E256" s="269" t="s">
        <v>1</v>
      </c>
      <c r="F256" s="270" t="s">
        <v>1081</v>
      </c>
      <c r="G256" s="268"/>
      <c r="H256" s="271">
        <v>10.368000000000002</v>
      </c>
      <c r="I256" s="272"/>
      <c r="J256" s="268"/>
      <c r="K256" s="268"/>
      <c r="L256" s="273"/>
      <c r="M256" s="274"/>
      <c r="N256" s="275"/>
      <c r="O256" s="275"/>
      <c r="P256" s="275"/>
      <c r="Q256" s="275"/>
      <c r="R256" s="275"/>
      <c r="S256" s="275"/>
      <c r="T256" s="276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7" t="s">
        <v>1079</v>
      </c>
      <c r="AU256" s="277" t="s">
        <v>84</v>
      </c>
      <c r="AV256" s="14" t="s">
        <v>177</v>
      </c>
      <c r="AW256" s="14" t="s">
        <v>31</v>
      </c>
      <c r="AX256" s="14" t="s">
        <v>74</v>
      </c>
      <c r="AY256" s="277" t="s">
        <v>172</v>
      </c>
    </row>
    <row r="257" s="13" customFormat="1">
      <c r="A257" s="13"/>
      <c r="B257" s="256"/>
      <c r="C257" s="257"/>
      <c r="D257" s="232" t="s">
        <v>1079</v>
      </c>
      <c r="E257" s="258" t="s">
        <v>1</v>
      </c>
      <c r="F257" s="259" t="s">
        <v>1965</v>
      </c>
      <c r="G257" s="257"/>
      <c r="H257" s="260">
        <v>12.441599999999999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6" t="s">
        <v>1079</v>
      </c>
      <c r="AU257" s="266" t="s">
        <v>84</v>
      </c>
      <c r="AV257" s="13" t="s">
        <v>84</v>
      </c>
      <c r="AW257" s="13" t="s">
        <v>31</v>
      </c>
      <c r="AX257" s="13" t="s">
        <v>82</v>
      </c>
      <c r="AY257" s="266" t="s">
        <v>172</v>
      </c>
    </row>
    <row r="258" s="2" customFormat="1" ht="24.15" customHeight="1">
      <c r="A258" s="38"/>
      <c r="B258" s="39"/>
      <c r="C258" s="219" t="s">
        <v>338</v>
      </c>
      <c r="D258" s="219" t="s">
        <v>173</v>
      </c>
      <c r="E258" s="220" t="s">
        <v>1516</v>
      </c>
      <c r="F258" s="221" t="s">
        <v>1517</v>
      </c>
      <c r="G258" s="222" t="s">
        <v>1074</v>
      </c>
      <c r="H258" s="223">
        <v>55</v>
      </c>
      <c r="I258" s="224"/>
      <c r="J258" s="225">
        <f>ROUND(I258*H258,2)</f>
        <v>0</v>
      </c>
      <c r="K258" s="221" t="s">
        <v>1075</v>
      </c>
      <c r="L258" s="44"/>
      <c r="M258" s="226" t="s">
        <v>1</v>
      </c>
      <c r="N258" s="227" t="s">
        <v>39</v>
      </c>
      <c r="O258" s="91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0" t="s">
        <v>417</v>
      </c>
      <c r="AT258" s="230" t="s">
        <v>173</v>
      </c>
      <c r="AU258" s="230" t="s">
        <v>84</v>
      </c>
      <c r="AY258" s="17" t="s">
        <v>172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7" t="s">
        <v>82</v>
      </c>
      <c r="BK258" s="231">
        <f>ROUND(I258*H258,2)</f>
        <v>0</v>
      </c>
      <c r="BL258" s="17" t="s">
        <v>417</v>
      </c>
      <c r="BM258" s="230" t="s">
        <v>1966</v>
      </c>
    </row>
    <row r="259" s="2" customFormat="1">
      <c r="A259" s="38"/>
      <c r="B259" s="39"/>
      <c r="C259" s="40"/>
      <c r="D259" s="254" t="s">
        <v>1077</v>
      </c>
      <c r="E259" s="40"/>
      <c r="F259" s="255" t="s">
        <v>1519</v>
      </c>
      <c r="G259" s="40"/>
      <c r="H259" s="40"/>
      <c r="I259" s="234"/>
      <c r="J259" s="40"/>
      <c r="K259" s="40"/>
      <c r="L259" s="44"/>
      <c r="M259" s="235"/>
      <c r="N259" s="236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1077</v>
      </c>
      <c r="AU259" s="17" t="s">
        <v>84</v>
      </c>
    </row>
    <row r="260" s="2" customFormat="1" ht="24.15" customHeight="1">
      <c r="A260" s="38"/>
      <c r="B260" s="39"/>
      <c r="C260" s="278" t="s">
        <v>609</v>
      </c>
      <c r="D260" s="278" t="s">
        <v>245</v>
      </c>
      <c r="E260" s="279" t="s">
        <v>1520</v>
      </c>
      <c r="F260" s="280" t="s">
        <v>1521</v>
      </c>
      <c r="G260" s="281" t="s">
        <v>1074</v>
      </c>
      <c r="H260" s="282">
        <v>66</v>
      </c>
      <c r="I260" s="283"/>
      <c r="J260" s="284">
        <f>ROUND(I260*H260,2)</f>
        <v>0</v>
      </c>
      <c r="K260" s="280" t="s">
        <v>1075</v>
      </c>
      <c r="L260" s="285"/>
      <c r="M260" s="286" t="s">
        <v>1</v>
      </c>
      <c r="N260" s="287" t="s">
        <v>39</v>
      </c>
      <c r="O260" s="91"/>
      <c r="P260" s="228">
        <f>O260*H260</f>
        <v>0</v>
      </c>
      <c r="Q260" s="228">
        <v>0.00068999999999999997</v>
      </c>
      <c r="R260" s="228">
        <f>Q260*H260</f>
        <v>0.045539999999999997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648</v>
      </c>
      <c r="AT260" s="230" t="s">
        <v>245</v>
      </c>
      <c r="AU260" s="230" t="s">
        <v>84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648</v>
      </c>
      <c r="BM260" s="230" t="s">
        <v>1967</v>
      </c>
    </row>
    <row r="261" s="13" customFormat="1">
      <c r="A261" s="13"/>
      <c r="B261" s="256"/>
      <c r="C261" s="257"/>
      <c r="D261" s="232" t="s">
        <v>1079</v>
      </c>
      <c r="E261" s="258" t="s">
        <v>1</v>
      </c>
      <c r="F261" s="259" t="s">
        <v>1523</v>
      </c>
      <c r="G261" s="257"/>
      <c r="H261" s="260">
        <v>55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6" t="s">
        <v>1079</v>
      </c>
      <c r="AU261" s="266" t="s">
        <v>84</v>
      </c>
      <c r="AV261" s="13" t="s">
        <v>84</v>
      </c>
      <c r="AW261" s="13" t="s">
        <v>31</v>
      </c>
      <c r="AX261" s="13" t="s">
        <v>74</v>
      </c>
      <c r="AY261" s="266" t="s">
        <v>172</v>
      </c>
    </row>
    <row r="262" s="13" customFormat="1">
      <c r="A262" s="13"/>
      <c r="B262" s="256"/>
      <c r="C262" s="257"/>
      <c r="D262" s="232" t="s">
        <v>1079</v>
      </c>
      <c r="E262" s="258" t="s">
        <v>1</v>
      </c>
      <c r="F262" s="259" t="s">
        <v>1524</v>
      </c>
      <c r="G262" s="257"/>
      <c r="H262" s="260">
        <v>66</v>
      </c>
      <c r="I262" s="261"/>
      <c r="J262" s="257"/>
      <c r="K262" s="257"/>
      <c r="L262" s="262"/>
      <c r="M262" s="263"/>
      <c r="N262" s="264"/>
      <c r="O262" s="264"/>
      <c r="P262" s="264"/>
      <c r="Q262" s="264"/>
      <c r="R262" s="264"/>
      <c r="S262" s="264"/>
      <c r="T262" s="26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66" t="s">
        <v>1079</v>
      </c>
      <c r="AU262" s="266" t="s">
        <v>84</v>
      </c>
      <c r="AV262" s="13" t="s">
        <v>84</v>
      </c>
      <c r="AW262" s="13" t="s">
        <v>31</v>
      </c>
      <c r="AX262" s="13" t="s">
        <v>82</v>
      </c>
      <c r="AY262" s="266" t="s">
        <v>172</v>
      </c>
    </row>
    <row r="263" s="11" customFormat="1" ht="25.92" customHeight="1">
      <c r="A263" s="11"/>
      <c r="B263" s="205"/>
      <c r="C263" s="206"/>
      <c r="D263" s="207" t="s">
        <v>73</v>
      </c>
      <c r="E263" s="208" t="s">
        <v>1546</v>
      </c>
      <c r="F263" s="208" t="s">
        <v>1547</v>
      </c>
      <c r="G263" s="206"/>
      <c r="H263" s="206"/>
      <c r="I263" s="209"/>
      <c r="J263" s="210">
        <f>BK263</f>
        <v>0</v>
      </c>
      <c r="K263" s="206"/>
      <c r="L263" s="211"/>
      <c r="M263" s="212"/>
      <c r="N263" s="213"/>
      <c r="O263" s="213"/>
      <c r="P263" s="214">
        <f>SUM(P264:P278)</f>
        <v>0</v>
      </c>
      <c r="Q263" s="213"/>
      <c r="R263" s="214">
        <f>SUM(R264:R278)</f>
        <v>0</v>
      </c>
      <c r="S263" s="213"/>
      <c r="T263" s="215">
        <f>SUM(T264:T278)</f>
        <v>0</v>
      </c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R263" s="216" t="s">
        <v>177</v>
      </c>
      <c r="AT263" s="217" t="s">
        <v>73</v>
      </c>
      <c r="AU263" s="217" t="s">
        <v>74</v>
      </c>
      <c r="AY263" s="216" t="s">
        <v>172</v>
      </c>
      <c r="BK263" s="218">
        <f>SUM(BK264:BK278)</f>
        <v>0</v>
      </c>
    </row>
    <row r="264" s="2" customFormat="1" ht="16.5" customHeight="1">
      <c r="A264" s="38"/>
      <c r="B264" s="39"/>
      <c r="C264" s="219" t="s">
        <v>341</v>
      </c>
      <c r="D264" s="219" t="s">
        <v>173</v>
      </c>
      <c r="E264" s="220" t="s">
        <v>1548</v>
      </c>
      <c r="F264" s="221" t="s">
        <v>1549</v>
      </c>
      <c r="G264" s="222" t="s">
        <v>1550</v>
      </c>
      <c r="H264" s="223">
        <v>40</v>
      </c>
      <c r="I264" s="224"/>
      <c r="J264" s="225">
        <f>ROUND(I264*H264,2)</f>
        <v>0</v>
      </c>
      <c r="K264" s="221" t="s">
        <v>1075</v>
      </c>
      <c r="L264" s="44"/>
      <c r="M264" s="226" t="s">
        <v>1</v>
      </c>
      <c r="N264" s="227" t="s">
        <v>39</v>
      </c>
      <c r="O264" s="91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0" t="s">
        <v>1551</v>
      </c>
      <c r="AT264" s="230" t="s">
        <v>173</v>
      </c>
      <c r="AU264" s="230" t="s">
        <v>82</v>
      </c>
      <c r="AY264" s="17" t="s">
        <v>172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7" t="s">
        <v>82</v>
      </c>
      <c r="BK264" s="231">
        <f>ROUND(I264*H264,2)</f>
        <v>0</v>
      </c>
      <c r="BL264" s="17" t="s">
        <v>1551</v>
      </c>
      <c r="BM264" s="230" t="s">
        <v>1968</v>
      </c>
    </row>
    <row r="265" s="2" customFormat="1">
      <c r="A265" s="38"/>
      <c r="B265" s="39"/>
      <c r="C265" s="40"/>
      <c r="D265" s="254" t="s">
        <v>1077</v>
      </c>
      <c r="E265" s="40"/>
      <c r="F265" s="255" t="s">
        <v>1553</v>
      </c>
      <c r="G265" s="40"/>
      <c r="H265" s="40"/>
      <c r="I265" s="234"/>
      <c r="J265" s="40"/>
      <c r="K265" s="40"/>
      <c r="L265" s="44"/>
      <c r="M265" s="235"/>
      <c r="N265" s="236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1077</v>
      </c>
      <c r="AU265" s="17" t="s">
        <v>82</v>
      </c>
    </row>
    <row r="266" s="2" customFormat="1">
      <c r="A266" s="38"/>
      <c r="B266" s="39"/>
      <c r="C266" s="40"/>
      <c r="D266" s="232" t="s">
        <v>178</v>
      </c>
      <c r="E266" s="40"/>
      <c r="F266" s="233" t="s">
        <v>1554</v>
      </c>
      <c r="G266" s="40"/>
      <c r="H266" s="40"/>
      <c r="I266" s="234"/>
      <c r="J266" s="40"/>
      <c r="K266" s="40"/>
      <c r="L266" s="44"/>
      <c r="M266" s="235"/>
      <c r="N266" s="236"/>
      <c r="O266" s="91"/>
      <c r="P266" s="91"/>
      <c r="Q266" s="91"/>
      <c r="R266" s="91"/>
      <c r="S266" s="91"/>
      <c r="T266" s="92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178</v>
      </c>
      <c r="AU266" s="17" t="s">
        <v>82</v>
      </c>
    </row>
    <row r="267" s="13" customFormat="1">
      <c r="A267" s="13"/>
      <c r="B267" s="256"/>
      <c r="C267" s="257"/>
      <c r="D267" s="232" t="s">
        <v>1079</v>
      </c>
      <c r="E267" s="258" t="s">
        <v>1</v>
      </c>
      <c r="F267" s="259" t="s">
        <v>1555</v>
      </c>
      <c r="G267" s="257"/>
      <c r="H267" s="260">
        <v>40</v>
      </c>
      <c r="I267" s="261"/>
      <c r="J267" s="257"/>
      <c r="K267" s="257"/>
      <c r="L267" s="262"/>
      <c r="M267" s="263"/>
      <c r="N267" s="264"/>
      <c r="O267" s="264"/>
      <c r="P267" s="264"/>
      <c r="Q267" s="264"/>
      <c r="R267" s="264"/>
      <c r="S267" s="264"/>
      <c r="T267" s="26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66" t="s">
        <v>1079</v>
      </c>
      <c r="AU267" s="266" t="s">
        <v>82</v>
      </c>
      <c r="AV267" s="13" t="s">
        <v>84</v>
      </c>
      <c r="AW267" s="13" t="s">
        <v>31</v>
      </c>
      <c r="AX267" s="13" t="s">
        <v>74</v>
      </c>
      <c r="AY267" s="266" t="s">
        <v>172</v>
      </c>
    </row>
    <row r="268" s="14" customFormat="1">
      <c r="A268" s="14"/>
      <c r="B268" s="267"/>
      <c r="C268" s="268"/>
      <c r="D268" s="232" t="s">
        <v>1079</v>
      </c>
      <c r="E268" s="269" t="s">
        <v>1</v>
      </c>
      <c r="F268" s="270" t="s">
        <v>1081</v>
      </c>
      <c r="G268" s="268"/>
      <c r="H268" s="271">
        <v>40</v>
      </c>
      <c r="I268" s="272"/>
      <c r="J268" s="268"/>
      <c r="K268" s="268"/>
      <c r="L268" s="273"/>
      <c r="M268" s="274"/>
      <c r="N268" s="275"/>
      <c r="O268" s="275"/>
      <c r="P268" s="275"/>
      <c r="Q268" s="275"/>
      <c r="R268" s="275"/>
      <c r="S268" s="275"/>
      <c r="T268" s="27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7" t="s">
        <v>1079</v>
      </c>
      <c r="AU268" s="277" t="s">
        <v>82</v>
      </c>
      <c r="AV268" s="14" t="s">
        <v>177</v>
      </c>
      <c r="AW268" s="14" t="s">
        <v>31</v>
      </c>
      <c r="AX268" s="14" t="s">
        <v>82</v>
      </c>
      <c r="AY268" s="277" t="s">
        <v>172</v>
      </c>
    </row>
    <row r="269" s="2" customFormat="1" ht="16.5" customHeight="1">
      <c r="A269" s="38"/>
      <c r="B269" s="39"/>
      <c r="C269" s="219" t="s">
        <v>616</v>
      </c>
      <c r="D269" s="219" t="s">
        <v>173</v>
      </c>
      <c r="E269" s="220" t="s">
        <v>1556</v>
      </c>
      <c r="F269" s="221" t="s">
        <v>1557</v>
      </c>
      <c r="G269" s="222" t="s">
        <v>1550</v>
      </c>
      <c r="H269" s="223">
        <v>48</v>
      </c>
      <c r="I269" s="224"/>
      <c r="J269" s="225">
        <f>ROUND(I269*H269,2)</f>
        <v>0</v>
      </c>
      <c r="K269" s="221" t="s">
        <v>1075</v>
      </c>
      <c r="L269" s="44"/>
      <c r="M269" s="226" t="s">
        <v>1</v>
      </c>
      <c r="N269" s="227" t="s">
        <v>39</v>
      </c>
      <c r="O269" s="91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0" t="s">
        <v>1551</v>
      </c>
      <c r="AT269" s="230" t="s">
        <v>173</v>
      </c>
      <c r="AU269" s="230" t="s">
        <v>82</v>
      </c>
      <c r="AY269" s="17" t="s">
        <v>172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7" t="s">
        <v>82</v>
      </c>
      <c r="BK269" s="231">
        <f>ROUND(I269*H269,2)</f>
        <v>0</v>
      </c>
      <c r="BL269" s="17" t="s">
        <v>1551</v>
      </c>
      <c r="BM269" s="230" t="s">
        <v>1969</v>
      </c>
    </row>
    <row r="270" s="2" customFormat="1">
      <c r="A270" s="38"/>
      <c r="B270" s="39"/>
      <c r="C270" s="40"/>
      <c r="D270" s="254" t="s">
        <v>1077</v>
      </c>
      <c r="E270" s="40"/>
      <c r="F270" s="255" t="s">
        <v>1559</v>
      </c>
      <c r="G270" s="40"/>
      <c r="H270" s="40"/>
      <c r="I270" s="234"/>
      <c r="J270" s="40"/>
      <c r="K270" s="40"/>
      <c r="L270" s="44"/>
      <c r="M270" s="235"/>
      <c r="N270" s="236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1077</v>
      </c>
      <c r="AU270" s="17" t="s">
        <v>82</v>
      </c>
    </row>
    <row r="271" s="2" customFormat="1">
      <c r="A271" s="38"/>
      <c r="B271" s="39"/>
      <c r="C271" s="40"/>
      <c r="D271" s="232" t="s">
        <v>178</v>
      </c>
      <c r="E271" s="40"/>
      <c r="F271" s="233" t="s">
        <v>1554</v>
      </c>
      <c r="G271" s="40"/>
      <c r="H271" s="40"/>
      <c r="I271" s="234"/>
      <c r="J271" s="40"/>
      <c r="K271" s="40"/>
      <c r="L271" s="44"/>
      <c r="M271" s="235"/>
      <c r="N271" s="236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178</v>
      </c>
      <c r="AU271" s="17" t="s">
        <v>82</v>
      </c>
    </row>
    <row r="272" s="13" customFormat="1">
      <c r="A272" s="13"/>
      <c r="B272" s="256"/>
      <c r="C272" s="257"/>
      <c r="D272" s="232" t="s">
        <v>1079</v>
      </c>
      <c r="E272" s="258" t="s">
        <v>1</v>
      </c>
      <c r="F272" s="259" t="s">
        <v>1782</v>
      </c>
      <c r="G272" s="257"/>
      <c r="H272" s="260">
        <v>24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66" t="s">
        <v>1079</v>
      </c>
      <c r="AU272" s="266" t="s">
        <v>82</v>
      </c>
      <c r="AV272" s="13" t="s">
        <v>84</v>
      </c>
      <c r="AW272" s="13" t="s">
        <v>31</v>
      </c>
      <c r="AX272" s="13" t="s">
        <v>74</v>
      </c>
      <c r="AY272" s="266" t="s">
        <v>172</v>
      </c>
    </row>
    <row r="273" s="13" customFormat="1">
      <c r="A273" s="13"/>
      <c r="B273" s="256"/>
      <c r="C273" s="257"/>
      <c r="D273" s="232" t="s">
        <v>1079</v>
      </c>
      <c r="E273" s="258" t="s">
        <v>1</v>
      </c>
      <c r="F273" s="259" t="s">
        <v>1970</v>
      </c>
      <c r="G273" s="257"/>
      <c r="H273" s="260">
        <v>24</v>
      </c>
      <c r="I273" s="261"/>
      <c r="J273" s="257"/>
      <c r="K273" s="257"/>
      <c r="L273" s="262"/>
      <c r="M273" s="263"/>
      <c r="N273" s="264"/>
      <c r="O273" s="264"/>
      <c r="P273" s="264"/>
      <c r="Q273" s="264"/>
      <c r="R273" s="264"/>
      <c r="S273" s="264"/>
      <c r="T273" s="26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66" t="s">
        <v>1079</v>
      </c>
      <c r="AU273" s="266" t="s">
        <v>82</v>
      </c>
      <c r="AV273" s="13" t="s">
        <v>84</v>
      </c>
      <c r="AW273" s="13" t="s">
        <v>31</v>
      </c>
      <c r="AX273" s="13" t="s">
        <v>74</v>
      </c>
      <c r="AY273" s="266" t="s">
        <v>172</v>
      </c>
    </row>
    <row r="274" s="14" customFormat="1">
      <c r="A274" s="14"/>
      <c r="B274" s="267"/>
      <c r="C274" s="268"/>
      <c r="D274" s="232" t="s">
        <v>1079</v>
      </c>
      <c r="E274" s="269" t="s">
        <v>1</v>
      </c>
      <c r="F274" s="270" t="s">
        <v>1081</v>
      </c>
      <c r="G274" s="268"/>
      <c r="H274" s="271">
        <v>48</v>
      </c>
      <c r="I274" s="272"/>
      <c r="J274" s="268"/>
      <c r="K274" s="268"/>
      <c r="L274" s="273"/>
      <c r="M274" s="274"/>
      <c r="N274" s="275"/>
      <c r="O274" s="275"/>
      <c r="P274" s="275"/>
      <c r="Q274" s="275"/>
      <c r="R274" s="275"/>
      <c r="S274" s="275"/>
      <c r="T274" s="276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7" t="s">
        <v>1079</v>
      </c>
      <c r="AU274" s="277" t="s">
        <v>82</v>
      </c>
      <c r="AV274" s="14" t="s">
        <v>177</v>
      </c>
      <c r="AW274" s="14" t="s">
        <v>31</v>
      </c>
      <c r="AX274" s="14" t="s">
        <v>82</v>
      </c>
      <c r="AY274" s="277" t="s">
        <v>172</v>
      </c>
    </row>
    <row r="275" s="2" customFormat="1" ht="24.15" customHeight="1">
      <c r="A275" s="38"/>
      <c r="B275" s="39"/>
      <c r="C275" s="219" t="s">
        <v>406</v>
      </c>
      <c r="D275" s="219" t="s">
        <v>173</v>
      </c>
      <c r="E275" s="220" t="s">
        <v>1971</v>
      </c>
      <c r="F275" s="221" t="s">
        <v>1972</v>
      </c>
      <c r="G275" s="222" t="s">
        <v>1550</v>
      </c>
      <c r="H275" s="223">
        <v>24</v>
      </c>
      <c r="I275" s="224"/>
      <c r="J275" s="225">
        <f>ROUND(I275*H275,2)</f>
        <v>0</v>
      </c>
      <c r="K275" s="221" t="s">
        <v>1075</v>
      </c>
      <c r="L275" s="44"/>
      <c r="M275" s="226" t="s">
        <v>1</v>
      </c>
      <c r="N275" s="227" t="s">
        <v>39</v>
      </c>
      <c r="O275" s="91"/>
      <c r="P275" s="228">
        <f>O275*H275</f>
        <v>0</v>
      </c>
      <c r="Q275" s="228">
        <v>0</v>
      </c>
      <c r="R275" s="228">
        <f>Q275*H275</f>
        <v>0</v>
      </c>
      <c r="S275" s="228">
        <v>0</v>
      </c>
      <c r="T275" s="229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0" t="s">
        <v>1565</v>
      </c>
      <c r="AT275" s="230" t="s">
        <v>173</v>
      </c>
      <c r="AU275" s="230" t="s">
        <v>82</v>
      </c>
      <c r="AY275" s="17" t="s">
        <v>172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7" t="s">
        <v>82</v>
      </c>
      <c r="BK275" s="231">
        <f>ROUND(I275*H275,2)</f>
        <v>0</v>
      </c>
      <c r="BL275" s="17" t="s">
        <v>1565</v>
      </c>
      <c r="BM275" s="230" t="s">
        <v>1973</v>
      </c>
    </row>
    <row r="276" s="2" customFormat="1">
      <c r="A276" s="38"/>
      <c r="B276" s="39"/>
      <c r="C276" s="40"/>
      <c r="D276" s="254" t="s">
        <v>1077</v>
      </c>
      <c r="E276" s="40"/>
      <c r="F276" s="255" t="s">
        <v>1974</v>
      </c>
      <c r="G276" s="40"/>
      <c r="H276" s="40"/>
      <c r="I276" s="234"/>
      <c r="J276" s="40"/>
      <c r="K276" s="40"/>
      <c r="L276" s="44"/>
      <c r="M276" s="235"/>
      <c r="N276" s="236"/>
      <c r="O276" s="91"/>
      <c r="P276" s="91"/>
      <c r="Q276" s="91"/>
      <c r="R276" s="91"/>
      <c r="S276" s="91"/>
      <c r="T276" s="92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1077</v>
      </c>
      <c r="AU276" s="17" t="s">
        <v>82</v>
      </c>
    </row>
    <row r="277" s="13" customFormat="1">
      <c r="A277" s="13"/>
      <c r="B277" s="256"/>
      <c r="C277" s="257"/>
      <c r="D277" s="232" t="s">
        <v>1079</v>
      </c>
      <c r="E277" s="258" t="s">
        <v>1</v>
      </c>
      <c r="F277" s="259" t="s">
        <v>1975</v>
      </c>
      <c r="G277" s="257"/>
      <c r="H277" s="260">
        <v>24</v>
      </c>
      <c r="I277" s="261"/>
      <c r="J277" s="257"/>
      <c r="K277" s="257"/>
      <c r="L277" s="262"/>
      <c r="M277" s="263"/>
      <c r="N277" s="264"/>
      <c r="O277" s="264"/>
      <c r="P277" s="264"/>
      <c r="Q277" s="264"/>
      <c r="R277" s="264"/>
      <c r="S277" s="264"/>
      <c r="T277" s="26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66" t="s">
        <v>1079</v>
      </c>
      <c r="AU277" s="266" t="s">
        <v>82</v>
      </c>
      <c r="AV277" s="13" t="s">
        <v>84</v>
      </c>
      <c r="AW277" s="13" t="s">
        <v>31</v>
      </c>
      <c r="AX277" s="13" t="s">
        <v>74</v>
      </c>
      <c r="AY277" s="266" t="s">
        <v>172</v>
      </c>
    </row>
    <row r="278" s="14" customFormat="1">
      <c r="A278" s="14"/>
      <c r="B278" s="267"/>
      <c r="C278" s="268"/>
      <c r="D278" s="232" t="s">
        <v>1079</v>
      </c>
      <c r="E278" s="269" t="s">
        <v>1</v>
      </c>
      <c r="F278" s="270" t="s">
        <v>1081</v>
      </c>
      <c r="G278" s="268"/>
      <c r="H278" s="271">
        <v>24</v>
      </c>
      <c r="I278" s="272"/>
      <c r="J278" s="268"/>
      <c r="K278" s="268"/>
      <c r="L278" s="273"/>
      <c r="M278" s="274"/>
      <c r="N278" s="275"/>
      <c r="O278" s="275"/>
      <c r="P278" s="275"/>
      <c r="Q278" s="275"/>
      <c r="R278" s="275"/>
      <c r="S278" s="275"/>
      <c r="T278" s="27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7" t="s">
        <v>1079</v>
      </c>
      <c r="AU278" s="277" t="s">
        <v>82</v>
      </c>
      <c r="AV278" s="14" t="s">
        <v>177</v>
      </c>
      <c r="AW278" s="14" t="s">
        <v>31</v>
      </c>
      <c r="AX278" s="14" t="s">
        <v>82</v>
      </c>
      <c r="AY278" s="277" t="s">
        <v>172</v>
      </c>
    </row>
    <row r="279" s="11" customFormat="1" ht="25.92" customHeight="1">
      <c r="A279" s="11"/>
      <c r="B279" s="205"/>
      <c r="C279" s="206"/>
      <c r="D279" s="207" t="s">
        <v>73</v>
      </c>
      <c r="E279" s="208" t="s">
        <v>1589</v>
      </c>
      <c r="F279" s="208" t="s">
        <v>1590</v>
      </c>
      <c r="G279" s="206"/>
      <c r="H279" s="206"/>
      <c r="I279" s="209"/>
      <c r="J279" s="210">
        <f>BK279</f>
        <v>0</v>
      </c>
      <c r="K279" s="206"/>
      <c r="L279" s="211"/>
      <c r="M279" s="212"/>
      <c r="N279" s="213"/>
      <c r="O279" s="213"/>
      <c r="P279" s="214">
        <f>P280+P296+P301</f>
        <v>0</v>
      </c>
      <c r="Q279" s="213"/>
      <c r="R279" s="214">
        <f>R280+R296+R301</f>
        <v>0</v>
      </c>
      <c r="S279" s="213"/>
      <c r="T279" s="215">
        <f>T280+T296+T301</f>
        <v>0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R279" s="216" t="s">
        <v>192</v>
      </c>
      <c r="AT279" s="217" t="s">
        <v>73</v>
      </c>
      <c r="AU279" s="217" t="s">
        <v>74</v>
      </c>
      <c r="AY279" s="216" t="s">
        <v>172</v>
      </c>
      <c r="BK279" s="218">
        <f>BK280+BK296+BK301</f>
        <v>0</v>
      </c>
    </row>
    <row r="280" s="11" customFormat="1" ht="22.8" customHeight="1">
      <c r="A280" s="11"/>
      <c r="B280" s="205"/>
      <c r="C280" s="206"/>
      <c r="D280" s="207" t="s">
        <v>73</v>
      </c>
      <c r="E280" s="252" t="s">
        <v>1591</v>
      </c>
      <c r="F280" s="252" t="s">
        <v>1592</v>
      </c>
      <c r="G280" s="206"/>
      <c r="H280" s="206"/>
      <c r="I280" s="209"/>
      <c r="J280" s="253">
        <f>BK280</f>
        <v>0</v>
      </c>
      <c r="K280" s="206"/>
      <c r="L280" s="211"/>
      <c r="M280" s="212"/>
      <c r="N280" s="213"/>
      <c r="O280" s="213"/>
      <c r="P280" s="214">
        <f>SUM(P281:P295)</f>
        <v>0</v>
      </c>
      <c r="Q280" s="213"/>
      <c r="R280" s="214">
        <f>SUM(R281:R295)</f>
        <v>0</v>
      </c>
      <c r="S280" s="213"/>
      <c r="T280" s="215">
        <f>SUM(T281:T295)</f>
        <v>0</v>
      </c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R280" s="216" t="s">
        <v>192</v>
      </c>
      <c r="AT280" s="217" t="s">
        <v>73</v>
      </c>
      <c r="AU280" s="217" t="s">
        <v>82</v>
      </c>
      <c r="AY280" s="216" t="s">
        <v>172</v>
      </c>
      <c r="BK280" s="218">
        <f>SUM(BK281:BK295)</f>
        <v>0</v>
      </c>
    </row>
    <row r="281" s="2" customFormat="1" ht="16.5" customHeight="1">
      <c r="A281" s="38"/>
      <c r="B281" s="39"/>
      <c r="C281" s="219" t="s">
        <v>625</v>
      </c>
      <c r="D281" s="219" t="s">
        <v>173</v>
      </c>
      <c r="E281" s="220" t="s">
        <v>1593</v>
      </c>
      <c r="F281" s="221" t="s">
        <v>1594</v>
      </c>
      <c r="G281" s="222" t="s">
        <v>1087</v>
      </c>
      <c r="H281" s="223">
        <v>1</v>
      </c>
      <c r="I281" s="224"/>
      <c r="J281" s="225">
        <f>ROUND(I281*H281,2)</f>
        <v>0</v>
      </c>
      <c r="K281" s="221" t="s">
        <v>1</v>
      </c>
      <c r="L281" s="44"/>
      <c r="M281" s="226" t="s">
        <v>1</v>
      </c>
      <c r="N281" s="227" t="s">
        <v>39</v>
      </c>
      <c r="O281" s="91"/>
      <c r="P281" s="228">
        <f>O281*H281</f>
        <v>0</v>
      </c>
      <c r="Q281" s="228">
        <v>0</v>
      </c>
      <c r="R281" s="228">
        <f>Q281*H281</f>
        <v>0</v>
      </c>
      <c r="S281" s="228">
        <v>0</v>
      </c>
      <c r="T281" s="229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30" t="s">
        <v>177</v>
      </c>
      <c r="AT281" s="230" t="s">
        <v>173</v>
      </c>
      <c r="AU281" s="230" t="s">
        <v>84</v>
      </c>
      <c r="AY281" s="17" t="s">
        <v>172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7" t="s">
        <v>82</v>
      </c>
      <c r="BK281" s="231">
        <f>ROUND(I281*H281,2)</f>
        <v>0</v>
      </c>
      <c r="BL281" s="17" t="s">
        <v>177</v>
      </c>
      <c r="BM281" s="230" t="s">
        <v>1976</v>
      </c>
    </row>
    <row r="282" s="13" customFormat="1">
      <c r="A282" s="13"/>
      <c r="B282" s="256"/>
      <c r="C282" s="257"/>
      <c r="D282" s="232" t="s">
        <v>1079</v>
      </c>
      <c r="E282" s="258" t="s">
        <v>1</v>
      </c>
      <c r="F282" s="259" t="s">
        <v>1789</v>
      </c>
      <c r="G282" s="257"/>
      <c r="H282" s="260">
        <v>1</v>
      </c>
      <c r="I282" s="261"/>
      <c r="J282" s="257"/>
      <c r="K282" s="257"/>
      <c r="L282" s="262"/>
      <c r="M282" s="263"/>
      <c r="N282" s="264"/>
      <c r="O282" s="264"/>
      <c r="P282" s="264"/>
      <c r="Q282" s="264"/>
      <c r="R282" s="264"/>
      <c r="S282" s="264"/>
      <c r="T282" s="26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6" t="s">
        <v>1079</v>
      </c>
      <c r="AU282" s="266" t="s">
        <v>84</v>
      </c>
      <c r="AV282" s="13" t="s">
        <v>84</v>
      </c>
      <c r="AW282" s="13" t="s">
        <v>31</v>
      </c>
      <c r="AX282" s="13" t="s">
        <v>74</v>
      </c>
      <c r="AY282" s="266" t="s">
        <v>172</v>
      </c>
    </row>
    <row r="283" s="14" customFormat="1">
      <c r="A283" s="14"/>
      <c r="B283" s="267"/>
      <c r="C283" s="268"/>
      <c r="D283" s="232" t="s">
        <v>1079</v>
      </c>
      <c r="E283" s="269" t="s">
        <v>1</v>
      </c>
      <c r="F283" s="270" t="s">
        <v>1081</v>
      </c>
      <c r="G283" s="268"/>
      <c r="H283" s="271">
        <v>1</v>
      </c>
      <c r="I283" s="272"/>
      <c r="J283" s="268"/>
      <c r="K283" s="268"/>
      <c r="L283" s="273"/>
      <c r="M283" s="274"/>
      <c r="N283" s="275"/>
      <c r="O283" s="275"/>
      <c r="P283" s="275"/>
      <c r="Q283" s="275"/>
      <c r="R283" s="275"/>
      <c r="S283" s="275"/>
      <c r="T283" s="276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7" t="s">
        <v>1079</v>
      </c>
      <c r="AU283" s="277" t="s">
        <v>84</v>
      </c>
      <c r="AV283" s="14" t="s">
        <v>177</v>
      </c>
      <c r="AW283" s="14" t="s">
        <v>31</v>
      </c>
      <c r="AX283" s="14" t="s">
        <v>82</v>
      </c>
      <c r="AY283" s="277" t="s">
        <v>172</v>
      </c>
    </row>
    <row r="284" s="2" customFormat="1" ht="16.5" customHeight="1">
      <c r="A284" s="38"/>
      <c r="B284" s="39"/>
      <c r="C284" s="219" t="s">
        <v>409</v>
      </c>
      <c r="D284" s="219" t="s">
        <v>173</v>
      </c>
      <c r="E284" s="220" t="s">
        <v>1597</v>
      </c>
      <c r="F284" s="221" t="s">
        <v>1598</v>
      </c>
      <c r="G284" s="222" t="s">
        <v>1087</v>
      </c>
      <c r="H284" s="223">
        <v>1</v>
      </c>
      <c r="I284" s="224"/>
      <c r="J284" s="225">
        <f>ROUND(I284*H284,2)</f>
        <v>0</v>
      </c>
      <c r="K284" s="221" t="s">
        <v>1</v>
      </c>
      <c r="L284" s="44"/>
      <c r="M284" s="226" t="s">
        <v>1</v>
      </c>
      <c r="N284" s="227" t="s">
        <v>39</v>
      </c>
      <c r="O284" s="91"/>
      <c r="P284" s="228">
        <f>O284*H284</f>
        <v>0</v>
      </c>
      <c r="Q284" s="228">
        <v>0</v>
      </c>
      <c r="R284" s="228">
        <f>Q284*H284</f>
        <v>0</v>
      </c>
      <c r="S284" s="228">
        <v>0</v>
      </c>
      <c r="T284" s="229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0" t="s">
        <v>177</v>
      </c>
      <c r="AT284" s="230" t="s">
        <v>173</v>
      </c>
      <c r="AU284" s="230" t="s">
        <v>84</v>
      </c>
      <c r="AY284" s="17" t="s">
        <v>172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17" t="s">
        <v>82</v>
      </c>
      <c r="BK284" s="231">
        <f>ROUND(I284*H284,2)</f>
        <v>0</v>
      </c>
      <c r="BL284" s="17" t="s">
        <v>177</v>
      </c>
      <c r="BM284" s="230" t="s">
        <v>1977</v>
      </c>
    </row>
    <row r="285" s="2" customFormat="1" ht="33" customHeight="1">
      <c r="A285" s="38"/>
      <c r="B285" s="39"/>
      <c r="C285" s="219" t="s">
        <v>633</v>
      </c>
      <c r="D285" s="219" t="s">
        <v>173</v>
      </c>
      <c r="E285" s="220" t="s">
        <v>1600</v>
      </c>
      <c r="F285" s="221" t="s">
        <v>1601</v>
      </c>
      <c r="G285" s="222" t="s">
        <v>1087</v>
      </c>
      <c r="H285" s="223">
        <v>1</v>
      </c>
      <c r="I285" s="224"/>
      <c r="J285" s="225">
        <f>ROUND(I285*H285,2)</f>
        <v>0</v>
      </c>
      <c r="K285" s="221" t="s">
        <v>1</v>
      </c>
      <c r="L285" s="44"/>
      <c r="M285" s="226" t="s">
        <v>1</v>
      </c>
      <c r="N285" s="227" t="s">
        <v>39</v>
      </c>
      <c r="O285" s="91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0" t="s">
        <v>177</v>
      </c>
      <c r="AT285" s="230" t="s">
        <v>173</v>
      </c>
      <c r="AU285" s="230" t="s">
        <v>84</v>
      </c>
      <c r="AY285" s="17" t="s">
        <v>172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7" t="s">
        <v>82</v>
      </c>
      <c r="BK285" s="231">
        <f>ROUND(I285*H285,2)</f>
        <v>0</v>
      </c>
      <c r="BL285" s="17" t="s">
        <v>177</v>
      </c>
      <c r="BM285" s="230" t="s">
        <v>1978</v>
      </c>
    </row>
    <row r="286" s="13" customFormat="1">
      <c r="A286" s="13"/>
      <c r="B286" s="256"/>
      <c r="C286" s="257"/>
      <c r="D286" s="232" t="s">
        <v>1079</v>
      </c>
      <c r="E286" s="258" t="s">
        <v>1</v>
      </c>
      <c r="F286" s="259" t="s">
        <v>1603</v>
      </c>
      <c r="G286" s="257"/>
      <c r="H286" s="260">
        <v>1</v>
      </c>
      <c r="I286" s="261"/>
      <c r="J286" s="257"/>
      <c r="K286" s="257"/>
      <c r="L286" s="262"/>
      <c r="M286" s="263"/>
      <c r="N286" s="264"/>
      <c r="O286" s="264"/>
      <c r="P286" s="264"/>
      <c r="Q286" s="264"/>
      <c r="R286" s="264"/>
      <c r="S286" s="264"/>
      <c r="T286" s="26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6" t="s">
        <v>1079</v>
      </c>
      <c r="AU286" s="266" t="s">
        <v>84</v>
      </c>
      <c r="AV286" s="13" t="s">
        <v>84</v>
      </c>
      <c r="AW286" s="13" t="s">
        <v>31</v>
      </c>
      <c r="AX286" s="13" t="s">
        <v>74</v>
      </c>
      <c r="AY286" s="266" t="s">
        <v>172</v>
      </c>
    </row>
    <row r="287" s="14" customFormat="1">
      <c r="A287" s="14"/>
      <c r="B287" s="267"/>
      <c r="C287" s="268"/>
      <c r="D287" s="232" t="s">
        <v>1079</v>
      </c>
      <c r="E287" s="269" t="s">
        <v>1</v>
      </c>
      <c r="F287" s="270" t="s">
        <v>1081</v>
      </c>
      <c r="G287" s="268"/>
      <c r="H287" s="271">
        <v>1</v>
      </c>
      <c r="I287" s="272"/>
      <c r="J287" s="268"/>
      <c r="K287" s="268"/>
      <c r="L287" s="273"/>
      <c r="M287" s="274"/>
      <c r="N287" s="275"/>
      <c r="O287" s="275"/>
      <c r="P287" s="275"/>
      <c r="Q287" s="275"/>
      <c r="R287" s="275"/>
      <c r="S287" s="275"/>
      <c r="T287" s="27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7" t="s">
        <v>1079</v>
      </c>
      <c r="AU287" s="277" t="s">
        <v>84</v>
      </c>
      <c r="AV287" s="14" t="s">
        <v>177</v>
      </c>
      <c r="AW287" s="14" t="s">
        <v>31</v>
      </c>
      <c r="AX287" s="14" t="s">
        <v>82</v>
      </c>
      <c r="AY287" s="277" t="s">
        <v>172</v>
      </c>
    </row>
    <row r="288" s="2" customFormat="1" ht="24.15" customHeight="1">
      <c r="A288" s="38"/>
      <c r="B288" s="39"/>
      <c r="C288" s="219" t="s">
        <v>413</v>
      </c>
      <c r="D288" s="219" t="s">
        <v>173</v>
      </c>
      <c r="E288" s="220" t="s">
        <v>1604</v>
      </c>
      <c r="F288" s="221" t="s">
        <v>1605</v>
      </c>
      <c r="G288" s="222" t="s">
        <v>1087</v>
      </c>
      <c r="H288" s="223">
        <v>1</v>
      </c>
      <c r="I288" s="224"/>
      <c r="J288" s="225">
        <f>ROUND(I288*H288,2)</f>
        <v>0</v>
      </c>
      <c r="K288" s="221" t="s">
        <v>1</v>
      </c>
      <c r="L288" s="44"/>
      <c r="M288" s="226" t="s">
        <v>1</v>
      </c>
      <c r="N288" s="227" t="s">
        <v>39</v>
      </c>
      <c r="O288" s="91"/>
      <c r="P288" s="228">
        <f>O288*H288</f>
        <v>0</v>
      </c>
      <c r="Q288" s="228">
        <v>0</v>
      </c>
      <c r="R288" s="228">
        <f>Q288*H288</f>
        <v>0</v>
      </c>
      <c r="S288" s="228">
        <v>0</v>
      </c>
      <c r="T288" s="229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0" t="s">
        <v>177</v>
      </c>
      <c r="AT288" s="230" t="s">
        <v>173</v>
      </c>
      <c r="AU288" s="230" t="s">
        <v>84</v>
      </c>
      <c r="AY288" s="17" t="s">
        <v>172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7" t="s">
        <v>82</v>
      </c>
      <c r="BK288" s="231">
        <f>ROUND(I288*H288,2)</f>
        <v>0</v>
      </c>
      <c r="BL288" s="17" t="s">
        <v>177</v>
      </c>
      <c r="BM288" s="230" t="s">
        <v>1979</v>
      </c>
    </row>
    <row r="289" s="13" customFormat="1">
      <c r="A289" s="13"/>
      <c r="B289" s="256"/>
      <c r="C289" s="257"/>
      <c r="D289" s="232" t="s">
        <v>1079</v>
      </c>
      <c r="E289" s="258" t="s">
        <v>1</v>
      </c>
      <c r="F289" s="259" t="s">
        <v>1980</v>
      </c>
      <c r="G289" s="257"/>
      <c r="H289" s="260">
        <v>1</v>
      </c>
      <c r="I289" s="261"/>
      <c r="J289" s="257"/>
      <c r="K289" s="257"/>
      <c r="L289" s="262"/>
      <c r="M289" s="263"/>
      <c r="N289" s="264"/>
      <c r="O289" s="264"/>
      <c r="P289" s="264"/>
      <c r="Q289" s="264"/>
      <c r="R289" s="264"/>
      <c r="S289" s="264"/>
      <c r="T289" s="26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66" t="s">
        <v>1079</v>
      </c>
      <c r="AU289" s="266" t="s">
        <v>84</v>
      </c>
      <c r="AV289" s="13" t="s">
        <v>84</v>
      </c>
      <c r="AW289" s="13" t="s">
        <v>31</v>
      </c>
      <c r="AX289" s="13" t="s">
        <v>74</v>
      </c>
      <c r="AY289" s="266" t="s">
        <v>172</v>
      </c>
    </row>
    <row r="290" s="14" customFormat="1">
      <c r="A290" s="14"/>
      <c r="B290" s="267"/>
      <c r="C290" s="268"/>
      <c r="D290" s="232" t="s">
        <v>1079</v>
      </c>
      <c r="E290" s="269" t="s">
        <v>1</v>
      </c>
      <c r="F290" s="270" t="s">
        <v>1081</v>
      </c>
      <c r="G290" s="268"/>
      <c r="H290" s="271">
        <v>1</v>
      </c>
      <c r="I290" s="272"/>
      <c r="J290" s="268"/>
      <c r="K290" s="268"/>
      <c r="L290" s="273"/>
      <c r="M290" s="274"/>
      <c r="N290" s="275"/>
      <c r="O290" s="275"/>
      <c r="P290" s="275"/>
      <c r="Q290" s="275"/>
      <c r="R290" s="275"/>
      <c r="S290" s="275"/>
      <c r="T290" s="27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7" t="s">
        <v>1079</v>
      </c>
      <c r="AU290" s="277" t="s">
        <v>84</v>
      </c>
      <c r="AV290" s="14" t="s">
        <v>177</v>
      </c>
      <c r="AW290" s="14" t="s">
        <v>31</v>
      </c>
      <c r="AX290" s="14" t="s">
        <v>82</v>
      </c>
      <c r="AY290" s="277" t="s">
        <v>172</v>
      </c>
    </row>
    <row r="291" s="2" customFormat="1" ht="24.15" customHeight="1">
      <c r="A291" s="38"/>
      <c r="B291" s="39"/>
      <c r="C291" s="219" t="s">
        <v>641</v>
      </c>
      <c r="D291" s="219" t="s">
        <v>173</v>
      </c>
      <c r="E291" s="220" t="s">
        <v>210</v>
      </c>
      <c r="F291" s="221" t="s">
        <v>1608</v>
      </c>
      <c r="G291" s="222" t="s">
        <v>1609</v>
      </c>
      <c r="H291" s="223">
        <v>1</v>
      </c>
      <c r="I291" s="224"/>
      <c r="J291" s="225">
        <f>ROUND(I291*H291,2)</f>
        <v>0</v>
      </c>
      <c r="K291" s="221" t="s">
        <v>1075</v>
      </c>
      <c r="L291" s="44"/>
      <c r="M291" s="226" t="s">
        <v>1</v>
      </c>
      <c r="N291" s="227" t="s">
        <v>39</v>
      </c>
      <c r="O291" s="91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0" t="s">
        <v>1610</v>
      </c>
      <c r="AT291" s="230" t="s">
        <v>173</v>
      </c>
      <c r="AU291" s="230" t="s">
        <v>84</v>
      </c>
      <c r="AY291" s="17" t="s">
        <v>172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7" t="s">
        <v>82</v>
      </c>
      <c r="BK291" s="231">
        <f>ROUND(I291*H291,2)</f>
        <v>0</v>
      </c>
      <c r="BL291" s="17" t="s">
        <v>1610</v>
      </c>
      <c r="BM291" s="230" t="s">
        <v>1981</v>
      </c>
    </row>
    <row r="292" s="2" customFormat="1">
      <c r="A292" s="38"/>
      <c r="B292" s="39"/>
      <c r="C292" s="40"/>
      <c r="D292" s="254" t="s">
        <v>1077</v>
      </c>
      <c r="E292" s="40"/>
      <c r="F292" s="255" t="s">
        <v>1612</v>
      </c>
      <c r="G292" s="40"/>
      <c r="H292" s="40"/>
      <c r="I292" s="234"/>
      <c r="J292" s="40"/>
      <c r="K292" s="40"/>
      <c r="L292" s="44"/>
      <c r="M292" s="235"/>
      <c r="N292" s="236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1077</v>
      </c>
      <c r="AU292" s="17" t="s">
        <v>84</v>
      </c>
    </row>
    <row r="293" s="2" customFormat="1" ht="44.25" customHeight="1">
      <c r="A293" s="38"/>
      <c r="B293" s="39"/>
      <c r="C293" s="219" t="s">
        <v>417</v>
      </c>
      <c r="D293" s="219" t="s">
        <v>173</v>
      </c>
      <c r="E293" s="220" t="s">
        <v>230</v>
      </c>
      <c r="F293" s="221" t="s">
        <v>1613</v>
      </c>
      <c r="G293" s="222" t="s">
        <v>1087</v>
      </c>
      <c r="H293" s="223">
        <v>1</v>
      </c>
      <c r="I293" s="224"/>
      <c r="J293" s="225">
        <f>ROUND(I293*H293,2)</f>
        <v>0</v>
      </c>
      <c r="K293" s="221" t="s">
        <v>1</v>
      </c>
      <c r="L293" s="44"/>
      <c r="M293" s="226" t="s">
        <v>1</v>
      </c>
      <c r="N293" s="227" t="s">
        <v>39</v>
      </c>
      <c r="O293" s="91"/>
      <c r="P293" s="228">
        <f>O293*H293</f>
        <v>0</v>
      </c>
      <c r="Q293" s="228">
        <v>0</v>
      </c>
      <c r="R293" s="228">
        <f>Q293*H293</f>
        <v>0</v>
      </c>
      <c r="S293" s="228">
        <v>0</v>
      </c>
      <c r="T293" s="229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0" t="s">
        <v>177</v>
      </c>
      <c r="AT293" s="230" t="s">
        <v>173</v>
      </c>
      <c r="AU293" s="230" t="s">
        <v>84</v>
      </c>
      <c r="AY293" s="17" t="s">
        <v>172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7" t="s">
        <v>82</v>
      </c>
      <c r="BK293" s="231">
        <f>ROUND(I293*H293,2)</f>
        <v>0</v>
      </c>
      <c r="BL293" s="17" t="s">
        <v>177</v>
      </c>
      <c r="BM293" s="230" t="s">
        <v>1982</v>
      </c>
    </row>
    <row r="294" s="13" customFormat="1">
      <c r="A294" s="13"/>
      <c r="B294" s="256"/>
      <c r="C294" s="257"/>
      <c r="D294" s="232" t="s">
        <v>1079</v>
      </c>
      <c r="E294" s="258" t="s">
        <v>1</v>
      </c>
      <c r="F294" s="259" t="s">
        <v>1615</v>
      </c>
      <c r="G294" s="257"/>
      <c r="H294" s="260">
        <v>1</v>
      </c>
      <c r="I294" s="261"/>
      <c r="J294" s="257"/>
      <c r="K294" s="257"/>
      <c r="L294" s="262"/>
      <c r="M294" s="263"/>
      <c r="N294" s="264"/>
      <c r="O294" s="264"/>
      <c r="P294" s="264"/>
      <c r="Q294" s="264"/>
      <c r="R294" s="264"/>
      <c r="S294" s="264"/>
      <c r="T294" s="26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6" t="s">
        <v>1079</v>
      </c>
      <c r="AU294" s="266" t="s">
        <v>84</v>
      </c>
      <c r="AV294" s="13" t="s">
        <v>84</v>
      </c>
      <c r="AW294" s="13" t="s">
        <v>31</v>
      </c>
      <c r="AX294" s="13" t="s">
        <v>74</v>
      </c>
      <c r="AY294" s="266" t="s">
        <v>172</v>
      </c>
    </row>
    <row r="295" s="14" customFormat="1">
      <c r="A295" s="14"/>
      <c r="B295" s="267"/>
      <c r="C295" s="268"/>
      <c r="D295" s="232" t="s">
        <v>1079</v>
      </c>
      <c r="E295" s="269" t="s">
        <v>1</v>
      </c>
      <c r="F295" s="270" t="s">
        <v>1081</v>
      </c>
      <c r="G295" s="268"/>
      <c r="H295" s="271">
        <v>1</v>
      </c>
      <c r="I295" s="272"/>
      <c r="J295" s="268"/>
      <c r="K295" s="268"/>
      <c r="L295" s="273"/>
      <c r="M295" s="274"/>
      <c r="N295" s="275"/>
      <c r="O295" s="275"/>
      <c r="P295" s="275"/>
      <c r="Q295" s="275"/>
      <c r="R295" s="275"/>
      <c r="S295" s="275"/>
      <c r="T295" s="27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7" t="s">
        <v>1079</v>
      </c>
      <c r="AU295" s="277" t="s">
        <v>84</v>
      </c>
      <c r="AV295" s="14" t="s">
        <v>177</v>
      </c>
      <c r="AW295" s="14" t="s">
        <v>31</v>
      </c>
      <c r="AX295" s="14" t="s">
        <v>82</v>
      </c>
      <c r="AY295" s="277" t="s">
        <v>172</v>
      </c>
    </row>
    <row r="296" s="11" customFormat="1" ht="22.8" customHeight="1">
      <c r="A296" s="11"/>
      <c r="B296" s="205"/>
      <c r="C296" s="206"/>
      <c r="D296" s="207" t="s">
        <v>73</v>
      </c>
      <c r="E296" s="252" t="s">
        <v>1616</v>
      </c>
      <c r="F296" s="252" t="s">
        <v>1617</v>
      </c>
      <c r="G296" s="206"/>
      <c r="H296" s="206"/>
      <c r="I296" s="209"/>
      <c r="J296" s="253">
        <f>BK296</f>
        <v>0</v>
      </c>
      <c r="K296" s="206"/>
      <c r="L296" s="211"/>
      <c r="M296" s="212"/>
      <c r="N296" s="213"/>
      <c r="O296" s="213"/>
      <c r="P296" s="214">
        <f>SUM(P297:P300)</f>
        <v>0</v>
      </c>
      <c r="Q296" s="213"/>
      <c r="R296" s="214">
        <f>SUM(R297:R300)</f>
        <v>0</v>
      </c>
      <c r="S296" s="213"/>
      <c r="T296" s="215">
        <f>SUM(T297:T300)</f>
        <v>0</v>
      </c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R296" s="216" t="s">
        <v>192</v>
      </c>
      <c r="AT296" s="217" t="s">
        <v>73</v>
      </c>
      <c r="AU296" s="217" t="s">
        <v>82</v>
      </c>
      <c r="AY296" s="216" t="s">
        <v>172</v>
      </c>
      <c r="BK296" s="218">
        <f>SUM(BK297:BK300)</f>
        <v>0</v>
      </c>
    </row>
    <row r="297" s="2" customFormat="1" ht="21.75" customHeight="1">
      <c r="A297" s="38"/>
      <c r="B297" s="39"/>
      <c r="C297" s="219" t="s">
        <v>649</v>
      </c>
      <c r="D297" s="219" t="s">
        <v>173</v>
      </c>
      <c r="E297" s="220" t="s">
        <v>1618</v>
      </c>
      <c r="F297" s="221" t="s">
        <v>1619</v>
      </c>
      <c r="G297" s="222" t="s">
        <v>1609</v>
      </c>
      <c r="H297" s="223">
        <v>1</v>
      </c>
      <c r="I297" s="224"/>
      <c r="J297" s="225">
        <f>ROUND(I297*H297,2)</f>
        <v>0</v>
      </c>
      <c r="K297" s="221" t="s">
        <v>1075</v>
      </c>
      <c r="L297" s="44"/>
      <c r="M297" s="226" t="s">
        <v>1</v>
      </c>
      <c r="N297" s="227" t="s">
        <v>39</v>
      </c>
      <c r="O297" s="91"/>
      <c r="P297" s="228">
        <f>O297*H297</f>
        <v>0</v>
      </c>
      <c r="Q297" s="228">
        <v>0</v>
      </c>
      <c r="R297" s="228">
        <f>Q297*H297</f>
        <v>0</v>
      </c>
      <c r="S297" s="228">
        <v>0</v>
      </c>
      <c r="T297" s="229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0" t="s">
        <v>1610</v>
      </c>
      <c r="AT297" s="230" t="s">
        <v>173</v>
      </c>
      <c r="AU297" s="230" t="s">
        <v>84</v>
      </c>
      <c r="AY297" s="17" t="s">
        <v>172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7" t="s">
        <v>82</v>
      </c>
      <c r="BK297" s="231">
        <f>ROUND(I297*H297,2)</f>
        <v>0</v>
      </c>
      <c r="BL297" s="17" t="s">
        <v>1610</v>
      </c>
      <c r="BM297" s="230" t="s">
        <v>1983</v>
      </c>
    </row>
    <row r="298" s="2" customFormat="1">
      <c r="A298" s="38"/>
      <c r="B298" s="39"/>
      <c r="C298" s="40"/>
      <c r="D298" s="254" t="s">
        <v>1077</v>
      </c>
      <c r="E298" s="40"/>
      <c r="F298" s="255" t="s">
        <v>1621</v>
      </c>
      <c r="G298" s="40"/>
      <c r="H298" s="40"/>
      <c r="I298" s="234"/>
      <c r="J298" s="40"/>
      <c r="K298" s="40"/>
      <c r="L298" s="44"/>
      <c r="M298" s="235"/>
      <c r="N298" s="236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1077</v>
      </c>
      <c r="AU298" s="17" t="s">
        <v>84</v>
      </c>
    </row>
    <row r="299" s="2" customFormat="1" ht="16.5" customHeight="1">
      <c r="A299" s="38"/>
      <c r="B299" s="39"/>
      <c r="C299" s="219" t="s">
        <v>422</v>
      </c>
      <c r="D299" s="219" t="s">
        <v>173</v>
      </c>
      <c r="E299" s="220" t="s">
        <v>1622</v>
      </c>
      <c r="F299" s="221" t="s">
        <v>1623</v>
      </c>
      <c r="G299" s="222" t="s">
        <v>1609</v>
      </c>
      <c r="H299" s="223">
        <v>1</v>
      </c>
      <c r="I299" s="224"/>
      <c r="J299" s="225">
        <f>ROUND(I299*H299,2)</f>
        <v>0</v>
      </c>
      <c r="K299" s="221" t="s">
        <v>1075</v>
      </c>
      <c r="L299" s="44"/>
      <c r="M299" s="226" t="s">
        <v>1</v>
      </c>
      <c r="N299" s="227" t="s">
        <v>39</v>
      </c>
      <c r="O299" s="91"/>
      <c r="P299" s="228">
        <f>O299*H299</f>
        <v>0</v>
      </c>
      <c r="Q299" s="228">
        <v>0</v>
      </c>
      <c r="R299" s="228">
        <f>Q299*H299</f>
        <v>0</v>
      </c>
      <c r="S299" s="228">
        <v>0</v>
      </c>
      <c r="T299" s="229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0" t="s">
        <v>1610</v>
      </c>
      <c r="AT299" s="230" t="s">
        <v>173</v>
      </c>
      <c r="AU299" s="230" t="s">
        <v>84</v>
      </c>
      <c r="AY299" s="17" t="s">
        <v>172</v>
      </c>
      <c r="BE299" s="231">
        <f>IF(N299="základní",J299,0)</f>
        <v>0</v>
      </c>
      <c r="BF299" s="231">
        <f>IF(N299="snížená",J299,0)</f>
        <v>0</v>
      </c>
      <c r="BG299" s="231">
        <f>IF(N299="zákl. přenesená",J299,0)</f>
        <v>0</v>
      </c>
      <c r="BH299" s="231">
        <f>IF(N299="sníž. přenesená",J299,0)</f>
        <v>0</v>
      </c>
      <c r="BI299" s="231">
        <f>IF(N299="nulová",J299,0)</f>
        <v>0</v>
      </c>
      <c r="BJ299" s="17" t="s">
        <v>82</v>
      </c>
      <c r="BK299" s="231">
        <f>ROUND(I299*H299,2)</f>
        <v>0</v>
      </c>
      <c r="BL299" s="17" t="s">
        <v>1610</v>
      </c>
      <c r="BM299" s="230" t="s">
        <v>1984</v>
      </c>
    </row>
    <row r="300" s="2" customFormat="1">
      <c r="A300" s="38"/>
      <c r="B300" s="39"/>
      <c r="C300" s="40"/>
      <c r="D300" s="254" t="s">
        <v>1077</v>
      </c>
      <c r="E300" s="40"/>
      <c r="F300" s="255" t="s">
        <v>1625</v>
      </c>
      <c r="G300" s="40"/>
      <c r="H300" s="40"/>
      <c r="I300" s="234"/>
      <c r="J300" s="40"/>
      <c r="K300" s="40"/>
      <c r="L300" s="44"/>
      <c r="M300" s="235"/>
      <c r="N300" s="236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1077</v>
      </c>
      <c r="AU300" s="17" t="s">
        <v>84</v>
      </c>
    </row>
    <row r="301" s="11" customFormat="1" ht="22.8" customHeight="1">
      <c r="A301" s="11"/>
      <c r="B301" s="205"/>
      <c r="C301" s="206"/>
      <c r="D301" s="207" t="s">
        <v>73</v>
      </c>
      <c r="E301" s="252" t="s">
        <v>1626</v>
      </c>
      <c r="F301" s="252" t="s">
        <v>1627</v>
      </c>
      <c r="G301" s="206"/>
      <c r="H301" s="206"/>
      <c r="I301" s="209"/>
      <c r="J301" s="253">
        <f>BK301</f>
        <v>0</v>
      </c>
      <c r="K301" s="206"/>
      <c r="L301" s="211"/>
      <c r="M301" s="212"/>
      <c r="N301" s="213"/>
      <c r="O301" s="213"/>
      <c r="P301" s="214">
        <f>SUM(P302:P308)</f>
        <v>0</v>
      </c>
      <c r="Q301" s="213"/>
      <c r="R301" s="214">
        <f>SUM(R302:R308)</f>
        <v>0</v>
      </c>
      <c r="S301" s="213"/>
      <c r="T301" s="215">
        <f>SUM(T302:T308)</f>
        <v>0</v>
      </c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R301" s="216" t="s">
        <v>192</v>
      </c>
      <c r="AT301" s="217" t="s">
        <v>73</v>
      </c>
      <c r="AU301" s="217" t="s">
        <v>82</v>
      </c>
      <c r="AY301" s="216" t="s">
        <v>172</v>
      </c>
      <c r="BK301" s="218">
        <f>SUM(BK302:BK308)</f>
        <v>0</v>
      </c>
    </row>
    <row r="302" s="2" customFormat="1" ht="24.15" customHeight="1">
      <c r="A302" s="38"/>
      <c r="B302" s="39"/>
      <c r="C302" s="219" t="s">
        <v>658</v>
      </c>
      <c r="D302" s="219" t="s">
        <v>173</v>
      </c>
      <c r="E302" s="220" t="s">
        <v>1631</v>
      </c>
      <c r="F302" s="221" t="s">
        <v>1632</v>
      </c>
      <c r="G302" s="222" t="s">
        <v>1087</v>
      </c>
      <c r="H302" s="223">
        <v>1</v>
      </c>
      <c r="I302" s="224"/>
      <c r="J302" s="225">
        <f>ROUND(I302*H302,2)</f>
        <v>0</v>
      </c>
      <c r="K302" s="221" t="s">
        <v>1</v>
      </c>
      <c r="L302" s="44"/>
      <c r="M302" s="226" t="s">
        <v>1</v>
      </c>
      <c r="N302" s="227" t="s">
        <v>39</v>
      </c>
      <c r="O302" s="91"/>
      <c r="P302" s="228">
        <f>O302*H302</f>
        <v>0</v>
      </c>
      <c r="Q302" s="228">
        <v>0</v>
      </c>
      <c r="R302" s="228">
        <f>Q302*H302</f>
        <v>0</v>
      </c>
      <c r="S302" s="228">
        <v>0</v>
      </c>
      <c r="T302" s="229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0" t="s">
        <v>177</v>
      </c>
      <c r="AT302" s="230" t="s">
        <v>173</v>
      </c>
      <c r="AU302" s="230" t="s">
        <v>84</v>
      </c>
      <c r="AY302" s="17" t="s">
        <v>172</v>
      </c>
      <c r="BE302" s="231">
        <f>IF(N302="základní",J302,0)</f>
        <v>0</v>
      </c>
      <c r="BF302" s="231">
        <f>IF(N302="snížená",J302,0)</f>
        <v>0</v>
      </c>
      <c r="BG302" s="231">
        <f>IF(N302="zákl. přenesená",J302,0)</f>
        <v>0</v>
      </c>
      <c r="BH302" s="231">
        <f>IF(N302="sníž. přenesená",J302,0)</f>
        <v>0</v>
      </c>
      <c r="BI302" s="231">
        <f>IF(N302="nulová",J302,0)</f>
        <v>0</v>
      </c>
      <c r="BJ302" s="17" t="s">
        <v>82</v>
      </c>
      <c r="BK302" s="231">
        <f>ROUND(I302*H302,2)</f>
        <v>0</v>
      </c>
      <c r="BL302" s="17" t="s">
        <v>177</v>
      </c>
      <c r="BM302" s="230" t="s">
        <v>1985</v>
      </c>
    </row>
    <row r="303" s="2" customFormat="1">
      <c r="A303" s="38"/>
      <c r="B303" s="39"/>
      <c r="C303" s="40"/>
      <c r="D303" s="232" t="s">
        <v>178</v>
      </c>
      <c r="E303" s="40"/>
      <c r="F303" s="233" t="s">
        <v>1634</v>
      </c>
      <c r="G303" s="40"/>
      <c r="H303" s="40"/>
      <c r="I303" s="234"/>
      <c r="J303" s="40"/>
      <c r="K303" s="40"/>
      <c r="L303" s="44"/>
      <c r="M303" s="235"/>
      <c r="N303" s="236"/>
      <c r="O303" s="91"/>
      <c r="P303" s="91"/>
      <c r="Q303" s="91"/>
      <c r="R303" s="91"/>
      <c r="S303" s="91"/>
      <c r="T303" s="92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7" t="s">
        <v>178</v>
      </c>
      <c r="AU303" s="17" t="s">
        <v>84</v>
      </c>
    </row>
    <row r="304" s="13" customFormat="1">
      <c r="A304" s="13"/>
      <c r="B304" s="256"/>
      <c r="C304" s="257"/>
      <c r="D304" s="232" t="s">
        <v>1079</v>
      </c>
      <c r="E304" s="258" t="s">
        <v>1</v>
      </c>
      <c r="F304" s="259" t="s">
        <v>1796</v>
      </c>
      <c r="G304" s="257"/>
      <c r="H304" s="260">
        <v>1</v>
      </c>
      <c r="I304" s="261"/>
      <c r="J304" s="257"/>
      <c r="K304" s="257"/>
      <c r="L304" s="262"/>
      <c r="M304" s="263"/>
      <c r="N304" s="264"/>
      <c r="O304" s="264"/>
      <c r="P304" s="264"/>
      <c r="Q304" s="264"/>
      <c r="R304" s="264"/>
      <c r="S304" s="264"/>
      <c r="T304" s="26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66" t="s">
        <v>1079</v>
      </c>
      <c r="AU304" s="266" t="s">
        <v>84</v>
      </c>
      <c r="AV304" s="13" t="s">
        <v>84</v>
      </c>
      <c r="AW304" s="13" t="s">
        <v>31</v>
      </c>
      <c r="AX304" s="13" t="s">
        <v>82</v>
      </c>
      <c r="AY304" s="266" t="s">
        <v>172</v>
      </c>
    </row>
    <row r="305" s="2" customFormat="1" ht="16.5" customHeight="1">
      <c r="A305" s="38"/>
      <c r="B305" s="39"/>
      <c r="C305" s="219" t="s">
        <v>426</v>
      </c>
      <c r="D305" s="219" t="s">
        <v>173</v>
      </c>
      <c r="E305" s="220" t="s">
        <v>1636</v>
      </c>
      <c r="F305" s="221" t="s">
        <v>1637</v>
      </c>
      <c r="G305" s="222" t="s">
        <v>1550</v>
      </c>
      <c r="H305" s="223">
        <v>16</v>
      </c>
      <c r="I305" s="224"/>
      <c r="J305" s="225">
        <f>ROUND(I305*H305,2)</f>
        <v>0</v>
      </c>
      <c r="K305" s="221" t="s">
        <v>1075</v>
      </c>
      <c r="L305" s="44"/>
      <c r="M305" s="226" t="s">
        <v>1</v>
      </c>
      <c r="N305" s="227" t="s">
        <v>39</v>
      </c>
      <c r="O305" s="91"/>
      <c r="P305" s="228">
        <f>O305*H305</f>
        <v>0</v>
      </c>
      <c r="Q305" s="228">
        <v>0</v>
      </c>
      <c r="R305" s="228">
        <f>Q305*H305</f>
        <v>0</v>
      </c>
      <c r="S305" s="228">
        <v>0</v>
      </c>
      <c r="T305" s="229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0" t="s">
        <v>1610</v>
      </c>
      <c r="AT305" s="230" t="s">
        <v>173</v>
      </c>
      <c r="AU305" s="230" t="s">
        <v>84</v>
      </c>
      <c r="AY305" s="17" t="s">
        <v>172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7" t="s">
        <v>82</v>
      </c>
      <c r="BK305" s="231">
        <f>ROUND(I305*H305,2)</f>
        <v>0</v>
      </c>
      <c r="BL305" s="17" t="s">
        <v>1610</v>
      </c>
      <c r="BM305" s="230" t="s">
        <v>1986</v>
      </c>
    </row>
    <row r="306" s="2" customFormat="1">
      <c r="A306" s="38"/>
      <c r="B306" s="39"/>
      <c r="C306" s="40"/>
      <c r="D306" s="254" t="s">
        <v>1077</v>
      </c>
      <c r="E306" s="40"/>
      <c r="F306" s="255" t="s">
        <v>1639</v>
      </c>
      <c r="G306" s="40"/>
      <c r="H306" s="40"/>
      <c r="I306" s="234"/>
      <c r="J306" s="40"/>
      <c r="K306" s="40"/>
      <c r="L306" s="44"/>
      <c r="M306" s="235"/>
      <c r="N306" s="236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1077</v>
      </c>
      <c r="AU306" s="17" t="s">
        <v>84</v>
      </c>
    </row>
    <row r="307" s="13" customFormat="1">
      <c r="A307" s="13"/>
      <c r="B307" s="256"/>
      <c r="C307" s="257"/>
      <c r="D307" s="232" t="s">
        <v>1079</v>
      </c>
      <c r="E307" s="258" t="s">
        <v>1</v>
      </c>
      <c r="F307" s="259" t="s">
        <v>1798</v>
      </c>
      <c r="G307" s="257"/>
      <c r="H307" s="260">
        <v>16</v>
      </c>
      <c r="I307" s="261"/>
      <c r="J307" s="257"/>
      <c r="K307" s="257"/>
      <c r="L307" s="262"/>
      <c r="M307" s="263"/>
      <c r="N307" s="264"/>
      <c r="O307" s="264"/>
      <c r="P307" s="264"/>
      <c r="Q307" s="264"/>
      <c r="R307" s="264"/>
      <c r="S307" s="264"/>
      <c r="T307" s="26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66" t="s">
        <v>1079</v>
      </c>
      <c r="AU307" s="266" t="s">
        <v>84</v>
      </c>
      <c r="AV307" s="13" t="s">
        <v>84</v>
      </c>
      <c r="AW307" s="13" t="s">
        <v>31</v>
      </c>
      <c r="AX307" s="13" t="s">
        <v>74</v>
      </c>
      <c r="AY307" s="266" t="s">
        <v>172</v>
      </c>
    </row>
    <row r="308" s="14" customFormat="1">
      <c r="A308" s="14"/>
      <c r="B308" s="267"/>
      <c r="C308" s="268"/>
      <c r="D308" s="232" t="s">
        <v>1079</v>
      </c>
      <c r="E308" s="269" t="s">
        <v>1</v>
      </c>
      <c r="F308" s="270" t="s">
        <v>1081</v>
      </c>
      <c r="G308" s="268"/>
      <c r="H308" s="271">
        <v>16</v>
      </c>
      <c r="I308" s="272"/>
      <c r="J308" s="268"/>
      <c r="K308" s="268"/>
      <c r="L308" s="273"/>
      <c r="M308" s="290"/>
      <c r="N308" s="291"/>
      <c r="O308" s="291"/>
      <c r="P308" s="291"/>
      <c r="Q308" s="291"/>
      <c r="R308" s="291"/>
      <c r="S308" s="291"/>
      <c r="T308" s="29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7" t="s">
        <v>1079</v>
      </c>
      <c r="AU308" s="277" t="s">
        <v>84</v>
      </c>
      <c r="AV308" s="14" t="s">
        <v>177</v>
      </c>
      <c r="AW308" s="14" t="s">
        <v>31</v>
      </c>
      <c r="AX308" s="14" t="s">
        <v>82</v>
      </c>
      <c r="AY308" s="277" t="s">
        <v>172</v>
      </c>
    </row>
    <row r="309" s="2" customFormat="1" ht="6.96" customHeight="1">
      <c r="A309" s="38"/>
      <c r="B309" s="66"/>
      <c r="C309" s="67"/>
      <c r="D309" s="67"/>
      <c r="E309" s="67"/>
      <c r="F309" s="67"/>
      <c r="G309" s="67"/>
      <c r="H309" s="67"/>
      <c r="I309" s="67"/>
      <c r="J309" s="67"/>
      <c r="K309" s="67"/>
      <c r="L309" s="44"/>
      <c r="M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</sheetData>
  <sheetProtection sheet="1" autoFilter="0" formatColumns="0" formatRows="0" objects="1" scenarios="1" spinCount="100000" saltValue="kKRKn9wNXrEPyayQ1YvIucTM/pTAbGBXGpscz8MNBwfLwcsfwb80KQYvlEn90ELJYk5SSuIESTA6z8Nj12B1zw==" hashValue="upzhKSmHYA+abtd+rgS4jg5vuleCbBlDBWDxVK65dJwxmZlR3Ag2/IEQoF3S4thYBzgtlUK0DzhkNI6XRtLhUQ==" algorithmName="SHA-512" password="CC35"/>
  <autoFilter ref="C124:K308"/>
  <mergeCells count="9">
    <mergeCell ref="E7:H7"/>
    <mergeCell ref="E9:H9"/>
    <mergeCell ref="E18:H18"/>
    <mergeCell ref="E27:H27"/>
    <mergeCell ref="E84:H84"/>
    <mergeCell ref="E86:H86"/>
    <mergeCell ref="E115:H115"/>
    <mergeCell ref="E117:H117"/>
    <mergeCell ref="L2:V2"/>
  </mergeCells>
  <hyperlinks>
    <hyperlink ref="F132" r:id="rId1" display="https://podminky.urs.cz/item/CS_URS_2025_02/220110346"/>
    <hyperlink ref="F137" r:id="rId2" display="https://podminky.urs.cz/item/CS_URS_2025_02/220182021"/>
    <hyperlink ref="F142" r:id="rId3" display="https://podminky.urs.cz/item/CS_URS_2025_02/220182023"/>
    <hyperlink ref="F145" r:id="rId4" display="https://podminky.urs.cz/item/CS_URS_2025_02/220182024"/>
    <hyperlink ref="F150" r:id="rId5" display="https://podminky.urs.cz/item/CS_URS_2025_02/220182025"/>
    <hyperlink ref="F154" r:id="rId6" display="https://podminky.urs.cz/item/CS_URS_2025_02/220182027"/>
    <hyperlink ref="F158" r:id="rId7" display="https://podminky.urs.cz/item/CS_URS_2025_02/220182034"/>
    <hyperlink ref="F164" r:id="rId8" display="https://podminky.urs.cz/item/CS_URS_2025_02/220182103"/>
    <hyperlink ref="F166" r:id="rId9" display="https://podminky.urs.cz/item/CS_URS_2025_02/220182211"/>
    <hyperlink ref="F169" r:id="rId10" display="https://podminky.urs.cz/item/CS_URS_2025_02/220182303"/>
    <hyperlink ref="F171" r:id="rId11" display="https://podminky.urs.cz/item/CS_URS_2025_02/742124013"/>
    <hyperlink ref="F175" r:id="rId12" display="https://podminky.urs.cz/item/CS_URS_2025_02/220182503"/>
    <hyperlink ref="F177" r:id="rId13" display="https://podminky.urs.cz/item/CS_URS_2025_02/220182513"/>
    <hyperlink ref="F179" r:id="rId14" display="https://podminky.urs.cz/item/CS_URS_2025_02/220182091"/>
    <hyperlink ref="F190" r:id="rId15" display="https://podminky.urs.cz/item/CS_URS_2025_02/220370008-R"/>
    <hyperlink ref="F211" r:id="rId16" display="https://podminky.urs.cz/item/CS_URS_2025_02/220450002"/>
    <hyperlink ref="F216" r:id="rId17" display="https://podminky.urs.cz/item/CS_URS_2025_02/162351103"/>
    <hyperlink ref="F220" r:id="rId18" display="https://podminky.urs.cz/item/CS_URS_2025_02/171152501"/>
    <hyperlink ref="F224" r:id="rId19" display="https://podminky.urs.cz/item/CS_URS_2025_02/181351007"/>
    <hyperlink ref="F228" r:id="rId20" display="https://podminky.urs.cz/item/CS_URS_2025_02/460010023"/>
    <hyperlink ref="F230" r:id="rId21" display="https://podminky.urs.cz/item/CS_URS_2025_02/460161183"/>
    <hyperlink ref="F233" r:id="rId22" display="https://podminky.urs.cz/item/CS_URS_2025_02/460431193"/>
    <hyperlink ref="F236" r:id="rId23" display="https://podminky.urs.cz/item/CS_URS_2025_02/460241111"/>
    <hyperlink ref="F240" r:id="rId24" display="https://podminky.urs.cz/item/CS_URS_2025_02/460242111"/>
    <hyperlink ref="F244" r:id="rId25" display="https://podminky.urs.cz/item/CS_URS_2025_02/460242211"/>
    <hyperlink ref="F248" r:id="rId26" display="https://podminky.urs.cz/item/CS_URS_2025_02/460242221"/>
    <hyperlink ref="F252" r:id="rId27" display="https://podminky.urs.cz/item/CS_URS_2025_02/460661512"/>
    <hyperlink ref="F259" r:id="rId28" display="https://podminky.urs.cz/item/CS_URS_2025_02/460791214"/>
    <hyperlink ref="F265" r:id="rId29" display="https://podminky.urs.cz/item/CS_URS_2025_02/HZS1212"/>
    <hyperlink ref="F270" r:id="rId30" display="https://podminky.urs.cz/item/CS_URS_2025_02/HZS1292"/>
    <hyperlink ref="F276" r:id="rId31" display="https://podminky.urs.cz/item/CS_URS_2025_02/HZS1332"/>
    <hyperlink ref="F292" r:id="rId32" display="https://podminky.urs.cz/item/CS_URS_2025_02/013244000"/>
    <hyperlink ref="F298" r:id="rId33" display="https://podminky.urs.cz/item/CS_URS_2025_02/031002000"/>
    <hyperlink ref="F300" r:id="rId34" display="https://podminky.urs.cz/item/CS_URS_2025_02/031103000"/>
    <hyperlink ref="F306" r:id="rId35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6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115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1987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ROUND((SUM(BE117:BE120)),  2)</f>
        <v>0</v>
      </c>
      <c r="G33" s="38"/>
      <c r="H33" s="38"/>
      <c r="I33" s="164">
        <v>0.20999999999999999</v>
      </c>
      <c r="J33" s="163">
        <f>ROUND(((SUM(BE117:BE120))*I33),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ROUND((SUM(BF117:BF120)),  2)</f>
        <v>0</v>
      </c>
      <c r="G34" s="38"/>
      <c r="H34" s="38"/>
      <c r="I34" s="164">
        <v>0.12</v>
      </c>
      <c r="J34" s="163">
        <f>ROUND(((SUM(BF117:BF120))*I34),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ROUND((SUM(BG117:BG120)),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ROUND((SUM(BH117:BH120)),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ROUND((SUM(BI117:BI120)),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403 - Přeložka VN EG.D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158</v>
      </c>
      <c r="E97" s="191"/>
      <c r="F97" s="191"/>
      <c r="G97" s="191"/>
      <c r="H97" s="191"/>
      <c r="I97" s="191"/>
      <c r="J97" s="192">
        <f>J118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hidden="1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hidden="1"/>
    <row r="101" hidden="1"/>
    <row r="102" hidden="1"/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159</v>
      </c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16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40"/>
      <c r="D107" s="40"/>
      <c r="E107" s="183" t="str">
        <f>E7</f>
        <v>Parkovací dům Nový Lískovec</v>
      </c>
      <c r="F107" s="32"/>
      <c r="G107" s="32"/>
      <c r="H107" s="32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151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76" t="str">
        <f>E9</f>
        <v>SO 403 - Přeložka VN EG.D</v>
      </c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20</v>
      </c>
      <c r="D111" s="40"/>
      <c r="E111" s="40"/>
      <c r="F111" s="27" t="str">
        <f>F12</f>
        <v xml:space="preserve"> </v>
      </c>
      <c r="G111" s="40"/>
      <c r="H111" s="40"/>
      <c r="I111" s="32" t="s">
        <v>22</v>
      </c>
      <c r="J111" s="79" t="str">
        <f>IF(J12="","",J12)</f>
        <v>3. 11. 2025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24</v>
      </c>
      <c r="D113" s="40"/>
      <c r="E113" s="40"/>
      <c r="F113" s="27" t="str">
        <f>E15</f>
        <v xml:space="preserve"> </v>
      </c>
      <c r="G113" s="40"/>
      <c r="H113" s="40"/>
      <c r="I113" s="32" t="s">
        <v>29</v>
      </c>
      <c r="J113" s="36" t="str">
        <f>E21</f>
        <v xml:space="preserve"> 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27</v>
      </c>
      <c r="D114" s="40"/>
      <c r="E114" s="40"/>
      <c r="F114" s="27" t="str">
        <f>IF(E18="","",E18)</f>
        <v>Vyplň údaj</v>
      </c>
      <c r="G114" s="40"/>
      <c r="H114" s="40"/>
      <c r="I114" s="32" t="s">
        <v>30</v>
      </c>
      <c r="J114" s="36" t="str">
        <f>E24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0" customFormat="1" ht="29.28" customHeight="1">
      <c r="A116" s="194"/>
      <c r="B116" s="195"/>
      <c r="C116" s="196" t="s">
        <v>160</v>
      </c>
      <c r="D116" s="197" t="s">
        <v>59</v>
      </c>
      <c r="E116" s="197" t="s">
        <v>55</v>
      </c>
      <c r="F116" s="197" t="s">
        <v>56</v>
      </c>
      <c r="G116" s="197" t="s">
        <v>161</v>
      </c>
      <c r="H116" s="197" t="s">
        <v>162</v>
      </c>
      <c r="I116" s="197" t="s">
        <v>163</v>
      </c>
      <c r="J116" s="197" t="s">
        <v>155</v>
      </c>
      <c r="K116" s="198" t="s">
        <v>164</v>
      </c>
      <c r="L116" s="199"/>
      <c r="M116" s="100" t="s">
        <v>1</v>
      </c>
      <c r="N116" s="101" t="s">
        <v>38</v>
      </c>
      <c r="O116" s="101" t="s">
        <v>165</v>
      </c>
      <c r="P116" s="101" t="s">
        <v>166</v>
      </c>
      <c r="Q116" s="101" t="s">
        <v>167</v>
      </c>
      <c r="R116" s="101" t="s">
        <v>168</v>
      </c>
      <c r="S116" s="101" t="s">
        <v>169</v>
      </c>
      <c r="T116" s="102" t="s">
        <v>170</v>
      </c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</row>
    <row r="117" s="2" customFormat="1" ht="22.8" customHeight="1">
      <c r="A117" s="38"/>
      <c r="B117" s="39"/>
      <c r="C117" s="107" t="s">
        <v>171</v>
      </c>
      <c r="D117" s="40"/>
      <c r="E117" s="40"/>
      <c r="F117" s="40"/>
      <c r="G117" s="40"/>
      <c r="H117" s="40"/>
      <c r="I117" s="40"/>
      <c r="J117" s="200">
        <f>BK117</f>
        <v>0</v>
      </c>
      <c r="K117" s="40"/>
      <c r="L117" s="44"/>
      <c r="M117" s="103"/>
      <c r="N117" s="201"/>
      <c r="O117" s="104"/>
      <c r="P117" s="202">
        <f>P118</f>
        <v>0</v>
      </c>
      <c r="Q117" s="104"/>
      <c r="R117" s="202">
        <f>R118</f>
        <v>0</v>
      </c>
      <c r="S117" s="104"/>
      <c r="T117" s="203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73</v>
      </c>
      <c r="AU117" s="17" t="s">
        <v>157</v>
      </c>
      <c r="BK117" s="204">
        <f>BK118</f>
        <v>0</v>
      </c>
    </row>
    <row r="118" s="11" customFormat="1" ht="25.92" customHeight="1">
      <c r="A118" s="11"/>
      <c r="B118" s="205"/>
      <c r="C118" s="206"/>
      <c r="D118" s="207" t="s">
        <v>73</v>
      </c>
      <c r="E118" s="208" t="s">
        <v>74</v>
      </c>
      <c r="F118" s="208" t="s">
        <v>80</v>
      </c>
      <c r="G118" s="206"/>
      <c r="H118" s="206"/>
      <c r="I118" s="209"/>
      <c r="J118" s="210">
        <f>BK118</f>
        <v>0</v>
      </c>
      <c r="K118" s="206"/>
      <c r="L118" s="211"/>
      <c r="M118" s="212"/>
      <c r="N118" s="213"/>
      <c r="O118" s="213"/>
      <c r="P118" s="214">
        <f>SUM(P119:P120)</f>
        <v>0</v>
      </c>
      <c r="Q118" s="213"/>
      <c r="R118" s="214">
        <f>SUM(R119:R120)</f>
        <v>0</v>
      </c>
      <c r="S118" s="213"/>
      <c r="T118" s="215">
        <f>SUM(T119:T120)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16" t="s">
        <v>82</v>
      </c>
      <c r="AT118" s="217" t="s">
        <v>73</v>
      </c>
      <c r="AU118" s="217" t="s">
        <v>74</v>
      </c>
      <c r="AY118" s="216" t="s">
        <v>172</v>
      </c>
      <c r="BK118" s="218">
        <f>SUM(BK119:BK120)</f>
        <v>0</v>
      </c>
    </row>
    <row r="119" s="2" customFormat="1" ht="24.15" customHeight="1">
      <c r="A119" s="38"/>
      <c r="B119" s="39"/>
      <c r="C119" s="219" t="s">
        <v>82</v>
      </c>
      <c r="D119" s="219" t="s">
        <v>173</v>
      </c>
      <c r="E119" s="220" t="s">
        <v>1988</v>
      </c>
      <c r="F119" s="221" t="s">
        <v>1989</v>
      </c>
      <c r="G119" s="222" t="s">
        <v>176</v>
      </c>
      <c r="H119" s="223">
        <v>1</v>
      </c>
      <c r="I119" s="224"/>
      <c r="J119" s="225">
        <f>ROUND(I119*H119,2)</f>
        <v>0</v>
      </c>
      <c r="K119" s="221" t="s">
        <v>1990</v>
      </c>
      <c r="L119" s="44"/>
      <c r="M119" s="226" t="s">
        <v>1</v>
      </c>
      <c r="N119" s="227" t="s">
        <v>39</v>
      </c>
      <c r="O119" s="91"/>
      <c r="P119" s="228">
        <f>O119*H119</f>
        <v>0</v>
      </c>
      <c r="Q119" s="228">
        <v>0</v>
      </c>
      <c r="R119" s="228">
        <f>Q119*H119</f>
        <v>0</v>
      </c>
      <c r="S119" s="228">
        <v>0</v>
      </c>
      <c r="T119" s="229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30" t="s">
        <v>177</v>
      </c>
      <c r="AT119" s="230" t="s">
        <v>173</v>
      </c>
      <c r="AU119" s="230" t="s">
        <v>82</v>
      </c>
      <c r="AY119" s="17" t="s">
        <v>172</v>
      </c>
      <c r="BE119" s="231">
        <f>IF(N119="základní",J119,0)</f>
        <v>0</v>
      </c>
      <c r="BF119" s="231">
        <f>IF(N119="snížená",J119,0)</f>
        <v>0</v>
      </c>
      <c r="BG119" s="231">
        <f>IF(N119="zákl. přenesená",J119,0)</f>
        <v>0</v>
      </c>
      <c r="BH119" s="231">
        <f>IF(N119="sníž. přenesená",J119,0)</f>
        <v>0</v>
      </c>
      <c r="BI119" s="231">
        <f>IF(N119="nulová",J119,0)</f>
        <v>0</v>
      </c>
      <c r="BJ119" s="17" t="s">
        <v>82</v>
      </c>
      <c r="BK119" s="231">
        <f>ROUND(I119*H119,2)</f>
        <v>0</v>
      </c>
      <c r="BL119" s="17" t="s">
        <v>177</v>
      </c>
      <c r="BM119" s="230" t="s">
        <v>84</v>
      </c>
    </row>
    <row r="120" s="2" customFormat="1">
      <c r="A120" s="38"/>
      <c r="B120" s="39"/>
      <c r="C120" s="40"/>
      <c r="D120" s="232" t="s">
        <v>178</v>
      </c>
      <c r="E120" s="40"/>
      <c r="F120" s="233" t="s">
        <v>1991</v>
      </c>
      <c r="G120" s="40"/>
      <c r="H120" s="40"/>
      <c r="I120" s="234"/>
      <c r="J120" s="40"/>
      <c r="K120" s="40"/>
      <c r="L120" s="44"/>
      <c r="M120" s="242"/>
      <c r="N120" s="243"/>
      <c r="O120" s="239"/>
      <c r="P120" s="239"/>
      <c r="Q120" s="239"/>
      <c r="R120" s="239"/>
      <c r="S120" s="239"/>
      <c r="T120" s="244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178</v>
      </c>
      <c r="AU120" s="17" t="s">
        <v>82</v>
      </c>
    </row>
    <row r="121" s="2" customFormat="1" ht="6.96" customHeight="1">
      <c r="A121" s="38"/>
      <c r="B121" s="66"/>
      <c r="C121" s="67"/>
      <c r="D121" s="67"/>
      <c r="E121" s="67"/>
      <c r="F121" s="67"/>
      <c r="G121" s="67"/>
      <c r="H121" s="67"/>
      <c r="I121" s="67"/>
      <c r="J121" s="67"/>
      <c r="K121" s="67"/>
      <c r="L121" s="44"/>
      <c r="M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</sheetData>
  <sheetProtection sheet="1" autoFilter="0" formatColumns="0" formatRows="0" objects="1" scenarios="1" spinCount="100000" saltValue="DGZdQ2n0YNjwaZzGI0cKn7g1RWO+qWMxTTGBsxEas90q6QfKu6Kpt0sYxzxpcqb32A4WXJP50jN6YjBMDsJgeA==" hashValue="aLOphRfxrvciGzvp74BzYvo7etzU82cV7pd68/tm2+PGHCPaxs2jmldzMZVgZUl8EGSTNIEGn2vF2J46b1+bhw==" algorithmName="SHA-512" password="CC35"/>
  <autoFilter ref="C116:K12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122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1" customFormat="1" ht="12" customHeight="1">
      <c r="B8" s="20"/>
      <c r="D8" s="150" t="s">
        <v>151</v>
      </c>
      <c r="L8" s="20"/>
    </row>
    <row r="9" hidden="1" s="2" customFormat="1" ht="16.5" customHeight="1">
      <c r="A9" s="38"/>
      <c r="B9" s="44"/>
      <c r="C9" s="38"/>
      <c r="D9" s="38"/>
      <c r="E9" s="151" t="s">
        <v>1992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50" t="s">
        <v>1993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6.5" customHeight="1">
      <c r="A11" s="38"/>
      <c r="B11" s="44"/>
      <c r="C11" s="38"/>
      <c r="D11" s="38"/>
      <c r="E11" s="152" t="s">
        <v>1994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20</v>
      </c>
      <c r="E14" s="38"/>
      <c r="F14" s="141" t="s">
        <v>1041</v>
      </c>
      <c r="G14" s="38"/>
      <c r="H14" s="38"/>
      <c r="I14" s="150" t="s">
        <v>22</v>
      </c>
      <c r="J14" s="153" t="str">
        <f>'Rekapitulace stavby'!AN8</f>
        <v>3. 11. 2025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1046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8" customHeight="1">
      <c r="A17" s="38"/>
      <c r="B17" s="44"/>
      <c r="C17" s="38"/>
      <c r="D17" s="38"/>
      <c r="E17" s="141" t="s">
        <v>1047</v>
      </c>
      <c r="F17" s="38"/>
      <c r="G17" s="38"/>
      <c r="H17" s="38"/>
      <c r="I17" s="150" t="s">
        <v>26</v>
      </c>
      <c r="J17" s="141" t="s">
        <v>1048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2" customHeight="1">
      <c r="A19" s="38"/>
      <c r="B19" s="44"/>
      <c r="C19" s="38"/>
      <c r="D19" s="150" t="s">
        <v>27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26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2" customHeight="1">
      <c r="A22" s="38"/>
      <c r="B22" s="44"/>
      <c r="C22" s="38"/>
      <c r="D22" s="150" t="s">
        <v>29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8" customHeight="1">
      <c r="A23" s="38"/>
      <c r="B23" s="44"/>
      <c r="C23" s="38"/>
      <c r="D23" s="38"/>
      <c r="E23" s="141" t="s">
        <v>1049</v>
      </c>
      <c r="F23" s="38"/>
      <c r="G23" s="38"/>
      <c r="H23" s="38"/>
      <c r="I23" s="150" t="s">
        <v>26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12" customHeight="1">
      <c r="A25" s="38"/>
      <c r="B25" s="44"/>
      <c r="C25" s="38"/>
      <c r="D25" s="150" t="s">
        <v>30</v>
      </c>
      <c r="E25" s="38"/>
      <c r="F25" s="38"/>
      <c r="G25" s="38"/>
      <c r="H25" s="38"/>
      <c r="I25" s="150" t="s">
        <v>25</v>
      </c>
      <c r="J25" s="141" t="s">
        <v>1050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8" customHeight="1">
      <c r="A26" s="38"/>
      <c r="B26" s="44"/>
      <c r="C26" s="38"/>
      <c r="D26" s="38"/>
      <c r="E26" s="141" t="s">
        <v>1051</v>
      </c>
      <c r="F26" s="38"/>
      <c r="G26" s="38"/>
      <c r="H26" s="38"/>
      <c r="I26" s="150" t="s">
        <v>26</v>
      </c>
      <c r="J26" s="141" t="s">
        <v>1052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12" customHeight="1">
      <c r="A28" s="38"/>
      <c r="B28" s="44"/>
      <c r="C28" s="38"/>
      <c r="D28" s="150" t="s">
        <v>32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8" customFormat="1" ht="71.25" customHeight="1">
      <c r="A29" s="154"/>
      <c r="B29" s="155"/>
      <c r="C29" s="154"/>
      <c r="D29" s="154"/>
      <c r="E29" s="156" t="s">
        <v>1053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hidden="1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25.44" customHeight="1">
      <c r="A32" s="38"/>
      <c r="B32" s="44"/>
      <c r="C32" s="38"/>
      <c r="D32" s="159" t="s">
        <v>34</v>
      </c>
      <c r="E32" s="38"/>
      <c r="F32" s="38"/>
      <c r="G32" s="38"/>
      <c r="H32" s="38"/>
      <c r="I32" s="38"/>
      <c r="J32" s="160">
        <f>ROUND(J130,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38"/>
      <c r="F34" s="161" t="s">
        <v>36</v>
      </c>
      <c r="G34" s="38"/>
      <c r="H34" s="38"/>
      <c r="I34" s="161" t="s">
        <v>35</v>
      </c>
      <c r="J34" s="161" t="s">
        <v>37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162" t="s">
        <v>38</v>
      </c>
      <c r="E35" s="150" t="s">
        <v>39</v>
      </c>
      <c r="F35" s="163">
        <f>ROUND((SUM(BE130:BE518)),  2)</f>
        <v>0</v>
      </c>
      <c r="G35" s="38"/>
      <c r="H35" s="38"/>
      <c r="I35" s="164">
        <v>0.20999999999999999</v>
      </c>
      <c r="J35" s="163">
        <f>ROUND(((SUM(BE130:BE518))*I35),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40</v>
      </c>
      <c r="F36" s="163">
        <f>ROUND((SUM(BF130:BF518)),  2)</f>
        <v>0</v>
      </c>
      <c r="G36" s="38"/>
      <c r="H36" s="38"/>
      <c r="I36" s="164">
        <v>0.12</v>
      </c>
      <c r="J36" s="163">
        <f>ROUND(((SUM(BF130:BF518))*I36),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41</v>
      </c>
      <c r="F37" s="163">
        <f>ROUND((SUM(BG130:BG518)),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42</v>
      </c>
      <c r="F38" s="163">
        <f>ROUND((SUM(BH130:BH518)),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43</v>
      </c>
      <c r="F39" s="163">
        <f>ROUND((SUM(BI130:BI518)),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25.44" customHeight="1">
      <c r="A41" s="38"/>
      <c r="B41" s="44"/>
      <c r="C41" s="165"/>
      <c r="D41" s="166" t="s">
        <v>44</v>
      </c>
      <c r="E41" s="167"/>
      <c r="F41" s="167"/>
      <c r="G41" s="168" t="s">
        <v>45</v>
      </c>
      <c r="H41" s="169" t="s">
        <v>46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hidden="1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1" customFormat="1" ht="12" customHeight="1">
      <c r="B86" s="21"/>
      <c r="C86" s="32" t="s">
        <v>151</v>
      </c>
      <c r="D86" s="22"/>
      <c r="E86" s="22"/>
      <c r="F86" s="22"/>
      <c r="G86" s="22"/>
      <c r="H86" s="22"/>
      <c r="I86" s="22"/>
      <c r="J86" s="22"/>
      <c r="K86" s="22"/>
      <c r="L86" s="20"/>
    </row>
    <row r="87" hidden="1" s="2" customFormat="1" ht="16.5" customHeight="1">
      <c r="A87" s="38"/>
      <c r="B87" s="39"/>
      <c r="C87" s="40"/>
      <c r="D87" s="40"/>
      <c r="E87" s="183" t="s">
        <v>1992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1993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6.5" customHeight="1">
      <c r="A89" s="38"/>
      <c r="B89" s="39"/>
      <c r="C89" s="40"/>
      <c r="D89" s="40"/>
      <c r="E89" s="76" t="str">
        <f>E11</f>
        <v>ESI - Silnoproudá elektroinstalace a hromosvod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2" customHeight="1">
      <c r="A91" s="38"/>
      <c r="B91" s="39"/>
      <c r="C91" s="32" t="s">
        <v>20</v>
      </c>
      <c r="D91" s="40"/>
      <c r="E91" s="40"/>
      <c r="F91" s="27" t="str">
        <f>F14</f>
        <v>Brno‐Nový Lískovec, křižovatka ulic Svážná x Oblá</v>
      </c>
      <c r="G91" s="40"/>
      <c r="H91" s="40"/>
      <c r="I91" s="32" t="s">
        <v>22</v>
      </c>
      <c r="J91" s="79" t="str">
        <f>IF(J14="","",J14)</f>
        <v>3. 11. 2025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Brněnské komunikace a.s.</v>
      </c>
      <c r="G93" s="40"/>
      <c r="H93" s="40"/>
      <c r="I93" s="32" t="s">
        <v>29</v>
      </c>
      <c r="J93" s="36" t="str">
        <f>E23</f>
        <v>Ing. Josef Klíma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5.65" customHeight="1">
      <c r="A94" s="38"/>
      <c r="B94" s="39"/>
      <c r="C94" s="32" t="s">
        <v>27</v>
      </c>
      <c r="D94" s="40"/>
      <c r="E94" s="40"/>
      <c r="F94" s="27" t="str">
        <f>IF(E20="","",E20)</f>
        <v>Vyplň údaj</v>
      </c>
      <c r="G94" s="40"/>
      <c r="H94" s="40"/>
      <c r="I94" s="32" t="s">
        <v>30</v>
      </c>
      <c r="J94" s="36" t="str">
        <f>E26</f>
        <v>Elektro - ing.Klíma s.r.o.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9.28" customHeight="1">
      <c r="A96" s="38"/>
      <c r="B96" s="39"/>
      <c r="C96" s="184" t="s">
        <v>154</v>
      </c>
      <c r="D96" s="185"/>
      <c r="E96" s="185"/>
      <c r="F96" s="185"/>
      <c r="G96" s="185"/>
      <c r="H96" s="185"/>
      <c r="I96" s="185"/>
      <c r="J96" s="186" t="s">
        <v>155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hidden="1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hidden="1" s="2" customFormat="1" ht="22.8" customHeight="1">
      <c r="A98" s="38"/>
      <c r="B98" s="39"/>
      <c r="C98" s="187" t="s">
        <v>156</v>
      </c>
      <c r="D98" s="40"/>
      <c r="E98" s="40"/>
      <c r="F98" s="40"/>
      <c r="G98" s="40"/>
      <c r="H98" s="40"/>
      <c r="I98" s="40"/>
      <c r="J98" s="110">
        <f>J130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157</v>
      </c>
    </row>
    <row r="99" hidden="1" s="9" customFormat="1" ht="24.96" customHeight="1">
      <c r="A99" s="9"/>
      <c r="B99" s="188"/>
      <c r="C99" s="189"/>
      <c r="D99" s="190" t="s">
        <v>1054</v>
      </c>
      <c r="E99" s="191"/>
      <c r="F99" s="191"/>
      <c r="G99" s="191"/>
      <c r="H99" s="191"/>
      <c r="I99" s="191"/>
      <c r="J99" s="192">
        <f>J131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1055</v>
      </c>
      <c r="E100" s="249"/>
      <c r="F100" s="249"/>
      <c r="G100" s="249"/>
      <c r="H100" s="249"/>
      <c r="I100" s="249"/>
      <c r="J100" s="250">
        <f>J132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12" customFormat="1" ht="19.92" customHeight="1">
      <c r="A101" s="12"/>
      <c r="B101" s="247"/>
      <c r="C101" s="133"/>
      <c r="D101" s="248" t="s">
        <v>1056</v>
      </c>
      <c r="E101" s="249"/>
      <c r="F101" s="249"/>
      <c r="G101" s="249"/>
      <c r="H101" s="249"/>
      <c r="I101" s="249"/>
      <c r="J101" s="250">
        <f>J450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9" customFormat="1" ht="24.96" customHeight="1">
      <c r="A102" s="9"/>
      <c r="B102" s="188"/>
      <c r="C102" s="189"/>
      <c r="D102" s="190" t="s">
        <v>1057</v>
      </c>
      <c r="E102" s="191"/>
      <c r="F102" s="191"/>
      <c r="G102" s="191"/>
      <c r="H102" s="191"/>
      <c r="I102" s="191"/>
      <c r="J102" s="192">
        <f>J467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2" customFormat="1" ht="19.92" customHeight="1">
      <c r="A103" s="12"/>
      <c r="B103" s="247"/>
      <c r="C103" s="133"/>
      <c r="D103" s="248" t="s">
        <v>1058</v>
      </c>
      <c r="E103" s="249"/>
      <c r="F103" s="249"/>
      <c r="G103" s="249"/>
      <c r="H103" s="249"/>
      <c r="I103" s="249"/>
      <c r="J103" s="250">
        <f>J468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1059</v>
      </c>
      <c r="E104" s="249"/>
      <c r="F104" s="249"/>
      <c r="G104" s="249"/>
      <c r="H104" s="249"/>
      <c r="I104" s="249"/>
      <c r="J104" s="250">
        <f>J482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9" customFormat="1" ht="24.96" customHeight="1">
      <c r="A105" s="9"/>
      <c r="B105" s="188"/>
      <c r="C105" s="189"/>
      <c r="D105" s="190" t="s">
        <v>1063</v>
      </c>
      <c r="E105" s="191"/>
      <c r="F105" s="191"/>
      <c r="G105" s="191"/>
      <c r="H105" s="191"/>
      <c r="I105" s="191"/>
      <c r="J105" s="192">
        <f>J489</f>
        <v>0</v>
      </c>
      <c r="K105" s="189"/>
      <c r="L105" s="19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88"/>
      <c r="C106" s="189"/>
      <c r="D106" s="190" t="s">
        <v>1064</v>
      </c>
      <c r="E106" s="191"/>
      <c r="F106" s="191"/>
      <c r="G106" s="191"/>
      <c r="H106" s="191"/>
      <c r="I106" s="191"/>
      <c r="J106" s="192">
        <f>J502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2" customFormat="1" ht="19.92" customHeight="1">
      <c r="A107" s="12"/>
      <c r="B107" s="247"/>
      <c r="C107" s="133"/>
      <c r="D107" s="248" t="s">
        <v>1065</v>
      </c>
      <c r="E107" s="249"/>
      <c r="F107" s="249"/>
      <c r="G107" s="249"/>
      <c r="H107" s="249"/>
      <c r="I107" s="249"/>
      <c r="J107" s="250">
        <f>J503</f>
        <v>0</v>
      </c>
      <c r="K107" s="133"/>
      <c r="L107" s="25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hidden="1" s="12" customFormat="1" ht="19.92" customHeight="1">
      <c r="A108" s="12"/>
      <c r="B108" s="247"/>
      <c r="C108" s="133"/>
      <c r="D108" s="248" t="s">
        <v>1067</v>
      </c>
      <c r="E108" s="249"/>
      <c r="F108" s="249"/>
      <c r="G108" s="249"/>
      <c r="H108" s="249"/>
      <c r="I108" s="249"/>
      <c r="J108" s="250">
        <f>J509</f>
        <v>0</v>
      </c>
      <c r="K108" s="133"/>
      <c r="L108" s="25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hidden="1" s="2" customFormat="1" ht="21.84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hidden="1" s="2" customFormat="1" ht="6.96" customHeight="1">
      <c r="A110" s="38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hidden="1"/>
    <row r="112" hidden="1"/>
    <row r="113" hidden="1"/>
    <row r="114" s="2" customFormat="1" ht="6.96" customHeight="1">
      <c r="A114" s="38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159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183" t="str">
        <f>E7</f>
        <v>Parkovací dům Nový Lískovec</v>
      </c>
      <c r="F118" s="32"/>
      <c r="G118" s="32"/>
      <c r="H118" s="32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1"/>
      <c r="C119" s="32" t="s">
        <v>151</v>
      </c>
      <c r="D119" s="22"/>
      <c r="E119" s="22"/>
      <c r="F119" s="22"/>
      <c r="G119" s="22"/>
      <c r="H119" s="22"/>
      <c r="I119" s="22"/>
      <c r="J119" s="22"/>
      <c r="K119" s="22"/>
      <c r="L119" s="20"/>
    </row>
    <row r="120" s="2" customFormat="1" ht="16.5" customHeight="1">
      <c r="A120" s="38"/>
      <c r="B120" s="39"/>
      <c r="C120" s="40"/>
      <c r="D120" s="40"/>
      <c r="E120" s="183" t="s">
        <v>1992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1993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40"/>
      <c r="D122" s="40"/>
      <c r="E122" s="76" t="str">
        <f>E11</f>
        <v>ESI - Silnoproudá elektroinstalace a hromosvod</v>
      </c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40"/>
      <c r="E124" s="40"/>
      <c r="F124" s="27" t="str">
        <f>F14</f>
        <v>Brno‐Nový Lískovec, křižovatka ulic Svážná x Oblá</v>
      </c>
      <c r="G124" s="40"/>
      <c r="H124" s="40"/>
      <c r="I124" s="32" t="s">
        <v>22</v>
      </c>
      <c r="J124" s="79" t="str">
        <f>IF(J14="","",J14)</f>
        <v>3. 11. 2025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24</v>
      </c>
      <c r="D126" s="40"/>
      <c r="E126" s="40"/>
      <c r="F126" s="27" t="str">
        <f>E17</f>
        <v>Brněnské komunikace a.s.</v>
      </c>
      <c r="G126" s="40"/>
      <c r="H126" s="40"/>
      <c r="I126" s="32" t="s">
        <v>29</v>
      </c>
      <c r="J126" s="36" t="str">
        <f>E23</f>
        <v>Ing. Josef Klíma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27</v>
      </c>
      <c r="D127" s="40"/>
      <c r="E127" s="40"/>
      <c r="F127" s="27" t="str">
        <f>IF(E20="","",E20)</f>
        <v>Vyplň údaj</v>
      </c>
      <c r="G127" s="40"/>
      <c r="H127" s="40"/>
      <c r="I127" s="32" t="s">
        <v>30</v>
      </c>
      <c r="J127" s="36" t="str">
        <f>E26</f>
        <v>Elektro - ing.Klíma s.r.o.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0" customFormat="1" ht="29.28" customHeight="1">
      <c r="A129" s="194"/>
      <c r="B129" s="195"/>
      <c r="C129" s="196" t="s">
        <v>160</v>
      </c>
      <c r="D129" s="197" t="s">
        <v>59</v>
      </c>
      <c r="E129" s="197" t="s">
        <v>55</v>
      </c>
      <c r="F129" s="197" t="s">
        <v>56</v>
      </c>
      <c r="G129" s="197" t="s">
        <v>161</v>
      </c>
      <c r="H129" s="197" t="s">
        <v>162</v>
      </c>
      <c r="I129" s="197" t="s">
        <v>163</v>
      </c>
      <c r="J129" s="197" t="s">
        <v>155</v>
      </c>
      <c r="K129" s="198" t="s">
        <v>164</v>
      </c>
      <c r="L129" s="199"/>
      <c r="M129" s="100" t="s">
        <v>1</v>
      </c>
      <c r="N129" s="101" t="s">
        <v>38</v>
      </c>
      <c r="O129" s="101" t="s">
        <v>165</v>
      </c>
      <c r="P129" s="101" t="s">
        <v>166</v>
      </c>
      <c r="Q129" s="101" t="s">
        <v>167</v>
      </c>
      <c r="R129" s="101" t="s">
        <v>168</v>
      </c>
      <c r="S129" s="101" t="s">
        <v>169</v>
      </c>
      <c r="T129" s="102" t="s">
        <v>170</v>
      </c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4"/>
    </row>
    <row r="130" s="2" customFormat="1" ht="22.8" customHeight="1">
      <c r="A130" s="38"/>
      <c r="B130" s="39"/>
      <c r="C130" s="107" t="s">
        <v>171</v>
      </c>
      <c r="D130" s="40"/>
      <c r="E130" s="40"/>
      <c r="F130" s="40"/>
      <c r="G130" s="40"/>
      <c r="H130" s="40"/>
      <c r="I130" s="40"/>
      <c r="J130" s="200">
        <f>BK130</f>
        <v>0</v>
      </c>
      <c r="K130" s="40"/>
      <c r="L130" s="44"/>
      <c r="M130" s="103"/>
      <c r="N130" s="201"/>
      <c r="O130" s="104"/>
      <c r="P130" s="202">
        <f>P131+P467+P489+P502</f>
        <v>0</v>
      </c>
      <c r="Q130" s="104"/>
      <c r="R130" s="202">
        <f>R131+R467+R489+R502</f>
        <v>9.6665799999999997</v>
      </c>
      <c r="S130" s="104"/>
      <c r="T130" s="203">
        <f>T131+T467+T489+T502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73</v>
      </c>
      <c r="AU130" s="17" t="s">
        <v>157</v>
      </c>
      <c r="BK130" s="204">
        <f>BK131+BK467+BK489+BK502</f>
        <v>0</v>
      </c>
    </row>
    <row r="131" s="11" customFormat="1" ht="25.92" customHeight="1">
      <c r="A131" s="11"/>
      <c r="B131" s="205"/>
      <c r="C131" s="206"/>
      <c r="D131" s="207" t="s">
        <v>73</v>
      </c>
      <c r="E131" s="208" t="s">
        <v>1068</v>
      </c>
      <c r="F131" s="208" t="s">
        <v>1069</v>
      </c>
      <c r="G131" s="206"/>
      <c r="H131" s="206"/>
      <c r="I131" s="209"/>
      <c r="J131" s="210">
        <f>BK131</f>
        <v>0</v>
      </c>
      <c r="K131" s="206"/>
      <c r="L131" s="211"/>
      <c r="M131" s="212"/>
      <c r="N131" s="213"/>
      <c r="O131" s="213"/>
      <c r="P131" s="214">
        <f>P132+P450</f>
        <v>0</v>
      </c>
      <c r="Q131" s="213"/>
      <c r="R131" s="214">
        <f>R132+R450</f>
        <v>9.37378</v>
      </c>
      <c r="S131" s="213"/>
      <c r="T131" s="215">
        <f>T132+T450</f>
        <v>0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16" t="s">
        <v>84</v>
      </c>
      <c r="AT131" s="217" t="s">
        <v>73</v>
      </c>
      <c r="AU131" s="217" t="s">
        <v>74</v>
      </c>
      <c r="AY131" s="216" t="s">
        <v>172</v>
      </c>
      <c r="BK131" s="218">
        <f>BK132+BK450</f>
        <v>0</v>
      </c>
    </row>
    <row r="132" s="11" customFormat="1" ht="22.8" customHeight="1">
      <c r="A132" s="11"/>
      <c r="B132" s="205"/>
      <c r="C132" s="206"/>
      <c r="D132" s="207" t="s">
        <v>73</v>
      </c>
      <c r="E132" s="252" t="s">
        <v>1070</v>
      </c>
      <c r="F132" s="252" t="s">
        <v>1071</v>
      </c>
      <c r="G132" s="206"/>
      <c r="H132" s="206"/>
      <c r="I132" s="209"/>
      <c r="J132" s="253">
        <f>BK132</f>
        <v>0</v>
      </c>
      <c r="K132" s="206"/>
      <c r="L132" s="211"/>
      <c r="M132" s="212"/>
      <c r="N132" s="213"/>
      <c r="O132" s="213"/>
      <c r="P132" s="214">
        <f>SUM(P133:P449)</f>
        <v>0</v>
      </c>
      <c r="Q132" s="213"/>
      <c r="R132" s="214">
        <f>SUM(R133:R449)</f>
        <v>4.4450799999999999</v>
      </c>
      <c r="S132" s="213"/>
      <c r="T132" s="215">
        <f>SUM(T133:T449)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16" t="s">
        <v>84</v>
      </c>
      <c r="AT132" s="217" t="s">
        <v>73</v>
      </c>
      <c r="AU132" s="217" t="s">
        <v>82</v>
      </c>
      <c r="AY132" s="216" t="s">
        <v>172</v>
      </c>
      <c r="BK132" s="218">
        <f>SUM(BK133:BK449)</f>
        <v>0</v>
      </c>
    </row>
    <row r="133" s="2" customFormat="1" ht="24.15" customHeight="1">
      <c r="A133" s="38"/>
      <c r="B133" s="39"/>
      <c r="C133" s="219" t="s">
        <v>82</v>
      </c>
      <c r="D133" s="219" t="s">
        <v>173</v>
      </c>
      <c r="E133" s="220" t="s">
        <v>1995</v>
      </c>
      <c r="F133" s="221" t="s">
        <v>1996</v>
      </c>
      <c r="G133" s="222" t="s">
        <v>1074</v>
      </c>
      <c r="H133" s="223">
        <v>1000</v>
      </c>
      <c r="I133" s="224"/>
      <c r="J133" s="225">
        <f>ROUND(I133*H133,2)</f>
        <v>0</v>
      </c>
      <c r="K133" s="221" t="s">
        <v>1075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207</v>
      </c>
      <c r="AT133" s="230" t="s">
        <v>173</v>
      </c>
      <c r="AU133" s="230" t="s">
        <v>84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207</v>
      </c>
      <c r="BM133" s="230" t="s">
        <v>1997</v>
      </c>
    </row>
    <row r="134" s="2" customFormat="1">
      <c r="A134" s="38"/>
      <c r="B134" s="39"/>
      <c r="C134" s="40"/>
      <c r="D134" s="254" t="s">
        <v>1077</v>
      </c>
      <c r="E134" s="40"/>
      <c r="F134" s="255" t="s">
        <v>1998</v>
      </c>
      <c r="G134" s="40"/>
      <c r="H134" s="40"/>
      <c r="I134" s="234"/>
      <c r="J134" s="40"/>
      <c r="K134" s="40"/>
      <c r="L134" s="44"/>
      <c r="M134" s="235"/>
      <c r="N134" s="236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1077</v>
      </c>
      <c r="AU134" s="17" t="s">
        <v>84</v>
      </c>
    </row>
    <row r="135" s="2" customFormat="1" ht="21.75" customHeight="1">
      <c r="A135" s="38"/>
      <c r="B135" s="39"/>
      <c r="C135" s="278" t="s">
        <v>84</v>
      </c>
      <c r="D135" s="278" t="s">
        <v>245</v>
      </c>
      <c r="E135" s="279" t="s">
        <v>1999</v>
      </c>
      <c r="F135" s="280" t="s">
        <v>2000</v>
      </c>
      <c r="G135" s="281" t="s">
        <v>1074</v>
      </c>
      <c r="H135" s="282">
        <v>1050</v>
      </c>
      <c r="I135" s="283"/>
      <c r="J135" s="284">
        <f>ROUND(I135*H135,2)</f>
        <v>0</v>
      </c>
      <c r="K135" s="280" t="s">
        <v>1075</v>
      </c>
      <c r="L135" s="285"/>
      <c r="M135" s="286" t="s">
        <v>1</v>
      </c>
      <c r="N135" s="287" t="s">
        <v>39</v>
      </c>
      <c r="O135" s="91"/>
      <c r="P135" s="228">
        <f>O135*H135</f>
        <v>0</v>
      </c>
      <c r="Q135" s="228">
        <v>6.9999999999999994E-05</v>
      </c>
      <c r="R135" s="228">
        <f>Q135*H135</f>
        <v>0.073499999999999996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292</v>
      </c>
      <c r="AT135" s="230" t="s">
        <v>245</v>
      </c>
      <c r="AU135" s="230" t="s">
        <v>84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207</v>
      </c>
      <c r="BM135" s="230" t="s">
        <v>2001</v>
      </c>
    </row>
    <row r="136" s="13" customFormat="1">
      <c r="A136" s="13"/>
      <c r="B136" s="256"/>
      <c r="C136" s="257"/>
      <c r="D136" s="232" t="s">
        <v>1079</v>
      </c>
      <c r="E136" s="258" t="s">
        <v>1</v>
      </c>
      <c r="F136" s="259" t="s">
        <v>2002</v>
      </c>
      <c r="G136" s="257"/>
      <c r="H136" s="260">
        <v>1050</v>
      </c>
      <c r="I136" s="261"/>
      <c r="J136" s="257"/>
      <c r="K136" s="257"/>
      <c r="L136" s="262"/>
      <c r="M136" s="263"/>
      <c r="N136" s="264"/>
      <c r="O136" s="264"/>
      <c r="P136" s="264"/>
      <c r="Q136" s="264"/>
      <c r="R136" s="264"/>
      <c r="S136" s="264"/>
      <c r="T136" s="26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6" t="s">
        <v>1079</v>
      </c>
      <c r="AU136" s="266" t="s">
        <v>84</v>
      </c>
      <c r="AV136" s="13" t="s">
        <v>84</v>
      </c>
      <c r="AW136" s="13" t="s">
        <v>31</v>
      </c>
      <c r="AX136" s="13" t="s">
        <v>82</v>
      </c>
      <c r="AY136" s="266" t="s">
        <v>172</v>
      </c>
    </row>
    <row r="137" s="2" customFormat="1" ht="24.15" customHeight="1">
      <c r="A137" s="38"/>
      <c r="B137" s="39"/>
      <c r="C137" s="219" t="s">
        <v>183</v>
      </c>
      <c r="D137" s="219" t="s">
        <v>173</v>
      </c>
      <c r="E137" s="220" t="s">
        <v>2003</v>
      </c>
      <c r="F137" s="221" t="s">
        <v>2004</v>
      </c>
      <c r="G137" s="222" t="s">
        <v>1074</v>
      </c>
      <c r="H137" s="223">
        <v>100</v>
      </c>
      <c r="I137" s="224"/>
      <c r="J137" s="225">
        <f>ROUND(I137*H137,2)</f>
        <v>0</v>
      </c>
      <c r="K137" s="221" t="s">
        <v>1075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207</v>
      </c>
      <c r="AT137" s="230" t="s">
        <v>173</v>
      </c>
      <c r="AU137" s="230" t="s">
        <v>84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207</v>
      </c>
      <c r="BM137" s="230" t="s">
        <v>2005</v>
      </c>
    </row>
    <row r="138" s="2" customFormat="1">
      <c r="A138" s="38"/>
      <c r="B138" s="39"/>
      <c r="C138" s="40"/>
      <c r="D138" s="254" t="s">
        <v>1077</v>
      </c>
      <c r="E138" s="40"/>
      <c r="F138" s="255" t="s">
        <v>2006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1077</v>
      </c>
      <c r="AU138" s="17" t="s">
        <v>84</v>
      </c>
    </row>
    <row r="139" s="2" customFormat="1" ht="16.5" customHeight="1">
      <c r="A139" s="38"/>
      <c r="B139" s="39"/>
      <c r="C139" s="278" t="s">
        <v>177</v>
      </c>
      <c r="D139" s="278" t="s">
        <v>245</v>
      </c>
      <c r="E139" s="279" t="s">
        <v>2007</v>
      </c>
      <c r="F139" s="280" t="s">
        <v>2008</v>
      </c>
      <c r="G139" s="281" t="s">
        <v>1074</v>
      </c>
      <c r="H139" s="282">
        <v>105</v>
      </c>
      <c r="I139" s="283"/>
      <c r="J139" s="284">
        <f>ROUND(I139*H139,2)</f>
        <v>0</v>
      </c>
      <c r="K139" s="280" t="s">
        <v>1075</v>
      </c>
      <c r="L139" s="285"/>
      <c r="M139" s="286" t="s">
        <v>1</v>
      </c>
      <c r="N139" s="287" t="s">
        <v>39</v>
      </c>
      <c r="O139" s="91"/>
      <c r="P139" s="228">
        <f>O139*H139</f>
        <v>0</v>
      </c>
      <c r="Q139" s="228">
        <v>0.00025000000000000001</v>
      </c>
      <c r="R139" s="228">
        <f>Q139*H139</f>
        <v>0.026249999999999999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292</v>
      </c>
      <c r="AT139" s="230" t="s">
        <v>245</v>
      </c>
      <c r="AU139" s="230" t="s">
        <v>84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207</v>
      </c>
      <c r="BM139" s="230" t="s">
        <v>2009</v>
      </c>
    </row>
    <row r="140" s="13" customFormat="1">
      <c r="A140" s="13"/>
      <c r="B140" s="256"/>
      <c r="C140" s="257"/>
      <c r="D140" s="232" t="s">
        <v>1079</v>
      </c>
      <c r="E140" s="258" t="s">
        <v>1</v>
      </c>
      <c r="F140" s="259" t="s">
        <v>2010</v>
      </c>
      <c r="G140" s="257"/>
      <c r="H140" s="260">
        <v>105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6" t="s">
        <v>1079</v>
      </c>
      <c r="AU140" s="266" t="s">
        <v>84</v>
      </c>
      <c r="AV140" s="13" t="s">
        <v>84</v>
      </c>
      <c r="AW140" s="13" t="s">
        <v>31</v>
      </c>
      <c r="AX140" s="13" t="s">
        <v>82</v>
      </c>
      <c r="AY140" s="266" t="s">
        <v>172</v>
      </c>
    </row>
    <row r="141" s="2" customFormat="1" ht="24.15" customHeight="1">
      <c r="A141" s="38"/>
      <c r="B141" s="39"/>
      <c r="C141" s="219" t="s">
        <v>192</v>
      </c>
      <c r="D141" s="219" t="s">
        <v>173</v>
      </c>
      <c r="E141" s="220" t="s">
        <v>2011</v>
      </c>
      <c r="F141" s="221" t="s">
        <v>2012</v>
      </c>
      <c r="G141" s="222" t="s">
        <v>1087</v>
      </c>
      <c r="H141" s="223">
        <v>100</v>
      </c>
      <c r="I141" s="224"/>
      <c r="J141" s="225">
        <f>ROUND(I141*H141,2)</f>
        <v>0</v>
      </c>
      <c r="K141" s="221" t="s">
        <v>1075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207</v>
      </c>
      <c r="AT141" s="230" t="s">
        <v>173</v>
      </c>
      <c r="AU141" s="230" t="s">
        <v>84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207</v>
      </c>
      <c r="BM141" s="230" t="s">
        <v>2013</v>
      </c>
    </row>
    <row r="142" s="2" customFormat="1">
      <c r="A142" s="38"/>
      <c r="B142" s="39"/>
      <c r="C142" s="40"/>
      <c r="D142" s="254" t="s">
        <v>1077</v>
      </c>
      <c r="E142" s="40"/>
      <c r="F142" s="255" t="s">
        <v>2014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1077</v>
      </c>
      <c r="AU142" s="17" t="s">
        <v>84</v>
      </c>
    </row>
    <row r="143" s="13" customFormat="1">
      <c r="A143" s="13"/>
      <c r="B143" s="256"/>
      <c r="C143" s="257"/>
      <c r="D143" s="232" t="s">
        <v>1079</v>
      </c>
      <c r="E143" s="258" t="s">
        <v>1</v>
      </c>
      <c r="F143" s="259" t="s">
        <v>2015</v>
      </c>
      <c r="G143" s="257"/>
      <c r="H143" s="260">
        <v>14</v>
      </c>
      <c r="I143" s="261"/>
      <c r="J143" s="257"/>
      <c r="K143" s="257"/>
      <c r="L143" s="262"/>
      <c r="M143" s="263"/>
      <c r="N143" s="264"/>
      <c r="O143" s="264"/>
      <c r="P143" s="264"/>
      <c r="Q143" s="264"/>
      <c r="R143" s="264"/>
      <c r="S143" s="264"/>
      <c r="T143" s="26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6" t="s">
        <v>1079</v>
      </c>
      <c r="AU143" s="266" t="s">
        <v>84</v>
      </c>
      <c r="AV143" s="13" t="s">
        <v>84</v>
      </c>
      <c r="AW143" s="13" t="s">
        <v>31</v>
      </c>
      <c r="AX143" s="13" t="s">
        <v>74</v>
      </c>
      <c r="AY143" s="266" t="s">
        <v>172</v>
      </c>
    </row>
    <row r="144" s="13" customFormat="1">
      <c r="A144" s="13"/>
      <c r="B144" s="256"/>
      <c r="C144" s="257"/>
      <c r="D144" s="232" t="s">
        <v>1079</v>
      </c>
      <c r="E144" s="258" t="s">
        <v>1</v>
      </c>
      <c r="F144" s="259" t="s">
        <v>2016</v>
      </c>
      <c r="G144" s="257"/>
      <c r="H144" s="260">
        <v>32</v>
      </c>
      <c r="I144" s="261"/>
      <c r="J144" s="257"/>
      <c r="K144" s="257"/>
      <c r="L144" s="262"/>
      <c r="M144" s="263"/>
      <c r="N144" s="264"/>
      <c r="O144" s="264"/>
      <c r="P144" s="264"/>
      <c r="Q144" s="264"/>
      <c r="R144" s="264"/>
      <c r="S144" s="264"/>
      <c r="T144" s="26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6" t="s">
        <v>1079</v>
      </c>
      <c r="AU144" s="266" t="s">
        <v>84</v>
      </c>
      <c r="AV144" s="13" t="s">
        <v>84</v>
      </c>
      <c r="AW144" s="13" t="s">
        <v>31</v>
      </c>
      <c r="AX144" s="13" t="s">
        <v>74</v>
      </c>
      <c r="AY144" s="266" t="s">
        <v>172</v>
      </c>
    </row>
    <row r="145" s="13" customFormat="1">
      <c r="A145" s="13"/>
      <c r="B145" s="256"/>
      <c r="C145" s="257"/>
      <c r="D145" s="232" t="s">
        <v>1079</v>
      </c>
      <c r="E145" s="258" t="s">
        <v>1</v>
      </c>
      <c r="F145" s="259" t="s">
        <v>2017</v>
      </c>
      <c r="G145" s="257"/>
      <c r="H145" s="260">
        <v>32</v>
      </c>
      <c r="I145" s="261"/>
      <c r="J145" s="257"/>
      <c r="K145" s="257"/>
      <c r="L145" s="262"/>
      <c r="M145" s="263"/>
      <c r="N145" s="264"/>
      <c r="O145" s="264"/>
      <c r="P145" s="264"/>
      <c r="Q145" s="264"/>
      <c r="R145" s="264"/>
      <c r="S145" s="264"/>
      <c r="T145" s="26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6" t="s">
        <v>1079</v>
      </c>
      <c r="AU145" s="266" t="s">
        <v>84</v>
      </c>
      <c r="AV145" s="13" t="s">
        <v>84</v>
      </c>
      <c r="AW145" s="13" t="s">
        <v>31</v>
      </c>
      <c r="AX145" s="13" t="s">
        <v>74</v>
      </c>
      <c r="AY145" s="266" t="s">
        <v>172</v>
      </c>
    </row>
    <row r="146" s="13" customFormat="1">
      <c r="A146" s="13"/>
      <c r="B146" s="256"/>
      <c r="C146" s="257"/>
      <c r="D146" s="232" t="s">
        <v>1079</v>
      </c>
      <c r="E146" s="258" t="s">
        <v>1</v>
      </c>
      <c r="F146" s="259" t="s">
        <v>2018</v>
      </c>
      <c r="G146" s="257"/>
      <c r="H146" s="260">
        <v>22</v>
      </c>
      <c r="I146" s="261"/>
      <c r="J146" s="257"/>
      <c r="K146" s="257"/>
      <c r="L146" s="262"/>
      <c r="M146" s="263"/>
      <c r="N146" s="264"/>
      <c r="O146" s="264"/>
      <c r="P146" s="264"/>
      <c r="Q146" s="264"/>
      <c r="R146" s="264"/>
      <c r="S146" s="264"/>
      <c r="T146" s="26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6" t="s">
        <v>1079</v>
      </c>
      <c r="AU146" s="266" t="s">
        <v>84</v>
      </c>
      <c r="AV146" s="13" t="s">
        <v>84</v>
      </c>
      <c r="AW146" s="13" t="s">
        <v>31</v>
      </c>
      <c r="AX146" s="13" t="s">
        <v>74</v>
      </c>
      <c r="AY146" s="266" t="s">
        <v>172</v>
      </c>
    </row>
    <row r="147" s="14" customFormat="1">
      <c r="A147" s="14"/>
      <c r="B147" s="267"/>
      <c r="C147" s="268"/>
      <c r="D147" s="232" t="s">
        <v>1079</v>
      </c>
      <c r="E147" s="269" t="s">
        <v>1</v>
      </c>
      <c r="F147" s="270" t="s">
        <v>1081</v>
      </c>
      <c r="G147" s="268"/>
      <c r="H147" s="271">
        <v>100</v>
      </c>
      <c r="I147" s="272"/>
      <c r="J147" s="268"/>
      <c r="K147" s="268"/>
      <c r="L147" s="273"/>
      <c r="M147" s="274"/>
      <c r="N147" s="275"/>
      <c r="O147" s="275"/>
      <c r="P147" s="275"/>
      <c r="Q147" s="275"/>
      <c r="R147" s="275"/>
      <c r="S147" s="275"/>
      <c r="T147" s="27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7" t="s">
        <v>1079</v>
      </c>
      <c r="AU147" s="277" t="s">
        <v>84</v>
      </c>
      <c r="AV147" s="14" t="s">
        <v>177</v>
      </c>
      <c r="AW147" s="14" t="s">
        <v>31</v>
      </c>
      <c r="AX147" s="14" t="s">
        <v>82</v>
      </c>
      <c r="AY147" s="277" t="s">
        <v>172</v>
      </c>
    </row>
    <row r="148" s="2" customFormat="1" ht="24.15" customHeight="1">
      <c r="A148" s="38"/>
      <c r="B148" s="39"/>
      <c r="C148" s="278" t="s">
        <v>186</v>
      </c>
      <c r="D148" s="278" t="s">
        <v>245</v>
      </c>
      <c r="E148" s="279" t="s">
        <v>2019</v>
      </c>
      <c r="F148" s="280" t="s">
        <v>2020</v>
      </c>
      <c r="G148" s="281" t="s">
        <v>1087</v>
      </c>
      <c r="H148" s="282">
        <v>30</v>
      </c>
      <c r="I148" s="283"/>
      <c r="J148" s="284">
        <f>ROUND(I148*H148,2)</f>
        <v>0</v>
      </c>
      <c r="K148" s="280" t="s">
        <v>1075</v>
      </c>
      <c r="L148" s="285"/>
      <c r="M148" s="286" t="s">
        <v>1</v>
      </c>
      <c r="N148" s="287" t="s">
        <v>39</v>
      </c>
      <c r="O148" s="91"/>
      <c r="P148" s="228">
        <f>O148*H148</f>
        <v>0</v>
      </c>
      <c r="Q148" s="228">
        <v>9.0000000000000006E-05</v>
      </c>
      <c r="R148" s="228">
        <f>Q148*H148</f>
        <v>0.0027000000000000001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292</v>
      </c>
      <c r="AT148" s="230" t="s">
        <v>245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2021</v>
      </c>
    </row>
    <row r="149" s="2" customFormat="1" ht="24.15" customHeight="1">
      <c r="A149" s="38"/>
      <c r="B149" s="39"/>
      <c r="C149" s="278" t="s">
        <v>200</v>
      </c>
      <c r="D149" s="278" t="s">
        <v>245</v>
      </c>
      <c r="E149" s="279" t="s">
        <v>2022</v>
      </c>
      <c r="F149" s="280" t="s">
        <v>2023</v>
      </c>
      <c r="G149" s="281" t="s">
        <v>1087</v>
      </c>
      <c r="H149" s="282">
        <v>30</v>
      </c>
      <c r="I149" s="283"/>
      <c r="J149" s="284">
        <f>ROUND(I149*H149,2)</f>
        <v>0</v>
      </c>
      <c r="K149" s="280" t="s">
        <v>1075</v>
      </c>
      <c r="L149" s="285"/>
      <c r="M149" s="286" t="s">
        <v>1</v>
      </c>
      <c r="N149" s="287" t="s">
        <v>39</v>
      </c>
      <c r="O149" s="91"/>
      <c r="P149" s="228">
        <f>O149*H149</f>
        <v>0</v>
      </c>
      <c r="Q149" s="228">
        <v>0.00014999999999999999</v>
      </c>
      <c r="R149" s="228">
        <f>Q149*H149</f>
        <v>0.0044999999999999997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292</v>
      </c>
      <c r="AT149" s="230" t="s">
        <v>245</v>
      </c>
      <c r="AU149" s="230" t="s">
        <v>84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207</v>
      </c>
      <c r="BM149" s="230" t="s">
        <v>2024</v>
      </c>
    </row>
    <row r="150" s="2" customFormat="1" ht="24.15" customHeight="1">
      <c r="A150" s="38"/>
      <c r="B150" s="39"/>
      <c r="C150" s="278" t="s">
        <v>190</v>
      </c>
      <c r="D150" s="278" t="s">
        <v>245</v>
      </c>
      <c r="E150" s="279" t="s">
        <v>2025</v>
      </c>
      <c r="F150" s="280" t="s">
        <v>2026</v>
      </c>
      <c r="G150" s="281" t="s">
        <v>1087</v>
      </c>
      <c r="H150" s="282">
        <v>20</v>
      </c>
      <c r="I150" s="283"/>
      <c r="J150" s="284">
        <f>ROUND(I150*H150,2)</f>
        <v>0</v>
      </c>
      <c r="K150" s="280" t="s">
        <v>1075</v>
      </c>
      <c r="L150" s="285"/>
      <c r="M150" s="286" t="s">
        <v>1</v>
      </c>
      <c r="N150" s="287" t="s">
        <v>39</v>
      </c>
      <c r="O150" s="91"/>
      <c r="P150" s="228">
        <f>O150*H150</f>
        <v>0</v>
      </c>
      <c r="Q150" s="228">
        <v>0.00024000000000000001</v>
      </c>
      <c r="R150" s="228">
        <f>Q150*H150</f>
        <v>0.0048000000000000004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292</v>
      </c>
      <c r="AT150" s="230" t="s">
        <v>245</v>
      </c>
      <c r="AU150" s="230" t="s">
        <v>84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207</v>
      </c>
      <c r="BM150" s="230" t="s">
        <v>2027</v>
      </c>
    </row>
    <row r="151" s="2" customFormat="1" ht="24.15" customHeight="1">
      <c r="A151" s="38"/>
      <c r="B151" s="39"/>
      <c r="C151" s="278" t="s">
        <v>209</v>
      </c>
      <c r="D151" s="278" t="s">
        <v>245</v>
      </c>
      <c r="E151" s="279" t="s">
        <v>2028</v>
      </c>
      <c r="F151" s="280" t="s">
        <v>2029</v>
      </c>
      <c r="G151" s="281" t="s">
        <v>1087</v>
      </c>
      <c r="H151" s="282">
        <v>20</v>
      </c>
      <c r="I151" s="283"/>
      <c r="J151" s="284">
        <f>ROUND(I151*H151,2)</f>
        <v>0</v>
      </c>
      <c r="K151" s="280" t="s">
        <v>1075</v>
      </c>
      <c r="L151" s="285"/>
      <c r="M151" s="286" t="s">
        <v>1</v>
      </c>
      <c r="N151" s="287" t="s">
        <v>39</v>
      </c>
      <c r="O151" s="91"/>
      <c r="P151" s="228">
        <f>O151*H151</f>
        <v>0</v>
      </c>
      <c r="Q151" s="228">
        <v>0.00034000000000000002</v>
      </c>
      <c r="R151" s="228">
        <f>Q151*H151</f>
        <v>0.0068000000000000005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292</v>
      </c>
      <c r="AT151" s="230" t="s">
        <v>245</v>
      </c>
      <c r="AU151" s="230" t="s">
        <v>84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207</v>
      </c>
      <c r="BM151" s="230" t="s">
        <v>2030</v>
      </c>
    </row>
    <row r="152" s="2" customFormat="1" ht="33" customHeight="1">
      <c r="A152" s="38"/>
      <c r="B152" s="39"/>
      <c r="C152" s="219" t="s">
        <v>195</v>
      </c>
      <c r="D152" s="219" t="s">
        <v>173</v>
      </c>
      <c r="E152" s="220" t="s">
        <v>2031</v>
      </c>
      <c r="F152" s="221" t="s">
        <v>2032</v>
      </c>
      <c r="G152" s="222" t="s">
        <v>1074</v>
      </c>
      <c r="H152" s="223">
        <v>600</v>
      </c>
      <c r="I152" s="224"/>
      <c r="J152" s="225">
        <f>ROUND(I152*H152,2)</f>
        <v>0</v>
      </c>
      <c r="K152" s="221" t="s">
        <v>1075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207</v>
      </c>
      <c r="AT152" s="230" t="s">
        <v>173</v>
      </c>
      <c r="AU152" s="230" t="s">
        <v>84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207</v>
      </c>
      <c r="BM152" s="230" t="s">
        <v>2033</v>
      </c>
    </row>
    <row r="153" s="2" customFormat="1">
      <c r="A153" s="38"/>
      <c r="B153" s="39"/>
      <c r="C153" s="40"/>
      <c r="D153" s="254" t="s">
        <v>1077</v>
      </c>
      <c r="E153" s="40"/>
      <c r="F153" s="255" t="s">
        <v>2034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1077</v>
      </c>
      <c r="AU153" s="17" t="s">
        <v>84</v>
      </c>
    </row>
    <row r="154" s="2" customFormat="1" ht="24.15" customHeight="1">
      <c r="A154" s="38"/>
      <c r="B154" s="39"/>
      <c r="C154" s="278" t="s">
        <v>218</v>
      </c>
      <c r="D154" s="278" t="s">
        <v>245</v>
      </c>
      <c r="E154" s="279" t="s">
        <v>2035</v>
      </c>
      <c r="F154" s="280" t="s">
        <v>2036</v>
      </c>
      <c r="G154" s="281" t="s">
        <v>1074</v>
      </c>
      <c r="H154" s="282">
        <v>480</v>
      </c>
      <c r="I154" s="283"/>
      <c r="J154" s="284">
        <f>ROUND(I154*H154,2)</f>
        <v>0</v>
      </c>
      <c r="K154" s="280" t="s">
        <v>1075</v>
      </c>
      <c r="L154" s="285"/>
      <c r="M154" s="286" t="s">
        <v>1</v>
      </c>
      <c r="N154" s="287" t="s">
        <v>39</v>
      </c>
      <c r="O154" s="91"/>
      <c r="P154" s="228">
        <f>O154*H154</f>
        <v>0</v>
      </c>
      <c r="Q154" s="228">
        <v>0.00017000000000000001</v>
      </c>
      <c r="R154" s="228">
        <f>Q154*H154</f>
        <v>0.081600000000000006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292</v>
      </c>
      <c r="AT154" s="230" t="s">
        <v>245</v>
      </c>
      <c r="AU154" s="230" t="s">
        <v>84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207</v>
      </c>
      <c r="BM154" s="230" t="s">
        <v>2037</v>
      </c>
    </row>
    <row r="155" s="13" customFormat="1">
      <c r="A155" s="13"/>
      <c r="B155" s="256"/>
      <c r="C155" s="257"/>
      <c r="D155" s="232" t="s">
        <v>1079</v>
      </c>
      <c r="E155" s="258" t="s">
        <v>1</v>
      </c>
      <c r="F155" s="259" t="s">
        <v>2038</v>
      </c>
      <c r="G155" s="257"/>
      <c r="H155" s="260">
        <v>480</v>
      </c>
      <c r="I155" s="261"/>
      <c r="J155" s="257"/>
      <c r="K155" s="257"/>
      <c r="L155" s="262"/>
      <c r="M155" s="263"/>
      <c r="N155" s="264"/>
      <c r="O155" s="264"/>
      <c r="P155" s="264"/>
      <c r="Q155" s="264"/>
      <c r="R155" s="264"/>
      <c r="S155" s="264"/>
      <c r="T155" s="26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6" t="s">
        <v>1079</v>
      </c>
      <c r="AU155" s="266" t="s">
        <v>84</v>
      </c>
      <c r="AV155" s="13" t="s">
        <v>84</v>
      </c>
      <c r="AW155" s="13" t="s">
        <v>31</v>
      </c>
      <c r="AX155" s="13" t="s">
        <v>82</v>
      </c>
      <c r="AY155" s="266" t="s">
        <v>172</v>
      </c>
    </row>
    <row r="156" s="2" customFormat="1" ht="24.15" customHeight="1">
      <c r="A156" s="38"/>
      <c r="B156" s="39"/>
      <c r="C156" s="278" t="s">
        <v>8</v>
      </c>
      <c r="D156" s="278" t="s">
        <v>245</v>
      </c>
      <c r="E156" s="279" t="s">
        <v>2039</v>
      </c>
      <c r="F156" s="280" t="s">
        <v>2040</v>
      </c>
      <c r="G156" s="281" t="s">
        <v>1074</v>
      </c>
      <c r="H156" s="282">
        <v>240</v>
      </c>
      <c r="I156" s="283"/>
      <c r="J156" s="284">
        <f>ROUND(I156*H156,2)</f>
        <v>0</v>
      </c>
      <c r="K156" s="280" t="s">
        <v>1075</v>
      </c>
      <c r="L156" s="285"/>
      <c r="M156" s="286" t="s">
        <v>1</v>
      </c>
      <c r="N156" s="287" t="s">
        <v>39</v>
      </c>
      <c r="O156" s="91"/>
      <c r="P156" s="228">
        <f>O156*H156</f>
        <v>0</v>
      </c>
      <c r="Q156" s="228">
        <v>6.9999999999999994E-05</v>
      </c>
      <c r="R156" s="228">
        <f>Q156*H156</f>
        <v>0.016799999999999999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292</v>
      </c>
      <c r="AT156" s="230" t="s">
        <v>245</v>
      </c>
      <c r="AU156" s="230" t="s">
        <v>84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207</v>
      </c>
      <c r="BM156" s="230" t="s">
        <v>2041</v>
      </c>
    </row>
    <row r="157" s="13" customFormat="1">
      <c r="A157" s="13"/>
      <c r="B157" s="256"/>
      <c r="C157" s="257"/>
      <c r="D157" s="232" t="s">
        <v>1079</v>
      </c>
      <c r="E157" s="258" t="s">
        <v>1</v>
      </c>
      <c r="F157" s="259" t="s">
        <v>2042</v>
      </c>
      <c r="G157" s="257"/>
      <c r="H157" s="260">
        <v>240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6" t="s">
        <v>1079</v>
      </c>
      <c r="AU157" s="266" t="s">
        <v>84</v>
      </c>
      <c r="AV157" s="13" t="s">
        <v>84</v>
      </c>
      <c r="AW157" s="13" t="s">
        <v>31</v>
      </c>
      <c r="AX157" s="13" t="s">
        <v>82</v>
      </c>
      <c r="AY157" s="266" t="s">
        <v>172</v>
      </c>
    </row>
    <row r="158" s="2" customFormat="1" ht="24.15" customHeight="1">
      <c r="A158" s="38"/>
      <c r="B158" s="39"/>
      <c r="C158" s="219" t="s">
        <v>225</v>
      </c>
      <c r="D158" s="219" t="s">
        <v>173</v>
      </c>
      <c r="E158" s="220" t="s">
        <v>2043</v>
      </c>
      <c r="F158" s="221" t="s">
        <v>2044</v>
      </c>
      <c r="G158" s="222" t="s">
        <v>1074</v>
      </c>
      <c r="H158" s="223">
        <v>5030</v>
      </c>
      <c r="I158" s="224"/>
      <c r="J158" s="225">
        <f>ROUND(I158*H158,2)</f>
        <v>0</v>
      </c>
      <c r="K158" s="221" t="s">
        <v>1075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207</v>
      </c>
      <c r="AT158" s="230" t="s">
        <v>173</v>
      </c>
      <c r="AU158" s="230" t="s">
        <v>84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207</v>
      </c>
      <c r="BM158" s="230" t="s">
        <v>2045</v>
      </c>
    </row>
    <row r="159" s="2" customFormat="1">
      <c r="A159" s="38"/>
      <c r="B159" s="39"/>
      <c r="C159" s="40"/>
      <c r="D159" s="254" t="s">
        <v>1077</v>
      </c>
      <c r="E159" s="40"/>
      <c r="F159" s="255" t="s">
        <v>2046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1077</v>
      </c>
      <c r="AU159" s="17" t="s">
        <v>84</v>
      </c>
    </row>
    <row r="160" s="2" customFormat="1" ht="24.15" customHeight="1">
      <c r="A160" s="38"/>
      <c r="B160" s="39"/>
      <c r="C160" s="278" t="s">
        <v>203</v>
      </c>
      <c r="D160" s="278" t="s">
        <v>245</v>
      </c>
      <c r="E160" s="279" t="s">
        <v>1277</v>
      </c>
      <c r="F160" s="280" t="s">
        <v>1278</v>
      </c>
      <c r="G160" s="281" t="s">
        <v>1074</v>
      </c>
      <c r="H160" s="282">
        <v>5436</v>
      </c>
      <c r="I160" s="283"/>
      <c r="J160" s="284">
        <f>ROUND(I160*H160,2)</f>
        <v>0</v>
      </c>
      <c r="K160" s="280" t="s">
        <v>1075</v>
      </c>
      <c r="L160" s="285"/>
      <c r="M160" s="286" t="s">
        <v>1</v>
      </c>
      <c r="N160" s="287" t="s">
        <v>39</v>
      </c>
      <c r="O160" s="91"/>
      <c r="P160" s="228">
        <f>O160*H160</f>
        <v>0</v>
      </c>
      <c r="Q160" s="228">
        <v>0.00012</v>
      </c>
      <c r="R160" s="228">
        <f>Q160*H160</f>
        <v>0.65232000000000001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292</v>
      </c>
      <c r="AT160" s="230" t="s">
        <v>245</v>
      </c>
      <c r="AU160" s="230" t="s">
        <v>84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207</v>
      </c>
      <c r="BM160" s="230" t="s">
        <v>2047</v>
      </c>
    </row>
    <row r="161" s="13" customFormat="1">
      <c r="A161" s="13"/>
      <c r="B161" s="256"/>
      <c r="C161" s="257"/>
      <c r="D161" s="232" t="s">
        <v>1079</v>
      </c>
      <c r="E161" s="258" t="s">
        <v>1</v>
      </c>
      <c r="F161" s="259" t="s">
        <v>2048</v>
      </c>
      <c r="G161" s="257"/>
      <c r="H161" s="260">
        <v>300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6" t="s">
        <v>1079</v>
      </c>
      <c r="AU161" s="266" t="s">
        <v>84</v>
      </c>
      <c r="AV161" s="13" t="s">
        <v>84</v>
      </c>
      <c r="AW161" s="13" t="s">
        <v>31</v>
      </c>
      <c r="AX161" s="13" t="s">
        <v>74</v>
      </c>
      <c r="AY161" s="266" t="s">
        <v>172</v>
      </c>
    </row>
    <row r="162" s="13" customFormat="1">
      <c r="A162" s="13"/>
      <c r="B162" s="256"/>
      <c r="C162" s="257"/>
      <c r="D162" s="232" t="s">
        <v>1079</v>
      </c>
      <c r="E162" s="258" t="s">
        <v>1</v>
      </c>
      <c r="F162" s="259" t="s">
        <v>2049</v>
      </c>
      <c r="G162" s="257"/>
      <c r="H162" s="260">
        <v>600</v>
      </c>
      <c r="I162" s="261"/>
      <c r="J162" s="257"/>
      <c r="K162" s="257"/>
      <c r="L162" s="262"/>
      <c r="M162" s="263"/>
      <c r="N162" s="264"/>
      <c r="O162" s="264"/>
      <c r="P162" s="264"/>
      <c r="Q162" s="264"/>
      <c r="R162" s="264"/>
      <c r="S162" s="264"/>
      <c r="T162" s="26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6" t="s">
        <v>1079</v>
      </c>
      <c r="AU162" s="266" t="s">
        <v>84</v>
      </c>
      <c r="AV162" s="13" t="s">
        <v>84</v>
      </c>
      <c r="AW162" s="13" t="s">
        <v>31</v>
      </c>
      <c r="AX162" s="13" t="s">
        <v>74</v>
      </c>
      <c r="AY162" s="266" t="s">
        <v>172</v>
      </c>
    </row>
    <row r="163" s="13" customFormat="1">
      <c r="A163" s="13"/>
      <c r="B163" s="256"/>
      <c r="C163" s="257"/>
      <c r="D163" s="232" t="s">
        <v>1079</v>
      </c>
      <c r="E163" s="258" t="s">
        <v>1</v>
      </c>
      <c r="F163" s="259" t="s">
        <v>2050</v>
      </c>
      <c r="G163" s="257"/>
      <c r="H163" s="260">
        <v>1200</v>
      </c>
      <c r="I163" s="261"/>
      <c r="J163" s="257"/>
      <c r="K163" s="257"/>
      <c r="L163" s="262"/>
      <c r="M163" s="263"/>
      <c r="N163" s="264"/>
      <c r="O163" s="264"/>
      <c r="P163" s="264"/>
      <c r="Q163" s="264"/>
      <c r="R163" s="264"/>
      <c r="S163" s="264"/>
      <c r="T163" s="26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66" t="s">
        <v>1079</v>
      </c>
      <c r="AU163" s="266" t="s">
        <v>84</v>
      </c>
      <c r="AV163" s="13" t="s">
        <v>84</v>
      </c>
      <c r="AW163" s="13" t="s">
        <v>31</v>
      </c>
      <c r="AX163" s="13" t="s">
        <v>74</v>
      </c>
      <c r="AY163" s="266" t="s">
        <v>172</v>
      </c>
    </row>
    <row r="164" s="15" customFormat="1">
      <c r="A164" s="15"/>
      <c r="B164" s="293"/>
      <c r="C164" s="294"/>
      <c r="D164" s="232" t="s">
        <v>1079</v>
      </c>
      <c r="E164" s="295" t="s">
        <v>1</v>
      </c>
      <c r="F164" s="296" t="s">
        <v>2051</v>
      </c>
      <c r="G164" s="294"/>
      <c r="H164" s="297">
        <v>2100</v>
      </c>
      <c r="I164" s="298"/>
      <c r="J164" s="294"/>
      <c r="K164" s="294"/>
      <c r="L164" s="299"/>
      <c r="M164" s="300"/>
      <c r="N164" s="301"/>
      <c r="O164" s="301"/>
      <c r="P164" s="301"/>
      <c r="Q164" s="301"/>
      <c r="R164" s="301"/>
      <c r="S164" s="301"/>
      <c r="T164" s="302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303" t="s">
        <v>1079</v>
      </c>
      <c r="AU164" s="303" t="s">
        <v>84</v>
      </c>
      <c r="AV164" s="15" t="s">
        <v>183</v>
      </c>
      <c r="AW164" s="15" t="s">
        <v>31</v>
      </c>
      <c r="AX164" s="15" t="s">
        <v>74</v>
      </c>
      <c r="AY164" s="303" t="s">
        <v>172</v>
      </c>
    </row>
    <row r="165" s="13" customFormat="1">
      <c r="A165" s="13"/>
      <c r="B165" s="256"/>
      <c r="C165" s="257"/>
      <c r="D165" s="232" t="s">
        <v>1079</v>
      </c>
      <c r="E165" s="258" t="s">
        <v>1</v>
      </c>
      <c r="F165" s="259" t="s">
        <v>2052</v>
      </c>
      <c r="G165" s="257"/>
      <c r="H165" s="260">
        <v>300</v>
      </c>
      <c r="I165" s="261"/>
      <c r="J165" s="257"/>
      <c r="K165" s="257"/>
      <c r="L165" s="262"/>
      <c r="M165" s="263"/>
      <c r="N165" s="264"/>
      <c r="O165" s="264"/>
      <c r="P165" s="264"/>
      <c r="Q165" s="264"/>
      <c r="R165" s="264"/>
      <c r="S165" s="264"/>
      <c r="T165" s="26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66" t="s">
        <v>1079</v>
      </c>
      <c r="AU165" s="266" t="s">
        <v>84</v>
      </c>
      <c r="AV165" s="13" t="s">
        <v>84</v>
      </c>
      <c r="AW165" s="13" t="s">
        <v>31</v>
      </c>
      <c r="AX165" s="13" t="s">
        <v>74</v>
      </c>
      <c r="AY165" s="266" t="s">
        <v>172</v>
      </c>
    </row>
    <row r="166" s="13" customFormat="1">
      <c r="A166" s="13"/>
      <c r="B166" s="256"/>
      <c r="C166" s="257"/>
      <c r="D166" s="232" t="s">
        <v>1079</v>
      </c>
      <c r="E166" s="258" t="s">
        <v>1</v>
      </c>
      <c r="F166" s="259" t="s">
        <v>2053</v>
      </c>
      <c r="G166" s="257"/>
      <c r="H166" s="260">
        <v>600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6" t="s">
        <v>1079</v>
      </c>
      <c r="AU166" s="266" t="s">
        <v>84</v>
      </c>
      <c r="AV166" s="13" t="s">
        <v>84</v>
      </c>
      <c r="AW166" s="13" t="s">
        <v>31</v>
      </c>
      <c r="AX166" s="13" t="s">
        <v>74</v>
      </c>
      <c r="AY166" s="266" t="s">
        <v>172</v>
      </c>
    </row>
    <row r="167" s="13" customFormat="1">
      <c r="A167" s="13"/>
      <c r="B167" s="256"/>
      <c r="C167" s="257"/>
      <c r="D167" s="232" t="s">
        <v>1079</v>
      </c>
      <c r="E167" s="258" t="s">
        <v>1</v>
      </c>
      <c r="F167" s="259" t="s">
        <v>2054</v>
      </c>
      <c r="G167" s="257"/>
      <c r="H167" s="260">
        <v>1200</v>
      </c>
      <c r="I167" s="261"/>
      <c r="J167" s="257"/>
      <c r="K167" s="257"/>
      <c r="L167" s="262"/>
      <c r="M167" s="263"/>
      <c r="N167" s="264"/>
      <c r="O167" s="264"/>
      <c r="P167" s="264"/>
      <c r="Q167" s="264"/>
      <c r="R167" s="264"/>
      <c r="S167" s="264"/>
      <c r="T167" s="26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6" t="s">
        <v>1079</v>
      </c>
      <c r="AU167" s="266" t="s">
        <v>84</v>
      </c>
      <c r="AV167" s="13" t="s">
        <v>84</v>
      </c>
      <c r="AW167" s="13" t="s">
        <v>31</v>
      </c>
      <c r="AX167" s="13" t="s">
        <v>74</v>
      </c>
      <c r="AY167" s="266" t="s">
        <v>172</v>
      </c>
    </row>
    <row r="168" s="15" customFormat="1">
      <c r="A168" s="15"/>
      <c r="B168" s="293"/>
      <c r="C168" s="294"/>
      <c r="D168" s="232" t="s">
        <v>1079</v>
      </c>
      <c r="E168" s="295" t="s">
        <v>1</v>
      </c>
      <c r="F168" s="296" t="s">
        <v>2051</v>
      </c>
      <c r="G168" s="294"/>
      <c r="H168" s="297">
        <v>2100</v>
      </c>
      <c r="I168" s="298"/>
      <c r="J168" s="294"/>
      <c r="K168" s="294"/>
      <c r="L168" s="299"/>
      <c r="M168" s="300"/>
      <c r="N168" s="301"/>
      <c r="O168" s="301"/>
      <c r="P168" s="301"/>
      <c r="Q168" s="301"/>
      <c r="R168" s="301"/>
      <c r="S168" s="301"/>
      <c r="T168" s="30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303" t="s">
        <v>1079</v>
      </c>
      <c r="AU168" s="303" t="s">
        <v>84</v>
      </c>
      <c r="AV168" s="15" t="s">
        <v>183</v>
      </c>
      <c r="AW168" s="15" t="s">
        <v>31</v>
      </c>
      <c r="AX168" s="15" t="s">
        <v>74</v>
      </c>
      <c r="AY168" s="303" t="s">
        <v>172</v>
      </c>
    </row>
    <row r="169" s="13" customFormat="1">
      <c r="A169" s="13"/>
      <c r="B169" s="256"/>
      <c r="C169" s="257"/>
      <c r="D169" s="232" t="s">
        <v>1079</v>
      </c>
      <c r="E169" s="258" t="s">
        <v>1</v>
      </c>
      <c r="F169" s="259" t="s">
        <v>2055</v>
      </c>
      <c r="G169" s="257"/>
      <c r="H169" s="260">
        <v>150</v>
      </c>
      <c r="I169" s="261"/>
      <c r="J169" s="257"/>
      <c r="K169" s="257"/>
      <c r="L169" s="262"/>
      <c r="M169" s="263"/>
      <c r="N169" s="264"/>
      <c r="O169" s="264"/>
      <c r="P169" s="264"/>
      <c r="Q169" s="264"/>
      <c r="R169" s="264"/>
      <c r="S169" s="264"/>
      <c r="T169" s="26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6" t="s">
        <v>1079</v>
      </c>
      <c r="AU169" s="266" t="s">
        <v>84</v>
      </c>
      <c r="AV169" s="13" t="s">
        <v>84</v>
      </c>
      <c r="AW169" s="13" t="s">
        <v>31</v>
      </c>
      <c r="AX169" s="13" t="s">
        <v>74</v>
      </c>
      <c r="AY169" s="266" t="s">
        <v>172</v>
      </c>
    </row>
    <row r="170" s="13" customFormat="1">
      <c r="A170" s="13"/>
      <c r="B170" s="256"/>
      <c r="C170" s="257"/>
      <c r="D170" s="232" t="s">
        <v>1079</v>
      </c>
      <c r="E170" s="258" t="s">
        <v>1</v>
      </c>
      <c r="F170" s="259" t="s">
        <v>2056</v>
      </c>
      <c r="G170" s="257"/>
      <c r="H170" s="260">
        <v>180</v>
      </c>
      <c r="I170" s="261"/>
      <c r="J170" s="257"/>
      <c r="K170" s="257"/>
      <c r="L170" s="262"/>
      <c r="M170" s="263"/>
      <c r="N170" s="264"/>
      <c r="O170" s="264"/>
      <c r="P170" s="264"/>
      <c r="Q170" s="264"/>
      <c r="R170" s="264"/>
      <c r="S170" s="264"/>
      <c r="T170" s="26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6" t="s">
        <v>1079</v>
      </c>
      <c r="AU170" s="266" t="s">
        <v>84</v>
      </c>
      <c r="AV170" s="13" t="s">
        <v>84</v>
      </c>
      <c r="AW170" s="13" t="s">
        <v>31</v>
      </c>
      <c r="AX170" s="13" t="s">
        <v>74</v>
      </c>
      <c r="AY170" s="266" t="s">
        <v>172</v>
      </c>
    </row>
    <row r="171" s="15" customFormat="1">
      <c r="A171" s="15"/>
      <c r="B171" s="293"/>
      <c r="C171" s="294"/>
      <c r="D171" s="232" t="s">
        <v>1079</v>
      </c>
      <c r="E171" s="295" t="s">
        <v>1</v>
      </c>
      <c r="F171" s="296" t="s">
        <v>2051</v>
      </c>
      <c r="G171" s="294"/>
      <c r="H171" s="297">
        <v>330</v>
      </c>
      <c r="I171" s="298"/>
      <c r="J171" s="294"/>
      <c r="K171" s="294"/>
      <c r="L171" s="299"/>
      <c r="M171" s="300"/>
      <c r="N171" s="301"/>
      <c r="O171" s="301"/>
      <c r="P171" s="301"/>
      <c r="Q171" s="301"/>
      <c r="R171" s="301"/>
      <c r="S171" s="301"/>
      <c r="T171" s="302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303" t="s">
        <v>1079</v>
      </c>
      <c r="AU171" s="303" t="s">
        <v>84</v>
      </c>
      <c r="AV171" s="15" t="s">
        <v>183</v>
      </c>
      <c r="AW171" s="15" t="s">
        <v>31</v>
      </c>
      <c r="AX171" s="15" t="s">
        <v>74</v>
      </c>
      <c r="AY171" s="303" t="s">
        <v>172</v>
      </c>
    </row>
    <row r="172" s="14" customFormat="1">
      <c r="A172" s="14"/>
      <c r="B172" s="267"/>
      <c r="C172" s="268"/>
      <c r="D172" s="232" t="s">
        <v>1079</v>
      </c>
      <c r="E172" s="269" t="s">
        <v>1</v>
      </c>
      <c r="F172" s="270" t="s">
        <v>1081</v>
      </c>
      <c r="G172" s="268"/>
      <c r="H172" s="271">
        <v>4530</v>
      </c>
      <c r="I172" s="272"/>
      <c r="J172" s="268"/>
      <c r="K172" s="268"/>
      <c r="L172" s="273"/>
      <c r="M172" s="274"/>
      <c r="N172" s="275"/>
      <c r="O172" s="275"/>
      <c r="P172" s="275"/>
      <c r="Q172" s="275"/>
      <c r="R172" s="275"/>
      <c r="S172" s="275"/>
      <c r="T172" s="27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7" t="s">
        <v>1079</v>
      </c>
      <c r="AU172" s="277" t="s">
        <v>84</v>
      </c>
      <c r="AV172" s="14" t="s">
        <v>177</v>
      </c>
      <c r="AW172" s="14" t="s">
        <v>31</v>
      </c>
      <c r="AX172" s="14" t="s">
        <v>74</v>
      </c>
      <c r="AY172" s="277" t="s">
        <v>172</v>
      </c>
    </row>
    <row r="173" s="13" customFormat="1">
      <c r="A173" s="13"/>
      <c r="B173" s="256"/>
      <c r="C173" s="257"/>
      <c r="D173" s="232" t="s">
        <v>1079</v>
      </c>
      <c r="E173" s="258" t="s">
        <v>1</v>
      </c>
      <c r="F173" s="259" t="s">
        <v>2057</v>
      </c>
      <c r="G173" s="257"/>
      <c r="H173" s="260">
        <v>5436</v>
      </c>
      <c r="I173" s="261"/>
      <c r="J173" s="257"/>
      <c r="K173" s="257"/>
      <c r="L173" s="262"/>
      <c r="M173" s="263"/>
      <c r="N173" s="264"/>
      <c r="O173" s="264"/>
      <c r="P173" s="264"/>
      <c r="Q173" s="264"/>
      <c r="R173" s="264"/>
      <c r="S173" s="264"/>
      <c r="T173" s="26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6" t="s">
        <v>1079</v>
      </c>
      <c r="AU173" s="266" t="s">
        <v>84</v>
      </c>
      <c r="AV173" s="13" t="s">
        <v>84</v>
      </c>
      <c r="AW173" s="13" t="s">
        <v>31</v>
      </c>
      <c r="AX173" s="13" t="s">
        <v>82</v>
      </c>
      <c r="AY173" s="266" t="s">
        <v>172</v>
      </c>
    </row>
    <row r="174" s="2" customFormat="1" ht="24.15" customHeight="1">
      <c r="A174" s="38"/>
      <c r="B174" s="39"/>
      <c r="C174" s="278" t="s">
        <v>285</v>
      </c>
      <c r="D174" s="278" t="s">
        <v>245</v>
      </c>
      <c r="E174" s="279" t="s">
        <v>2058</v>
      </c>
      <c r="F174" s="280" t="s">
        <v>2059</v>
      </c>
      <c r="G174" s="281" t="s">
        <v>1074</v>
      </c>
      <c r="H174" s="282">
        <v>575</v>
      </c>
      <c r="I174" s="283"/>
      <c r="J174" s="284">
        <f>ROUND(I174*H174,2)</f>
        <v>0</v>
      </c>
      <c r="K174" s="280" t="s">
        <v>1075</v>
      </c>
      <c r="L174" s="285"/>
      <c r="M174" s="286" t="s">
        <v>1</v>
      </c>
      <c r="N174" s="287" t="s">
        <v>39</v>
      </c>
      <c r="O174" s="91"/>
      <c r="P174" s="228">
        <f>O174*H174</f>
        <v>0</v>
      </c>
      <c r="Q174" s="228">
        <v>0.00017000000000000001</v>
      </c>
      <c r="R174" s="228">
        <f>Q174*H174</f>
        <v>0.097750000000000004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292</v>
      </c>
      <c r="AT174" s="230" t="s">
        <v>245</v>
      </c>
      <c r="AU174" s="230" t="s">
        <v>84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207</v>
      </c>
      <c r="BM174" s="230" t="s">
        <v>2060</v>
      </c>
    </row>
    <row r="175" s="13" customFormat="1">
      <c r="A175" s="13"/>
      <c r="B175" s="256"/>
      <c r="C175" s="257"/>
      <c r="D175" s="232" t="s">
        <v>1079</v>
      </c>
      <c r="E175" s="258" t="s">
        <v>1</v>
      </c>
      <c r="F175" s="259" t="s">
        <v>2061</v>
      </c>
      <c r="G175" s="257"/>
      <c r="H175" s="260">
        <v>500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66" t="s">
        <v>1079</v>
      </c>
      <c r="AU175" s="266" t="s">
        <v>84</v>
      </c>
      <c r="AV175" s="13" t="s">
        <v>84</v>
      </c>
      <c r="AW175" s="13" t="s">
        <v>31</v>
      </c>
      <c r="AX175" s="13" t="s">
        <v>74</v>
      </c>
      <c r="AY175" s="266" t="s">
        <v>172</v>
      </c>
    </row>
    <row r="176" s="14" customFormat="1">
      <c r="A176" s="14"/>
      <c r="B176" s="267"/>
      <c r="C176" s="268"/>
      <c r="D176" s="232" t="s">
        <v>1079</v>
      </c>
      <c r="E176" s="269" t="s">
        <v>1</v>
      </c>
      <c r="F176" s="270" t="s">
        <v>1081</v>
      </c>
      <c r="G176" s="268"/>
      <c r="H176" s="271">
        <v>500</v>
      </c>
      <c r="I176" s="272"/>
      <c r="J176" s="268"/>
      <c r="K176" s="268"/>
      <c r="L176" s="273"/>
      <c r="M176" s="274"/>
      <c r="N176" s="275"/>
      <c r="O176" s="275"/>
      <c r="P176" s="275"/>
      <c r="Q176" s="275"/>
      <c r="R176" s="275"/>
      <c r="S176" s="275"/>
      <c r="T176" s="27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7" t="s">
        <v>1079</v>
      </c>
      <c r="AU176" s="277" t="s">
        <v>84</v>
      </c>
      <c r="AV176" s="14" t="s">
        <v>177</v>
      </c>
      <c r="AW176" s="14" t="s">
        <v>31</v>
      </c>
      <c r="AX176" s="14" t="s">
        <v>74</v>
      </c>
      <c r="AY176" s="277" t="s">
        <v>172</v>
      </c>
    </row>
    <row r="177" s="13" customFormat="1">
      <c r="A177" s="13"/>
      <c r="B177" s="256"/>
      <c r="C177" s="257"/>
      <c r="D177" s="232" t="s">
        <v>1079</v>
      </c>
      <c r="E177" s="258" t="s">
        <v>1</v>
      </c>
      <c r="F177" s="259" t="s">
        <v>2062</v>
      </c>
      <c r="G177" s="257"/>
      <c r="H177" s="260">
        <v>575</v>
      </c>
      <c r="I177" s="261"/>
      <c r="J177" s="257"/>
      <c r="K177" s="257"/>
      <c r="L177" s="262"/>
      <c r="M177" s="263"/>
      <c r="N177" s="264"/>
      <c r="O177" s="264"/>
      <c r="P177" s="264"/>
      <c r="Q177" s="264"/>
      <c r="R177" s="264"/>
      <c r="S177" s="264"/>
      <c r="T177" s="26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6" t="s">
        <v>1079</v>
      </c>
      <c r="AU177" s="266" t="s">
        <v>84</v>
      </c>
      <c r="AV177" s="13" t="s">
        <v>84</v>
      </c>
      <c r="AW177" s="13" t="s">
        <v>31</v>
      </c>
      <c r="AX177" s="13" t="s">
        <v>82</v>
      </c>
      <c r="AY177" s="266" t="s">
        <v>172</v>
      </c>
    </row>
    <row r="178" s="2" customFormat="1" ht="24.15" customHeight="1">
      <c r="A178" s="38"/>
      <c r="B178" s="39"/>
      <c r="C178" s="219" t="s">
        <v>207</v>
      </c>
      <c r="D178" s="219" t="s">
        <v>173</v>
      </c>
      <c r="E178" s="220" t="s">
        <v>2063</v>
      </c>
      <c r="F178" s="221" t="s">
        <v>2064</v>
      </c>
      <c r="G178" s="222" t="s">
        <v>1074</v>
      </c>
      <c r="H178" s="223">
        <v>80</v>
      </c>
      <c r="I178" s="224"/>
      <c r="J178" s="225">
        <f>ROUND(I178*H178,2)</f>
        <v>0</v>
      </c>
      <c r="K178" s="221" t="s">
        <v>1075</v>
      </c>
      <c r="L178" s="44"/>
      <c r="M178" s="226" t="s">
        <v>1</v>
      </c>
      <c r="N178" s="227" t="s">
        <v>39</v>
      </c>
      <c r="O178" s="91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207</v>
      </c>
      <c r="AT178" s="230" t="s">
        <v>173</v>
      </c>
      <c r="AU178" s="230" t="s">
        <v>84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207</v>
      </c>
      <c r="BM178" s="230" t="s">
        <v>2065</v>
      </c>
    </row>
    <row r="179" s="2" customFormat="1">
      <c r="A179" s="38"/>
      <c r="B179" s="39"/>
      <c r="C179" s="40"/>
      <c r="D179" s="254" t="s">
        <v>1077</v>
      </c>
      <c r="E179" s="40"/>
      <c r="F179" s="255" t="s">
        <v>2066</v>
      </c>
      <c r="G179" s="40"/>
      <c r="H179" s="40"/>
      <c r="I179" s="234"/>
      <c r="J179" s="40"/>
      <c r="K179" s="40"/>
      <c r="L179" s="44"/>
      <c r="M179" s="235"/>
      <c r="N179" s="236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1077</v>
      </c>
      <c r="AU179" s="17" t="s">
        <v>84</v>
      </c>
    </row>
    <row r="180" s="13" customFormat="1">
      <c r="A180" s="13"/>
      <c r="B180" s="256"/>
      <c r="C180" s="257"/>
      <c r="D180" s="232" t="s">
        <v>1079</v>
      </c>
      <c r="E180" s="258" t="s">
        <v>1</v>
      </c>
      <c r="F180" s="259" t="s">
        <v>2067</v>
      </c>
      <c r="G180" s="257"/>
      <c r="H180" s="260">
        <v>40</v>
      </c>
      <c r="I180" s="261"/>
      <c r="J180" s="257"/>
      <c r="K180" s="257"/>
      <c r="L180" s="262"/>
      <c r="M180" s="263"/>
      <c r="N180" s="264"/>
      <c r="O180" s="264"/>
      <c r="P180" s="264"/>
      <c r="Q180" s="264"/>
      <c r="R180" s="264"/>
      <c r="S180" s="264"/>
      <c r="T180" s="26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66" t="s">
        <v>1079</v>
      </c>
      <c r="AU180" s="266" t="s">
        <v>84</v>
      </c>
      <c r="AV180" s="13" t="s">
        <v>84</v>
      </c>
      <c r="AW180" s="13" t="s">
        <v>31</v>
      </c>
      <c r="AX180" s="13" t="s">
        <v>74</v>
      </c>
      <c r="AY180" s="266" t="s">
        <v>172</v>
      </c>
    </row>
    <row r="181" s="13" customFormat="1">
      <c r="A181" s="13"/>
      <c r="B181" s="256"/>
      <c r="C181" s="257"/>
      <c r="D181" s="232" t="s">
        <v>1079</v>
      </c>
      <c r="E181" s="258" t="s">
        <v>1</v>
      </c>
      <c r="F181" s="259" t="s">
        <v>2068</v>
      </c>
      <c r="G181" s="257"/>
      <c r="H181" s="260">
        <v>40</v>
      </c>
      <c r="I181" s="261"/>
      <c r="J181" s="257"/>
      <c r="K181" s="257"/>
      <c r="L181" s="262"/>
      <c r="M181" s="263"/>
      <c r="N181" s="264"/>
      <c r="O181" s="264"/>
      <c r="P181" s="264"/>
      <c r="Q181" s="264"/>
      <c r="R181" s="264"/>
      <c r="S181" s="264"/>
      <c r="T181" s="26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6" t="s">
        <v>1079</v>
      </c>
      <c r="AU181" s="266" t="s">
        <v>84</v>
      </c>
      <c r="AV181" s="13" t="s">
        <v>84</v>
      </c>
      <c r="AW181" s="13" t="s">
        <v>31</v>
      </c>
      <c r="AX181" s="13" t="s">
        <v>74</v>
      </c>
      <c r="AY181" s="266" t="s">
        <v>172</v>
      </c>
    </row>
    <row r="182" s="14" customFormat="1">
      <c r="A182" s="14"/>
      <c r="B182" s="267"/>
      <c r="C182" s="268"/>
      <c r="D182" s="232" t="s">
        <v>1079</v>
      </c>
      <c r="E182" s="269" t="s">
        <v>1</v>
      </c>
      <c r="F182" s="270" t="s">
        <v>1081</v>
      </c>
      <c r="G182" s="268"/>
      <c r="H182" s="271">
        <v>80</v>
      </c>
      <c r="I182" s="272"/>
      <c r="J182" s="268"/>
      <c r="K182" s="268"/>
      <c r="L182" s="273"/>
      <c r="M182" s="274"/>
      <c r="N182" s="275"/>
      <c r="O182" s="275"/>
      <c r="P182" s="275"/>
      <c r="Q182" s="275"/>
      <c r="R182" s="275"/>
      <c r="S182" s="275"/>
      <c r="T182" s="276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7" t="s">
        <v>1079</v>
      </c>
      <c r="AU182" s="277" t="s">
        <v>84</v>
      </c>
      <c r="AV182" s="14" t="s">
        <v>177</v>
      </c>
      <c r="AW182" s="14" t="s">
        <v>31</v>
      </c>
      <c r="AX182" s="14" t="s">
        <v>82</v>
      </c>
      <c r="AY182" s="277" t="s">
        <v>172</v>
      </c>
    </row>
    <row r="183" s="2" customFormat="1" ht="24.15" customHeight="1">
      <c r="A183" s="38"/>
      <c r="B183" s="39"/>
      <c r="C183" s="219" t="s">
        <v>294</v>
      </c>
      <c r="D183" s="219" t="s">
        <v>173</v>
      </c>
      <c r="E183" s="220" t="s">
        <v>2069</v>
      </c>
      <c r="F183" s="221" t="s">
        <v>2070</v>
      </c>
      <c r="G183" s="222" t="s">
        <v>1074</v>
      </c>
      <c r="H183" s="223">
        <v>110</v>
      </c>
      <c r="I183" s="224"/>
      <c r="J183" s="225">
        <f>ROUND(I183*H183,2)</f>
        <v>0</v>
      </c>
      <c r="K183" s="221" t="s">
        <v>1075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207</v>
      </c>
      <c r="AT183" s="230" t="s">
        <v>173</v>
      </c>
      <c r="AU183" s="230" t="s">
        <v>84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207</v>
      </c>
      <c r="BM183" s="230" t="s">
        <v>2071</v>
      </c>
    </row>
    <row r="184" s="2" customFormat="1">
      <c r="A184" s="38"/>
      <c r="B184" s="39"/>
      <c r="C184" s="40"/>
      <c r="D184" s="254" t="s">
        <v>1077</v>
      </c>
      <c r="E184" s="40"/>
      <c r="F184" s="255" t="s">
        <v>2072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1077</v>
      </c>
      <c r="AU184" s="17" t="s">
        <v>84</v>
      </c>
    </row>
    <row r="185" s="13" customFormat="1">
      <c r="A185" s="13"/>
      <c r="B185" s="256"/>
      <c r="C185" s="257"/>
      <c r="D185" s="232" t="s">
        <v>1079</v>
      </c>
      <c r="E185" s="258" t="s">
        <v>1</v>
      </c>
      <c r="F185" s="259" t="s">
        <v>2073</v>
      </c>
      <c r="G185" s="257"/>
      <c r="H185" s="260">
        <v>110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6" t="s">
        <v>1079</v>
      </c>
      <c r="AU185" s="266" t="s">
        <v>84</v>
      </c>
      <c r="AV185" s="13" t="s">
        <v>84</v>
      </c>
      <c r="AW185" s="13" t="s">
        <v>31</v>
      </c>
      <c r="AX185" s="13" t="s">
        <v>82</v>
      </c>
      <c r="AY185" s="266" t="s">
        <v>172</v>
      </c>
    </row>
    <row r="186" s="2" customFormat="1" ht="24.15" customHeight="1">
      <c r="A186" s="38"/>
      <c r="B186" s="39"/>
      <c r="C186" s="219" t="s">
        <v>212</v>
      </c>
      <c r="D186" s="219" t="s">
        <v>173</v>
      </c>
      <c r="E186" s="220" t="s">
        <v>2074</v>
      </c>
      <c r="F186" s="221" t="s">
        <v>2075</v>
      </c>
      <c r="G186" s="222" t="s">
        <v>1074</v>
      </c>
      <c r="H186" s="223">
        <v>65</v>
      </c>
      <c r="I186" s="224"/>
      <c r="J186" s="225">
        <f>ROUND(I186*H186,2)</f>
        <v>0</v>
      </c>
      <c r="K186" s="221" t="s">
        <v>1075</v>
      </c>
      <c r="L186" s="44"/>
      <c r="M186" s="226" t="s">
        <v>1</v>
      </c>
      <c r="N186" s="227" t="s">
        <v>39</v>
      </c>
      <c r="O186" s="91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0" t="s">
        <v>207</v>
      </c>
      <c r="AT186" s="230" t="s">
        <v>173</v>
      </c>
      <c r="AU186" s="230" t="s">
        <v>84</v>
      </c>
      <c r="AY186" s="17" t="s">
        <v>172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7" t="s">
        <v>82</v>
      </c>
      <c r="BK186" s="231">
        <f>ROUND(I186*H186,2)</f>
        <v>0</v>
      </c>
      <c r="BL186" s="17" t="s">
        <v>207</v>
      </c>
      <c r="BM186" s="230" t="s">
        <v>2076</v>
      </c>
    </row>
    <row r="187" s="2" customFormat="1">
      <c r="A187" s="38"/>
      <c r="B187" s="39"/>
      <c r="C187" s="40"/>
      <c r="D187" s="254" t="s">
        <v>1077</v>
      </c>
      <c r="E187" s="40"/>
      <c r="F187" s="255" t="s">
        <v>2077</v>
      </c>
      <c r="G187" s="40"/>
      <c r="H187" s="40"/>
      <c r="I187" s="234"/>
      <c r="J187" s="40"/>
      <c r="K187" s="40"/>
      <c r="L187" s="44"/>
      <c r="M187" s="235"/>
      <c r="N187" s="236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1077</v>
      </c>
      <c r="AU187" s="17" t="s">
        <v>84</v>
      </c>
    </row>
    <row r="188" s="13" customFormat="1">
      <c r="A188" s="13"/>
      <c r="B188" s="256"/>
      <c r="C188" s="257"/>
      <c r="D188" s="232" t="s">
        <v>1079</v>
      </c>
      <c r="E188" s="258" t="s">
        <v>1</v>
      </c>
      <c r="F188" s="259" t="s">
        <v>2078</v>
      </c>
      <c r="G188" s="257"/>
      <c r="H188" s="260">
        <v>65</v>
      </c>
      <c r="I188" s="261"/>
      <c r="J188" s="257"/>
      <c r="K188" s="257"/>
      <c r="L188" s="262"/>
      <c r="M188" s="263"/>
      <c r="N188" s="264"/>
      <c r="O188" s="264"/>
      <c r="P188" s="264"/>
      <c r="Q188" s="264"/>
      <c r="R188" s="264"/>
      <c r="S188" s="264"/>
      <c r="T188" s="26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66" t="s">
        <v>1079</v>
      </c>
      <c r="AU188" s="266" t="s">
        <v>84</v>
      </c>
      <c r="AV188" s="13" t="s">
        <v>84</v>
      </c>
      <c r="AW188" s="13" t="s">
        <v>31</v>
      </c>
      <c r="AX188" s="13" t="s">
        <v>82</v>
      </c>
      <c r="AY188" s="266" t="s">
        <v>172</v>
      </c>
    </row>
    <row r="189" s="2" customFormat="1" ht="24.15" customHeight="1">
      <c r="A189" s="38"/>
      <c r="B189" s="39"/>
      <c r="C189" s="278" t="s">
        <v>305</v>
      </c>
      <c r="D189" s="278" t="s">
        <v>245</v>
      </c>
      <c r="E189" s="279" t="s">
        <v>1287</v>
      </c>
      <c r="F189" s="280" t="s">
        <v>1288</v>
      </c>
      <c r="G189" s="281" t="s">
        <v>1074</v>
      </c>
      <c r="H189" s="282">
        <v>210</v>
      </c>
      <c r="I189" s="283"/>
      <c r="J189" s="284">
        <f>ROUND(I189*H189,2)</f>
        <v>0</v>
      </c>
      <c r="K189" s="280" t="s">
        <v>1075</v>
      </c>
      <c r="L189" s="285"/>
      <c r="M189" s="286" t="s">
        <v>1</v>
      </c>
      <c r="N189" s="287" t="s">
        <v>39</v>
      </c>
      <c r="O189" s="91"/>
      <c r="P189" s="228">
        <f>O189*H189</f>
        <v>0</v>
      </c>
      <c r="Q189" s="228">
        <v>0.00089999999999999998</v>
      </c>
      <c r="R189" s="228">
        <f>Q189*H189</f>
        <v>0.189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292</v>
      </c>
      <c r="AT189" s="230" t="s">
        <v>245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207</v>
      </c>
      <c r="BM189" s="230" t="s">
        <v>2079</v>
      </c>
    </row>
    <row r="190" s="13" customFormat="1">
      <c r="A190" s="13"/>
      <c r="B190" s="256"/>
      <c r="C190" s="257"/>
      <c r="D190" s="232" t="s">
        <v>1079</v>
      </c>
      <c r="E190" s="258" t="s">
        <v>1</v>
      </c>
      <c r="F190" s="259" t="s">
        <v>2080</v>
      </c>
      <c r="G190" s="257"/>
      <c r="H190" s="260">
        <v>175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6" t="s">
        <v>1079</v>
      </c>
      <c r="AU190" s="266" t="s">
        <v>84</v>
      </c>
      <c r="AV190" s="13" t="s">
        <v>84</v>
      </c>
      <c r="AW190" s="13" t="s">
        <v>31</v>
      </c>
      <c r="AX190" s="13" t="s">
        <v>74</v>
      </c>
      <c r="AY190" s="266" t="s">
        <v>172</v>
      </c>
    </row>
    <row r="191" s="13" customFormat="1">
      <c r="A191" s="13"/>
      <c r="B191" s="256"/>
      <c r="C191" s="257"/>
      <c r="D191" s="232" t="s">
        <v>1079</v>
      </c>
      <c r="E191" s="258" t="s">
        <v>1</v>
      </c>
      <c r="F191" s="259" t="s">
        <v>2081</v>
      </c>
      <c r="G191" s="257"/>
      <c r="H191" s="260">
        <v>210</v>
      </c>
      <c r="I191" s="261"/>
      <c r="J191" s="257"/>
      <c r="K191" s="257"/>
      <c r="L191" s="262"/>
      <c r="M191" s="263"/>
      <c r="N191" s="264"/>
      <c r="O191" s="264"/>
      <c r="P191" s="264"/>
      <c r="Q191" s="264"/>
      <c r="R191" s="264"/>
      <c r="S191" s="264"/>
      <c r="T191" s="26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6" t="s">
        <v>1079</v>
      </c>
      <c r="AU191" s="266" t="s">
        <v>84</v>
      </c>
      <c r="AV191" s="13" t="s">
        <v>84</v>
      </c>
      <c r="AW191" s="13" t="s">
        <v>31</v>
      </c>
      <c r="AX191" s="13" t="s">
        <v>82</v>
      </c>
      <c r="AY191" s="266" t="s">
        <v>172</v>
      </c>
    </row>
    <row r="192" s="2" customFormat="1" ht="24.15" customHeight="1">
      <c r="A192" s="38"/>
      <c r="B192" s="39"/>
      <c r="C192" s="219" t="s">
        <v>216</v>
      </c>
      <c r="D192" s="219" t="s">
        <v>173</v>
      </c>
      <c r="E192" s="220" t="s">
        <v>2082</v>
      </c>
      <c r="F192" s="221" t="s">
        <v>2083</v>
      </c>
      <c r="G192" s="222" t="s">
        <v>1074</v>
      </c>
      <c r="H192" s="223">
        <v>620</v>
      </c>
      <c r="I192" s="224"/>
      <c r="J192" s="225">
        <f>ROUND(I192*H192,2)</f>
        <v>0</v>
      </c>
      <c r="K192" s="221" t="s">
        <v>1075</v>
      </c>
      <c r="L192" s="44"/>
      <c r="M192" s="226" t="s">
        <v>1</v>
      </c>
      <c r="N192" s="227" t="s">
        <v>39</v>
      </c>
      <c r="O192" s="91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207</v>
      </c>
      <c r="AT192" s="230" t="s">
        <v>173</v>
      </c>
      <c r="AU192" s="230" t="s">
        <v>84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207</v>
      </c>
      <c r="BM192" s="230" t="s">
        <v>2084</v>
      </c>
    </row>
    <row r="193" s="2" customFormat="1">
      <c r="A193" s="38"/>
      <c r="B193" s="39"/>
      <c r="C193" s="40"/>
      <c r="D193" s="254" t="s">
        <v>1077</v>
      </c>
      <c r="E193" s="40"/>
      <c r="F193" s="255" t="s">
        <v>2085</v>
      </c>
      <c r="G193" s="40"/>
      <c r="H193" s="40"/>
      <c r="I193" s="234"/>
      <c r="J193" s="40"/>
      <c r="K193" s="40"/>
      <c r="L193" s="44"/>
      <c r="M193" s="235"/>
      <c r="N193" s="236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1077</v>
      </c>
      <c r="AU193" s="17" t="s">
        <v>84</v>
      </c>
    </row>
    <row r="194" s="13" customFormat="1">
      <c r="A194" s="13"/>
      <c r="B194" s="256"/>
      <c r="C194" s="257"/>
      <c r="D194" s="232" t="s">
        <v>1079</v>
      </c>
      <c r="E194" s="258" t="s">
        <v>1</v>
      </c>
      <c r="F194" s="259" t="s">
        <v>2086</v>
      </c>
      <c r="G194" s="257"/>
      <c r="H194" s="260">
        <v>300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6" t="s">
        <v>1079</v>
      </c>
      <c r="AU194" s="266" t="s">
        <v>84</v>
      </c>
      <c r="AV194" s="13" t="s">
        <v>84</v>
      </c>
      <c r="AW194" s="13" t="s">
        <v>31</v>
      </c>
      <c r="AX194" s="13" t="s">
        <v>74</v>
      </c>
      <c r="AY194" s="266" t="s">
        <v>172</v>
      </c>
    </row>
    <row r="195" s="13" customFormat="1">
      <c r="A195" s="13"/>
      <c r="B195" s="256"/>
      <c r="C195" s="257"/>
      <c r="D195" s="232" t="s">
        <v>1079</v>
      </c>
      <c r="E195" s="258" t="s">
        <v>1</v>
      </c>
      <c r="F195" s="259" t="s">
        <v>2087</v>
      </c>
      <c r="G195" s="257"/>
      <c r="H195" s="260">
        <v>300</v>
      </c>
      <c r="I195" s="261"/>
      <c r="J195" s="257"/>
      <c r="K195" s="257"/>
      <c r="L195" s="262"/>
      <c r="M195" s="263"/>
      <c r="N195" s="264"/>
      <c r="O195" s="264"/>
      <c r="P195" s="264"/>
      <c r="Q195" s="264"/>
      <c r="R195" s="264"/>
      <c r="S195" s="264"/>
      <c r="T195" s="26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6" t="s">
        <v>1079</v>
      </c>
      <c r="AU195" s="266" t="s">
        <v>84</v>
      </c>
      <c r="AV195" s="13" t="s">
        <v>84</v>
      </c>
      <c r="AW195" s="13" t="s">
        <v>31</v>
      </c>
      <c r="AX195" s="13" t="s">
        <v>74</v>
      </c>
      <c r="AY195" s="266" t="s">
        <v>172</v>
      </c>
    </row>
    <row r="196" s="13" customFormat="1">
      <c r="A196" s="13"/>
      <c r="B196" s="256"/>
      <c r="C196" s="257"/>
      <c r="D196" s="232" t="s">
        <v>1079</v>
      </c>
      <c r="E196" s="258" t="s">
        <v>1</v>
      </c>
      <c r="F196" s="259" t="s">
        <v>2088</v>
      </c>
      <c r="G196" s="257"/>
      <c r="H196" s="260">
        <v>20</v>
      </c>
      <c r="I196" s="261"/>
      <c r="J196" s="257"/>
      <c r="K196" s="257"/>
      <c r="L196" s="262"/>
      <c r="M196" s="263"/>
      <c r="N196" s="264"/>
      <c r="O196" s="264"/>
      <c r="P196" s="264"/>
      <c r="Q196" s="264"/>
      <c r="R196" s="264"/>
      <c r="S196" s="264"/>
      <c r="T196" s="26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6" t="s">
        <v>1079</v>
      </c>
      <c r="AU196" s="266" t="s">
        <v>84</v>
      </c>
      <c r="AV196" s="13" t="s">
        <v>84</v>
      </c>
      <c r="AW196" s="13" t="s">
        <v>31</v>
      </c>
      <c r="AX196" s="13" t="s">
        <v>74</v>
      </c>
      <c r="AY196" s="266" t="s">
        <v>172</v>
      </c>
    </row>
    <row r="197" s="14" customFormat="1">
      <c r="A197" s="14"/>
      <c r="B197" s="267"/>
      <c r="C197" s="268"/>
      <c r="D197" s="232" t="s">
        <v>1079</v>
      </c>
      <c r="E197" s="269" t="s">
        <v>1</v>
      </c>
      <c r="F197" s="270" t="s">
        <v>1081</v>
      </c>
      <c r="G197" s="268"/>
      <c r="H197" s="271">
        <v>620</v>
      </c>
      <c r="I197" s="272"/>
      <c r="J197" s="268"/>
      <c r="K197" s="268"/>
      <c r="L197" s="273"/>
      <c r="M197" s="274"/>
      <c r="N197" s="275"/>
      <c r="O197" s="275"/>
      <c r="P197" s="275"/>
      <c r="Q197" s="275"/>
      <c r="R197" s="275"/>
      <c r="S197" s="275"/>
      <c r="T197" s="276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7" t="s">
        <v>1079</v>
      </c>
      <c r="AU197" s="277" t="s">
        <v>84</v>
      </c>
      <c r="AV197" s="14" t="s">
        <v>177</v>
      </c>
      <c r="AW197" s="14" t="s">
        <v>31</v>
      </c>
      <c r="AX197" s="14" t="s">
        <v>82</v>
      </c>
      <c r="AY197" s="277" t="s">
        <v>172</v>
      </c>
    </row>
    <row r="198" s="2" customFormat="1" ht="24.15" customHeight="1">
      <c r="A198" s="38"/>
      <c r="B198" s="39"/>
      <c r="C198" s="278" t="s">
        <v>7</v>
      </c>
      <c r="D198" s="278" t="s">
        <v>245</v>
      </c>
      <c r="E198" s="279" t="s">
        <v>2089</v>
      </c>
      <c r="F198" s="280" t="s">
        <v>2090</v>
      </c>
      <c r="G198" s="281" t="s">
        <v>1074</v>
      </c>
      <c r="H198" s="282">
        <v>816</v>
      </c>
      <c r="I198" s="283"/>
      <c r="J198" s="284">
        <f>ROUND(I198*H198,2)</f>
        <v>0</v>
      </c>
      <c r="K198" s="280" t="s">
        <v>1075</v>
      </c>
      <c r="L198" s="285"/>
      <c r="M198" s="286" t="s">
        <v>1</v>
      </c>
      <c r="N198" s="287" t="s">
        <v>39</v>
      </c>
      <c r="O198" s="91"/>
      <c r="P198" s="228">
        <f>O198*H198</f>
        <v>0</v>
      </c>
      <c r="Q198" s="228">
        <v>0.00016000000000000001</v>
      </c>
      <c r="R198" s="228">
        <f>Q198*H198</f>
        <v>0.13056000000000001</v>
      </c>
      <c r="S198" s="228">
        <v>0</v>
      </c>
      <c r="T198" s="22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0" t="s">
        <v>292</v>
      </c>
      <c r="AT198" s="230" t="s">
        <v>245</v>
      </c>
      <c r="AU198" s="230" t="s">
        <v>84</v>
      </c>
      <c r="AY198" s="17" t="s">
        <v>172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7" t="s">
        <v>82</v>
      </c>
      <c r="BK198" s="231">
        <f>ROUND(I198*H198,2)</f>
        <v>0</v>
      </c>
      <c r="BL198" s="17" t="s">
        <v>207</v>
      </c>
      <c r="BM198" s="230" t="s">
        <v>2091</v>
      </c>
    </row>
    <row r="199" s="13" customFormat="1">
      <c r="A199" s="13"/>
      <c r="B199" s="256"/>
      <c r="C199" s="257"/>
      <c r="D199" s="232" t="s">
        <v>1079</v>
      </c>
      <c r="E199" s="258" t="s">
        <v>1</v>
      </c>
      <c r="F199" s="259" t="s">
        <v>2067</v>
      </c>
      <c r="G199" s="257"/>
      <c r="H199" s="260">
        <v>40</v>
      </c>
      <c r="I199" s="261"/>
      <c r="J199" s="257"/>
      <c r="K199" s="257"/>
      <c r="L199" s="262"/>
      <c r="M199" s="263"/>
      <c r="N199" s="264"/>
      <c r="O199" s="264"/>
      <c r="P199" s="264"/>
      <c r="Q199" s="264"/>
      <c r="R199" s="264"/>
      <c r="S199" s="264"/>
      <c r="T199" s="26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6" t="s">
        <v>1079</v>
      </c>
      <c r="AU199" s="266" t="s">
        <v>84</v>
      </c>
      <c r="AV199" s="13" t="s">
        <v>84</v>
      </c>
      <c r="AW199" s="13" t="s">
        <v>31</v>
      </c>
      <c r="AX199" s="13" t="s">
        <v>74</v>
      </c>
      <c r="AY199" s="266" t="s">
        <v>172</v>
      </c>
    </row>
    <row r="200" s="13" customFormat="1">
      <c r="A200" s="13"/>
      <c r="B200" s="256"/>
      <c r="C200" s="257"/>
      <c r="D200" s="232" t="s">
        <v>1079</v>
      </c>
      <c r="E200" s="258" t="s">
        <v>1</v>
      </c>
      <c r="F200" s="259" t="s">
        <v>2068</v>
      </c>
      <c r="G200" s="257"/>
      <c r="H200" s="260">
        <v>40</v>
      </c>
      <c r="I200" s="261"/>
      <c r="J200" s="257"/>
      <c r="K200" s="257"/>
      <c r="L200" s="262"/>
      <c r="M200" s="263"/>
      <c r="N200" s="264"/>
      <c r="O200" s="264"/>
      <c r="P200" s="264"/>
      <c r="Q200" s="264"/>
      <c r="R200" s="264"/>
      <c r="S200" s="264"/>
      <c r="T200" s="26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66" t="s">
        <v>1079</v>
      </c>
      <c r="AU200" s="266" t="s">
        <v>84</v>
      </c>
      <c r="AV200" s="13" t="s">
        <v>84</v>
      </c>
      <c r="AW200" s="13" t="s">
        <v>31</v>
      </c>
      <c r="AX200" s="13" t="s">
        <v>74</v>
      </c>
      <c r="AY200" s="266" t="s">
        <v>172</v>
      </c>
    </row>
    <row r="201" s="13" customFormat="1">
      <c r="A201" s="13"/>
      <c r="B201" s="256"/>
      <c r="C201" s="257"/>
      <c r="D201" s="232" t="s">
        <v>1079</v>
      </c>
      <c r="E201" s="258" t="s">
        <v>1</v>
      </c>
      <c r="F201" s="259" t="s">
        <v>2086</v>
      </c>
      <c r="G201" s="257"/>
      <c r="H201" s="260">
        <v>300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6" t="s">
        <v>1079</v>
      </c>
      <c r="AU201" s="266" t="s">
        <v>84</v>
      </c>
      <c r="AV201" s="13" t="s">
        <v>84</v>
      </c>
      <c r="AW201" s="13" t="s">
        <v>31</v>
      </c>
      <c r="AX201" s="13" t="s">
        <v>74</v>
      </c>
      <c r="AY201" s="266" t="s">
        <v>172</v>
      </c>
    </row>
    <row r="202" s="13" customFormat="1">
      <c r="A202" s="13"/>
      <c r="B202" s="256"/>
      <c r="C202" s="257"/>
      <c r="D202" s="232" t="s">
        <v>1079</v>
      </c>
      <c r="E202" s="258" t="s">
        <v>1</v>
      </c>
      <c r="F202" s="259" t="s">
        <v>2087</v>
      </c>
      <c r="G202" s="257"/>
      <c r="H202" s="260">
        <v>300</v>
      </c>
      <c r="I202" s="261"/>
      <c r="J202" s="257"/>
      <c r="K202" s="257"/>
      <c r="L202" s="262"/>
      <c r="M202" s="263"/>
      <c r="N202" s="264"/>
      <c r="O202" s="264"/>
      <c r="P202" s="264"/>
      <c r="Q202" s="264"/>
      <c r="R202" s="264"/>
      <c r="S202" s="264"/>
      <c r="T202" s="26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6" t="s">
        <v>1079</v>
      </c>
      <c r="AU202" s="266" t="s">
        <v>84</v>
      </c>
      <c r="AV202" s="13" t="s">
        <v>84</v>
      </c>
      <c r="AW202" s="13" t="s">
        <v>31</v>
      </c>
      <c r="AX202" s="13" t="s">
        <v>74</v>
      </c>
      <c r="AY202" s="266" t="s">
        <v>172</v>
      </c>
    </row>
    <row r="203" s="14" customFormat="1">
      <c r="A203" s="14"/>
      <c r="B203" s="267"/>
      <c r="C203" s="268"/>
      <c r="D203" s="232" t="s">
        <v>1079</v>
      </c>
      <c r="E203" s="269" t="s">
        <v>1</v>
      </c>
      <c r="F203" s="270" t="s">
        <v>1081</v>
      </c>
      <c r="G203" s="268"/>
      <c r="H203" s="271">
        <v>680</v>
      </c>
      <c r="I203" s="272"/>
      <c r="J203" s="268"/>
      <c r="K203" s="268"/>
      <c r="L203" s="273"/>
      <c r="M203" s="274"/>
      <c r="N203" s="275"/>
      <c r="O203" s="275"/>
      <c r="P203" s="275"/>
      <c r="Q203" s="275"/>
      <c r="R203" s="275"/>
      <c r="S203" s="275"/>
      <c r="T203" s="27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7" t="s">
        <v>1079</v>
      </c>
      <c r="AU203" s="277" t="s">
        <v>84</v>
      </c>
      <c r="AV203" s="14" t="s">
        <v>177</v>
      </c>
      <c r="AW203" s="14" t="s">
        <v>31</v>
      </c>
      <c r="AX203" s="14" t="s">
        <v>74</v>
      </c>
      <c r="AY203" s="277" t="s">
        <v>172</v>
      </c>
    </row>
    <row r="204" s="13" customFormat="1">
      <c r="A204" s="13"/>
      <c r="B204" s="256"/>
      <c r="C204" s="257"/>
      <c r="D204" s="232" t="s">
        <v>1079</v>
      </c>
      <c r="E204" s="258" t="s">
        <v>1</v>
      </c>
      <c r="F204" s="259" t="s">
        <v>2092</v>
      </c>
      <c r="G204" s="257"/>
      <c r="H204" s="260">
        <v>816</v>
      </c>
      <c r="I204" s="261"/>
      <c r="J204" s="257"/>
      <c r="K204" s="257"/>
      <c r="L204" s="262"/>
      <c r="M204" s="263"/>
      <c r="N204" s="264"/>
      <c r="O204" s="264"/>
      <c r="P204" s="264"/>
      <c r="Q204" s="264"/>
      <c r="R204" s="264"/>
      <c r="S204" s="264"/>
      <c r="T204" s="26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66" t="s">
        <v>1079</v>
      </c>
      <c r="AU204" s="266" t="s">
        <v>84</v>
      </c>
      <c r="AV204" s="13" t="s">
        <v>84</v>
      </c>
      <c r="AW204" s="13" t="s">
        <v>31</v>
      </c>
      <c r="AX204" s="13" t="s">
        <v>82</v>
      </c>
      <c r="AY204" s="266" t="s">
        <v>172</v>
      </c>
    </row>
    <row r="205" s="2" customFormat="1" ht="24.15" customHeight="1">
      <c r="A205" s="38"/>
      <c r="B205" s="39"/>
      <c r="C205" s="278" t="s">
        <v>221</v>
      </c>
      <c r="D205" s="278" t="s">
        <v>245</v>
      </c>
      <c r="E205" s="279" t="s">
        <v>2093</v>
      </c>
      <c r="F205" s="280" t="s">
        <v>2094</v>
      </c>
      <c r="G205" s="281" t="s">
        <v>1074</v>
      </c>
      <c r="H205" s="282">
        <v>20</v>
      </c>
      <c r="I205" s="283"/>
      <c r="J205" s="284">
        <f>ROUND(I205*H205,2)</f>
        <v>0</v>
      </c>
      <c r="K205" s="280" t="s">
        <v>1075</v>
      </c>
      <c r="L205" s="285"/>
      <c r="M205" s="286" t="s">
        <v>1</v>
      </c>
      <c r="N205" s="287" t="s">
        <v>39</v>
      </c>
      <c r="O205" s="91"/>
      <c r="P205" s="228">
        <f>O205*H205</f>
        <v>0</v>
      </c>
      <c r="Q205" s="228">
        <v>0.00025000000000000001</v>
      </c>
      <c r="R205" s="228">
        <f>Q205*H205</f>
        <v>0.0050000000000000001</v>
      </c>
      <c r="S205" s="228">
        <v>0</v>
      </c>
      <c r="T205" s="22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0" t="s">
        <v>292</v>
      </c>
      <c r="AT205" s="230" t="s">
        <v>245</v>
      </c>
      <c r="AU205" s="230" t="s">
        <v>84</v>
      </c>
      <c r="AY205" s="17" t="s">
        <v>172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7" t="s">
        <v>82</v>
      </c>
      <c r="BK205" s="231">
        <f>ROUND(I205*H205,2)</f>
        <v>0</v>
      </c>
      <c r="BL205" s="17" t="s">
        <v>207</v>
      </c>
      <c r="BM205" s="230" t="s">
        <v>2095</v>
      </c>
    </row>
    <row r="206" s="13" customFormat="1">
      <c r="A206" s="13"/>
      <c r="B206" s="256"/>
      <c r="C206" s="257"/>
      <c r="D206" s="232" t="s">
        <v>1079</v>
      </c>
      <c r="E206" s="258" t="s">
        <v>1</v>
      </c>
      <c r="F206" s="259" t="s">
        <v>2088</v>
      </c>
      <c r="G206" s="257"/>
      <c r="H206" s="260">
        <v>20</v>
      </c>
      <c r="I206" s="261"/>
      <c r="J206" s="257"/>
      <c r="K206" s="257"/>
      <c r="L206" s="262"/>
      <c r="M206" s="263"/>
      <c r="N206" s="264"/>
      <c r="O206" s="264"/>
      <c r="P206" s="264"/>
      <c r="Q206" s="264"/>
      <c r="R206" s="264"/>
      <c r="S206" s="264"/>
      <c r="T206" s="26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66" t="s">
        <v>1079</v>
      </c>
      <c r="AU206" s="266" t="s">
        <v>84</v>
      </c>
      <c r="AV206" s="13" t="s">
        <v>84</v>
      </c>
      <c r="AW206" s="13" t="s">
        <v>31</v>
      </c>
      <c r="AX206" s="13" t="s">
        <v>74</v>
      </c>
      <c r="AY206" s="266" t="s">
        <v>172</v>
      </c>
    </row>
    <row r="207" s="14" customFormat="1">
      <c r="A207" s="14"/>
      <c r="B207" s="267"/>
      <c r="C207" s="268"/>
      <c r="D207" s="232" t="s">
        <v>1079</v>
      </c>
      <c r="E207" s="269" t="s">
        <v>1</v>
      </c>
      <c r="F207" s="270" t="s">
        <v>1081</v>
      </c>
      <c r="G207" s="268"/>
      <c r="H207" s="271">
        <v>20</v>
      </c>
      <c r="I207" s="272"/>
      <c r="J207" s="268"/>
      <c r="K207" s="268"/>
      <c r="L207" s="273"/>
      <c r="M207" s="274"/>
      <c r="N207" s="275"/>
      <c r="O207" s="275"/>
      <c r="P207" s="275"/>
      <c r="Q207" s="275"/>
      <c r="R207" s="275"/>
      <c r="S207" s="275"/>
      <c r="T207" s="27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7" t="s">
        <v>1079</v>
      </c>
      <c r="AU207" s="277" t="s">
        <v>84</v>
      </c>
      <c r="AV207" s="14" t="s">
        <v>177</v>
      </c>
      <c r="AW207" s="14" t="s">
        <v>31</v>
      </c>
      <c r="AX207" s="14" t="s">
        <v>82</v>
      </c>
      <c r="AY207" s="277" t="s">
        <v>172</v>
      </c>
    </row>
    <row r="208" s="2" customFormat="1" ht="21.75" customHeight="1">
      <c r="A208" s="38"/>
      <c r="B208" s="39"/>
      <c r="C208" s="219" t="s">
        <v>319</v>
      </c>
      <c r="D208" s="219" t="s">
        <v>173</v>
      </c>
      <c r="E208" s="220" t="s">
        <v>2096</v>
      </c>
      <c r="F208" s="221" t="s">
        <v>2097</v>
      </c>
      <c r="G208" s="222" t="s">
        <v>1087</v>
      </c>
      <c r="H208" s="223">
        <v>491</v>
      </c>
      <c r="I208" s="224"/>
      <c r="J208" s="225">
        <f>ROUND(I208*H208,2)</f>
        <v>0</v>
      </c>
      <c r="K208" s="221" t="s">
        <v>1075</v>
      </c>
      <c r="L208" s="44"/>
      <c r="M208" s="226" t="s">
        <v>1</v>
      </c>
      <c r="N208" s="227" t="s">
        <v>39</v>
      </c>
      <c r="O208" s="91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0" t="s">
        <v>207</v>
      </c>
      <c r="AT208" s="230" t="s">
        <v>173</v>
      </c>
      <c r="AU208" s="230" t="s">
        <v>84</v>
      </c>
      <c r="AY208" s="17" t="s">
        <v>172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7" t="s">
        <v>82</v>
      </c>
      <c r="BK208" s="231">
        <f>ROUND(I208*H208,2)</f>
        <v>0</v>
      </c>
      <c r="BL208" s="17" t="s">
        <v>207</v>
      </c>
      <c r="BM208" s="230" t="s">
        <v>2098</v>
      </c>
    </row>
    <row r="209" s="2" customFormat="1">
      <c r="A209" s="38"/>
      <c r="B209" s="39"/>
      <c r="C209" s="40"/>
      <c r="D209" s="254" t="s">
        <v>1077</v>
      </c>
      <c r="E209" s="40"/>
      <c r="F209" s="255" t="s">
        <v>2099</v>
      </c>
      <c r="G209" s="40"/>
      <c r="H209" s="40"/>
      <c r="I209" s="234"/>
      <c r="J209" s="40"/>
      <c r="K209" s="40"/>
      <c r="L209" s="44"/>
      <c r="M209" s="235"/>
      <c r="N209" s="236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1077</v>
      </c>
      <c r="AU209" s="17" t="s">
        <v>84</v>
      </c>
    </row>
    <row r="210" s="13" customFormat="1">
      <c r="A210" s="13"/>
      <c r="B210" s="256"/>
      <c r="C210" s="257"/>
      <c r="D210" s="232" t="s">
        <v>1079</v>
      </c>
      <c r="E210" s="258" t="s">
        <v>1</v>
      </c>
      <c r="F210" s="259" t="s">
        <v>2100</v>
      </c>
      <c r="G210" s="257"/>
      <c r="H210" s="260">
        <v>405</v>
      </c>
      <c r="I210" s="261"/>
      <c r="J210" s="257"/>
      <c r="K210" s="257"/>
      <c r="L210" s="262"/>
      <c r="M210" s="263"/>
      <c r="N210" s="264"/>
      <c r="O210" s="264"/>
      <c r="P210" s="264"/>
      <c r="Q210" s="264"/>
      <c r="R210" s="264"/>
      <c r="S210" s="264"/>
      <c r="T210" s="26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66" t="s">
        <v>1079</v>
      </c>
      <c r="AU210" s="266" t="s">
        <v>84</v>
      </c>
      <c r="AV210" s="13" t="s">
        <v>84</v>
      </c>
      <c r="AW210" s="13" t="s">
        <v>31</v>
      </c>
      <c r="AX210" s="13" t="s">
        <v>74</v>
      </c>
      <c r="AY210" s="266" t="s">
        <v>172</v>
      </c>
    </row>
    <row r="211" s="13" customFormat="1">
      <c r="A211" s="13"/>
      <c r="B211" s="256"/>
      <c r="C211" s="257"/>
      <c r="D211" s="232" t="s">
        <v>1079</v>
      </c>
      <c r="E211" s="258" t="s">
        <v>1</v>
      </c>
      <c r="F211" s="259" t="s">
        <v>2101</v>
      </c>
      <c r="G211" s="257"/>
      <c r="H211" s="260">
        <v>18</v>
      </c>
      <c r="I211" s="261"/>
      <c r="J211" s="257"/>
      <c r="K211" s="257"/>
      <c r="L211" s="262"/>
      <c r="M211" s="263"/>
      <c r="N211" s="264"/>
      <c r="O211" s="264"/>
      <c r="P211" s="264"/>
      <c r="Q211" s="264"/>
      <c r="R211" s="264"/>
      <c r="S211" s="264"/>
      <c r="T211" s="26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6" t="s">
        <v>1079</v>
      </c>
      <c r="AU211" s="266" t="s">
        <v>84</v>
      </c>
      <c r="AV211" s="13" t="s">
        <v>84</v>
      </c>
      <c r="AW211" s="13" t="s">
        <v>31</v>
      </c>
      <c r="AX211" s="13" t="s">
        <v>74</v>
      </c>
      <c r="AY211" s="266" t="s">
        <v>172</v>
      </c>
    </row>
    <row r="212" s="13" customFormat="1">
      <c r="A212" s="13"/>
      <c r="B212" s="256"/>
      <c r="C212" s="257"/>
      <c r="D212" s="232" t="s">
        <v>1079</v>
      </c>
      <c r="E212" s="258" t="s">
        <v>1</v>
      </c>
      <c r="F212" s="259" t="s">
        <v>2102</v>
      </c>
      <c r="G212" s="257"/>
      <c r="H212" s="260">
        <v>8</v>
      </c>
      <c r="I212" s="261"/>
      <c r="J212" s="257"/>
      <c r="K212" s="257"/>
      <c r="L212" s="262"/>
      <c r="M212" s="263"/>
      <c r="N212" s="264"/>
      <c r="O212" s="264"/>
      <c r="P212" s="264"/>
      <c r="Q212" s="264"/>
      <c r="R212" s="264"/>
      <c r="S212" s="264"/>
      <c r="T212" s="26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66" t="s">
        <v>1079</v>
      </c>
      <c r="AU212" s="266" t="s">
        <v>84</v>
      </c>
      <c r="AV212" s="13" t="s">
        <v>84</v>
      </c>
      <c r="AW212" s="13" t="s">
        <v>31</v>
      </c>
      <c r="AX212" s="13" t="s">
        <v>74</v>
      </c>
      <c r="AY212" s="266" t="s">
        <v>172</v>
      </c>
    </row>
    <row r="213" s="13" customFormat="1">
      <c r="A213" s="13"/>
      <c r="B213" s="256"/>
      <c r="C213" s="257"/>
      <c r="D213" s="232" t="s">
        <v>1079</v>
      </c>
      <c r="E213" s="258" t="s">
        <v>1</v>
      </c>
      <c r="F213" s="259" t="s">
        <v>2103</v>
      </c>
      <c r="G213" s="257"/>
      <c r="H213" s="260">
        <v>60</v>
      </c>
      <c r="I213" s="261"/>
      <c r="J213" s="257"/>
      <c r="K213" s="257"/>
      <c r="L213" s="262"/>
      <c r="M213" s="263"/>
      <c r="N213" s="264"/>
      <c r="O213" s="264"/>
      <c r="P213" s="264"/>
      <c r="Q213" s="264"/>
      <c r="R213" s="264"/>
      <c r="S213" s="264"/>
      <c r="T213" s="26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6" t="s">
        <v>1079</v>
      </c>
      <c r="AU213" s="266" t="s">
        <v>84</v>
      </c>
      <c r="AV213" s="13" t="s">
        <v>84</v>
      </c>
      <c r="AW213" s="13" t="s">
        <v>31</v>
      </c>
      <c r="AX213" s="13" t="s">
        <v>74</v>
      </c>
      <c r="AY213" s="266" t="s">
        <v>172</v>
      </c>
    </row>
    <row r="214" s="14" customFormat="1">
      <c r="A214" s="14"/>
      <c r="B214" s="267"/>
      <c r="C214" s="268"/>
      <c r="D214" s="232" t="s">
        <v>1079</v>
      </c>
      <c r="E214" s="269" t="s">
        <v>1</v>
      </c>
      <c r="F214" s="270" t="s">
        <v>1081</v>
      </c>
      <c r="G214" s="268"/>
      <c r="H214" s="271">
        <v>491</v>
      </c>
      <c r="I214" s="272"/>
      <c r="J214" s="268"/>
      <c r="K214" s="268"/>
      <c r="L214" s="273"/>
      <c r="M214" s="274"/>
      <c r="N214" s="275"/>
      <c r="O214" s="275"/>
      <c r="P214" s="275"/>
      <c r="Q214" s="275"/>
      <c r="R214" s="275"/>
      <c r="S214" s="275"/>
      <c r="T214" s="27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7" t="s">
        <v>1079</v>
      </c>
      <c r="AU214" s="277" t="s">
        <v>84</v>
      </c>
      <c r="AV214" s="14" t="s">
        <v>177</v>
      </c>
      <c r="AW214" s="14" t="s">
        <v>31</v>
      </c>
      <c r="AX214" s="14" t="s">
        <v>82</v>
      </c>
      <c r="AY214" s="277" t="s">
        <v>172</v>
      </c>
    </row>
    <row r="215" s="2" customFormat="1" ht="21.75" customHeight="1">
      <c r="A215" s="38"/>
      <c r="B215" s="39"/>
      <c r="C215" s="219" t="s">
        <v>223</v>
      </c>
      <c r="D215" s="219" t="s">
        <v>173</v>
      </c>
      <c r="E215" s="220" t="s">
        <v>2104</v>
      </c>
      <c r="F215" s="221" t="s">
        <v>2105</v>
      </c>
      <c r="G215" s="222" t="s">
        <v>1087</v>
      </c>
      <c r="H215" s="223">
        <v>24</v>
      </c>
      <c r="I215" s="224"/>
      <c r="J215" s="225">
        <f>ROUND(I215*H215,2)</f>
        <v>0</v>
      </c>
      <c r="K215" s="221" t="s">
        <v>1075</v>
      </c>
      <c r="L215" s="44"/>
      <c r="M215" s="226" t="s">
        <v>1</v>
      </c>
      <c r="N215" s="227" t="s">
        <v>39</v>
      </c>
      <c r="O215" s="91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207</v>
      </c>
      <c r="AT215" s="230" t="s">
        <v>173</v>
      </c>
      <c r="AU215" s="230" t="s">
        <v>84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207</v>
      </c>
      <c r="BM215" s="230" t="s">
        <v>2106</v>
      </c>
    </row>
    <row r="216" s="2" customFormat="1">
      <c r="A216" s="38"/>
      <c r="B216" s="39"/>
      <c r="C216" s="40"/>
      <c r="D216" s="254" t="s">
        <v>1077</v>
      </c>
      <c r="E216" s="40"/>
      <c r="F216" s="255" t="s">
        <v>2107</v>
      </c>
      <c r="G216" s="40"/>
      <c r="H216" s="40"/>
      <c r="I216" s="234"/>
      <c r="J216" s="40"/>
      <c r="K216" s="40"/>
      <c r="L216" s="44"/>
      <c r="M216" s="235"/>
      <c r="N216" s="236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1077</v>
      </c>
      <c r="AU216" s="17" t="s">
        <v>84</v>
      </c>
    </row>
    <row r="217" s="13" customFormat="1">
      <c r="A217" s="13"/>
      <c r="B217" s="256"/>
      <c r="C217" s="257"/>
      <c r="D217" s="232" t="s">
        <v>1079</v>
      </c>
      <c r="E217" s="258" t="s">
        <v>1</v>
      </c>
      <c r="F217" s="259" t="s">
        <v>2108</v>
      </c>
      <c r="G217" s="257"/>
      <c r="H217" s="260">
        <v>24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6" t="s">
        <v>1079</v>
      </c>
      <c r="AU217" s="266" t="s">
        <v>84</v>
      </c>
      <c r="AV217" s="13" t="s">
        <v>84</v>
      </c>
      <c r="AW217" s="13" t="s">
        <v>31</v>
      </c>
      <c r="AX217" s="13" t="s">
        <v>74</v>
      </c>
      <c r="AY217" s="266" t="s">
        <v>172</v>
      </c>
    </row>
    <row r="218" s="14" customFormat="1">
      <c r="A218" s="14"/>
      <c r="B218" s="267"/>
      <c r="C218" s="268"/>
      <c r="D218" s="232" t="s">
        <v>1079</v>
      </c>
      <c r="E218" s="269" t="s">
        <v>1</v>
      </c>
      <c r="F218" s="270" t="s">
        <v>1081</v>
      </c>
      <c r="G218" s="268"/>
      <c r="H218" s="271">
        <v>24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7" t="s">
        <v>1079</v>
      </c>
      <c r="AU218" s="277" t="s">
        <v>84</v>
      </c>
      <c r="AV218" s="14" t="s">
        <v>177</v>
      </c>
      <c r="AW218" s="14" t="s">
        <v>31</v>
      </c>
      <c r="AX218" s="14" t="s">
        <v>82</v>
      </c>
      <c r="AY218" s="277" t="s">
        <v>172</v>
      </c>
    </row>
    <row r="219" s="2" customFormat="1" ht="21.75" customHeight="1">
      <c r="A219" s="38"/>
      <c r="B219" s="39"/>
      <c r="C219" s="219" t="s">
        <v>326</v>
      </c>
      <c r="D219" s="219" t="s">
        <v>173</v>
      </c>
      <c r="E219" s="220" t="s">
        <v>2109</v>
      </c>
      <c r="F219" s="221" t="s">
        <v>2110</v>
      </c>
      <c r="G219" s="222" t="s">
        <v>1087</v>
      </c>
      <c r="H219" s="223">
        <v>8</v>
      </c>
      <c r="I219" s="224"/>
      <c r="J219" s="225">
        <f>ROUND(I219*H219,2)</f>
        <v>0</v>
      </c>
      <c r="K219" s="221" t="s">
        <v>1075</v>
      </c>
      <c r="L219" s="44"/>
      <c r="M219" s="226" t="s">
        <v>1</v>
      </c>
      <c r="N219" s="227" t="s">
        <v>39</v>
      </c>
      <c r="O219" s="91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207</v>
      </c>
      <c r="AT219" s="230" t="s">
        <v>173</v>
      </c>
      <c r="AU219" s="230" t="s">
        <v>84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207</v>
      </c>
      <c r="BM219" s="230" t="s">
        <v>2111</v>
      </c>
    </row>
    <row r="220" s="2" customFormat="1">
      <c r="A220" s="38"/>
      <c r="B220" s="39"/>
      <c r="C220" s="40"/>
      <c r="D220" s="254" t="s">
        <v>1077</v>
      </c>
      <c r="E220" s="40"/>
      <c r="F220" s="255" t="s">
        <v>2112</v>
      </c>
      <c r="G220" s="40"/>
      <c r="H220" s="40"/>
      <c r="I220" s="234"/>
      <c r="J220" s="40"/>
      <c r="K220" s="40"/>
      <c r="L220" s="44"/>
      <c r="M220" s="235"/>
      <c r="N220" s="236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1077</v>
      </c>
      <c r="AU220" s="17" t="s">
        <v>84</v>
      </c>
    </row>
    <row r="221" s="13" customFormat="1">
      <c r="A221" s="13"/>
      <c r="B221" s="256"/>
      <c r="C221" s="257"/>
      <c r="D221" s="232" t="s">
        <v>1079</v>
      </c>
      <c r="E221" s="258" t="s">
        <v>1</v>
      </c>
      <c r="F221" s="259" t="s">
        <v>2113</v>
      </c>
      <c r="G221" s="257"/>
      <c r="H221" s="260">
        <v>8</v>
      </c>
      <c r="I221" s="261"/>
      <c r="J221" s="257"/>
      <c r="K221" s="257"/>
      <c r="L221" s="262"/>
      <c r="M221" s="263"/>
      <c r="N221" s="264"/>
      <c r="O221" s="264"/>
      <c r="P221" s="264"/>
      <c r="Q221" s="264"/>
      <c r="R221" s="264"/>
      <c r="S221" s="264"/>
      <c r="T221" s="26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6" t="s">
        <v>1079</v>
      </c>
      <c r="AU221" s="266" t="s">
        <v>84</v>
      </c>
      <c r="AV221" s="13" t="s">
        <v>84</v>
      </c>
      <c r="AW221" s="13" t="s">
        <v>31</v>
      </c>
      <c r="AX221" s="13" t="s">
        <v>74</v>
      </c>
      <c r="AY221" s="266" t="s">
        <v>172</v>
      </c>
    </row>
    <row r="222" s="14" customFormat="1">
      <c r="A222" s="14"/>
      <c r="B222" s="267"/>
      <c r="C222" s="268"/>
      <c r="D222" s="232" t="s">
        <v>1079</v>
      </c>
      <c r="E222" s="269" t="s">
        <v>1</v>
      </c>
      <c r="F222" s="270" t="s">
        <v>1081</v>
      </c>
      <c r="G222" s="268"/>
      <c r="H222" s="271">
        <v>8</v>
      </c>
      <c r="I222" s="272"/>
      <c r="J222" s="268"/>
      <c r="K222" s="268"/>
      <c r="L222" s="273"/>
      <c r="M222" s="274"/>
      <c r="N222" s="275"/>
      <c r="O222" s="275"/>
      <c r="P222" s="275"/>
      <c r="Q222" s="275"/>
      <c r="R222" s="275"/>
      <c r="S222" s="275"/>
      <c r="T222" s="27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7" t="s">
        <v>1079</v>
      </c>
      <c r="AU222" s="277" t="s">
        <v>84</v>
      </c>
      <c r="AV222" s="14" t="s">
        <v>177</v>
      </c>
      <c r="AW222" s="14" t="s">
        <v>31</v>
      </c>
      <c r="AX222" s="14" t="s">
        <v>82</v>
      </c>
      <c r="AY222" s="277" t="s">
        <v>172</v>
      </c>
    </row>
    <row r="223" s="2" customFormat="1" ht="24.15" customHeight="1">
      <c r="A223" s="38"/>
      <c r="B223" s="39"/>
      <c r="C223" s="219" t="s">
        <v>228</v>
      </c>
      <c r="D223" s="219" t="s">
        <v>173</v>
      </c>
      <c r="E223" s="220" t="s">
        <v>2114</v>
      </c>
      <c r="F223" s="221" t="s">
        <v>2115</v>
      </c>
      <c r="G223" s="222" t="s">
        <v>1087</v>
      </c>
      <c r="H223" s="223">
        <v>1</v>
      </c>
      <c r="I223" s="224"/>
      <c r="J223" s="225">
        <f>ROUND(I223*H223,2)</f>
        <v>0</v>
      </c>
      <c r="K223" s="221" t="s">
        <v>1075</v>
      </c>
      <c r="L223" s="44"/>
      <c r="M223" s="226" t="s">
        <v>1</v>
      </c>
      <c r="N223" s="227" t="s">
        <v>39</v>
      </c>
      <c r="O223" s="91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0" t="s">
        <v>207</v>
      </c>
      <c r="AT223" s="230" t="s">
        <v>173</v>
      </c>
      <c r="AU223" s="230" t="s">
        <v>84</v>
      </c>
      <c r="AY223" s="17" t="s">
        <v>172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7" t="s">
        <v>82</v>
      </c>
      <c r="BK223" s="231">
        <f>ROUND(I223*H223,2)</f>
        <v>0</v>
      </c>
      <c r="BL223" s="17" t="s">
        <v>207</v>
      </c>
      <c r="BM223" s="230" t="s">
        <v>2116</v>
      </c>
    </row>
    <row r="224" s="2" customFormat="1">
      <c r="A224" s="38"/>
      <c r="B224" s="39"/>
      <c r="C224" s="40"/>
      <c r="D224" s="254" t="s">
        <v>1077</v>
      </c>
      <c r="E224" s="40"/>
      <c r="F224" s="255" t="s">
        <v>2117</v>
      </c>
      <c r="G224" s="40"/>
      <c r="H224" s="40"/>
      <c r="I224" s="234"/>
      <c r="J224" s="40"/>
      <c r="K224" s="40"/>
      <c r="L224" s="44"/>
      <c r="M224" s="235"/>
      <c r="N224" s="236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1077</v>
      </c>
      <c r="AU224" s="17" t="s">
        <v>84</v>
      </c>
    </row>
    <row r="225" s="2" customFormat="1" ht="24.15" customHeight="1">
      <c r="A225" s="38"/>
      <c r="B225" s="39"/>
      <c r="C225" s="278" t="s">
        <v>335</v>
      </c>
      <c r="D225" s="278" t="s">
        <v>245</v>
      </c>
      <c r="E225" s="279" t="s">
        <v>2118</v>
      </c>
      <c r="F225" s="280" t="s">
        <v>2119</v>
      </c>
      <c r="G225" s="281" t="s">
        <v>1087</v>
      </c>
      <c r="H225" s="282">
        <v>1</v>
      </c>
      <c r="I225" s="283"/>
      <c r="J225" s="284">
        <f>ROUND(I225*H225,2)</f>
        <v>0</v>
      </c>
      <c r="K225" s="280" t="s">
        <v>1</v>
      </c>
      <c r="L225" s="285"/>
      <c r="M225" s="286" t="s">
        <v>1</v>
      </c>
      <c r="N225" s="287" t="s">
        <v>39</v>
      </c>
      <c r="O225" s="91"/>
      <c r="P225" s="228">
        <f>O225*H225</f>
        <v>0</v>
      </c>
      <c r="Q225" s="228">
        <v>0.002</v>
      </c>
      <c r="R225" s="228">
        <f>Q225*H225</f>
        <v>0.002</v>
      </c>
      <c r="S225" s="228">
        <v>0</v>
      </c>
      <c r="T225" s="229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0" t="s">
        <v>292</v>
      </c>
      <c r="AT225" s="230" t="s">
        <v>245</v>
      </c>
      <c r="AU225" s="230" t="s">
        <v>84</v>
      </c>
      <c r="AY225" s="17" t="s">
        <v>172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7" t="s">
        <v>82</v>
      </c>
      <c r="BK225" s="231">
        <f>ROUND(I225*H225,2)</f>
        <v>0</v>
      </c>
      <c r="BL225" s="17" t="s">
        <v>207</v>
      </c>
      <c r="BM225" s="230" t="s">
        <v>2120</v>
      </c>
    </row>
    <row r="226" s="2" customFormat="1" ht="24.15" customHeight="1">
      <c r="A226" s="38"/>
      <c r="B226" s="39"/>
      <c r="C226" s="219" t="s">
        <v>233</v>
      </c>
      <c r="D226" s="219" t="s">
        <v>173</v>
      </c>
      <c r="E226" s="220" t="s">
        <v>2121</v>
      </c>
      <c r="F226" s="221" t="s">
        <v>2122</v>
      </c>
      <c r="G226" s="222" t="s">
        <v>1087</v>
      </c>
      <c r="H226" s="223">
        <v>1</v>
      </c>
      <c r="I226" s="224"/>
      <c r="J226" s="225">
        <f>ROUND(I226*H226,2)</f>
        <v>0</v>
      </c>
      <c r="K226" s="221" t="s">
        <v>2123</v>
      </c>
      <c r="L226" s="44"/>
      <c r="M226" s="226" t="s">
        <v>1</v>
      </c>
      <c r="N226" s="227" t="s">
        <v>39</v>
      </c>
      <c r="O226" s="91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0" t="s">
        <v>207</v>
      </c>
      <c r="AT226" s="230" t="s">
        <v>173</v>
      </c>
      <c r="AU226" s="230" t="s">
        <v>84</v>
      </c>
      <c r="AY226" s="17" t="s">
        <v>172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7" t="s">
        <v>82</v>
      </c>
      <c r="BK226" s="231">
        <f>ROUND(I226*H226,2)</f>
        <v>0</v>
      </c>
      <c r="BL226" s="17" t="s">
        <v>207</v>
      </c>
      <c r="BM226" s="230" t="s">
        <v>2124</v>
      </c>
    </row>
    <row r="227" s="2" customFormat="1">
      <c r="A227" s="38"/>
      <c r="B227" s="39"/>
      <c r="C227" s="40"/>
      <c r="D227" s="254" t="s">
        <v>1077</v>
      </c>
      <c r="E227" s="40"/>
      <c r="F227" s="255" t="s">
        <v>2125</v>
      </c>
      <c r="G227" s="40"/>
      <c r="H227" s="40"/>
      <c r="I227" s="234"/>
      <c r="J227" s="40"/>
      <c r="K227" s="40"/>
      <c r="L227" s="44"/>
      <c r="M227" s="235"/>
      <c r="N227" s="236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1077</v>
      </c>
      <c r="AU227" s="17" t="s">
        <v>84</v>
      </c>
    </row>
    <row r="228" s="13" customFormat="1">
      <c r="A228" s="13"/>
      <c r="B228" s="256"/>
      <c r="C228" s="257"/>
      <c r="D228" s="232" t="s">
        <v>1079</v>
      </c>
      <c r="E228" s="258" t="s">
        <v>1</v>
      </c>
      <c r="F228" s="259" t="s">
        <v>82</v>
      </c>
      <c r="G228" s="257"/>
      <c r="H228" s="260">
        <v>1</v>
      </c>
      <c r="I228" s="261"/>
      <c r="J228" s="257"/>
      <c r="K228" s="257"/>
      <c r="L228" s="262"/>
      <c r="M228" s="263"/>
      <c r="N228" s="264"/>
      <c r="O228" s="264"/>
      <c r="P228" s="264"/>
      <c r="Q228" s="264"/>
      <c r="R228" s="264"/>
      <c r="S228" s="264"/>
      <c r="T228" s="26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66" t="s">
        <v>1079</v>
      </c>
      <c r="AU228" s="266" t="s">
        <v>84</v>
      </c>
      <c r="AV228" s="13" t="s">
        <v>84</v>
      </c>
      <c r="AW228" s="13" t="s">
        <v>31</v>
      </c>
      <c r="AX228" s="13" t="s">
        <v>82</v>
      </c>
      <c r="AY228" s="266" t="s">
        <v>172</v>
      </c>
    </row>
    <row r="229" s="2" customFormat="1" ht="44.25" customHeight="1">
      <c r="A229" s="38"/>
      <c r="B229" s="39"/>
      <c r="C229" s="278" t="s">
        <v>403</v>
      </c>
      <c r="D229" s="278" t="s">
        <v>245</v>
      </c>
      <c r="E229" s="279" t="s">
        <v>2126</v>
      </c>
      <c r="F229" s="280" t="s">
        <v>2127</v>
      </c>
      <c r="G229" s="281" t="s">
        <v>1087</v>
      </c>
      <c r="H229" s="282">
        <v>3</v>
      </c>
      <c r="I229" s="283"/>
      <c r="J229" s="284">
        <f>ROUND(I229*H229,2)</f>
        <v>0</v>
      </c>
      <c r="K229" s="280" t="s">
        <v>1075</v>
      </c>
      <c r="L229" s="285"/>
      <c r="M229" s="286" t="s">
        <v>1</v>
      </c>
      <c r="N229" s="287" t="s">
        <v>39</v>
      </c>
      <c r="O229" s="91"/>
      <c r="P229" s="228">
        <f>O229*H229</f>
        <v>0</v>
      </c>
      <c r="Q229" s="228">
        <v>0.0067999999999999996</v>
      </c>
      <c r="R229" s="228">
        <f>Q229*H229</f>
        <v>0.020399999999999998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292</v>
      </c>
      <c r="AT229" s="230" t="s">
        <v>245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207</v>
      </c>
      <c r="BM229" s="230" t="s">
        <v>2128</v>
      </c>
    </row>
    <row r="230" s="13" customFormat="1">
      <c r="A230" s="13"/>
      <c r="B230" s="256"/>
      <c r="C230" s="257"/>
      <c r="D230" s="232" t="s">
        <v>1079</v>
      </c>
      <c r="E230" s="258" t="s">
        <v>1</v>
      </c>
      <c r="F230" s="259" t="s">
        <v>2129</v>
      </c>
      <c r="G230" s="257"/>
      <c r="H230" s="260">
        <v>3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66" t="s">
        <v>1079</v>
      </c>
      <c r="AU230" s="266" t="s">
        <v>84</v>
      </c>
      <c r="AV230" s="13" t="s">
        <v>84</v>
      </c>
      <c r="AW230" s="13" t="s">
        <v>31</v>
      </c>
      <c r="AX230" s="13" t="s">
        <v>82</v>
      </c>
      <c r="AY230" s="266" t="s">
        <v>172</v>
      </c>
    </row>
    <row r="231" s="2" customFormat="1" ht="24.15" customHeight="1">
      <c r="A231" s="38"/>
      <c r="B231" s="39"/>
      <c r="C231" s="219" t="s">
        <v>288</v>
      </c>
      <c r="D231" s="219" t="s">
        <v>173</v>
      </c>
      <c r="E231" s="220" t="s">
        <v>2130</v>
      </c>
      <c r="F231" s="221" t="s">
        <v>2131</v>
      </c>
      <c r="G231" s="222" t="s">
        <v>1087</v>
      </c>
      <c r="H231" s="223">
        <v>5</v>
      </c>
      <c r="I231" s="224"/>
      <c r="J231" s="225">
        <f>ROUND(I231*H231,2)</f>
        <v>0</v>
      </c>
      <c r="K231" s="221" t="s">
        <v>1075</v>
      </c>
      <c r="L231" s="44"/>
      <c r="M231" s="226" t="s">
        <v>1</v>
      </c>
      <c r="N231" s="227" t="s">
        <v>39</v>
      </c>
      <c r="O231" s="91"/>
      <c r="P231" s="228">
        <f>O231*H231</f>
        <v>0</v>
      </c>
      <c r="Q231" s="228">
        <v>0</v>
      </c>
      <c r="R231" s="228">
        <f>Q231*H231</f>
        <v>0</v>
      </c>
      <c r="S231" s="228">
        <v>0</v>
      </c>
      <c r="T231" s="229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0" t="s">
        <v>207</v>
      </c>
      <c r="AT231" s="230" t="s">
        <v>173</v>
      </c>
      <c r="AU231" s="230" t="s">
        <v>84</v>
      </c>
      <c r="AY231" s="17" t="s">
        <v>172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7" t="s">
        <v>82</v>
      </c>
      <c r="BK231" s="231">
        <f>ROUND(I231*H231,2)</f>
        <v>0</v>
      </c>
      <c r="BL231" s="17" t="s">
        <v>207</v>
      </c>
      <c r="BM231" s="230" t="s">
        <v>2132</v>
      </c>
    </row>
    <row r="232" s="2" customFormat="1">
      <c r="A232" s="38"/>
      <c r="B232" s="39"/>
      <c r="C232" s="40"/>
      <c r="D232" s="254" t="s">
        <v>1077</v>
      </c>
      <c r="E232" s="40"/>
      <c r="F232" s="255" t="s">
        <v>2133</v>
      </c>
      <c r="G232" s="40"/>
      <c r="H232" s="40"/>
      <c r="I232" s="234"/>
      <c r="J232" s="40"/>
      <c r="K232" s="40"/>
      <c r="L232" s="44"/>
      <c r="M232" s="235"/>
      <c r="N232" s="236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1077</v>
      </c>
      <c r="AU232" s="17" t="s">
        <v>84</v>
      </c>
    </row>
    <row r="233" s="13" customFormat="1">
      <c r="A233" s="13"/>
      <c r="B233" s="256"/>
      <c r="C233" s="257"/>
      <c r="D233" s="232" t="s">
        <v>1079</v>
      </c>
      <c r="E233" s="258" t="s">
        <v>1</v>
      </c>
      <c r="F233" s="259" t="s">
        <v>2134</v>
      </c>
      <c r="G233" s="257"/>
      <c r="H233" s="260">
        <v>3</v>
      </c>
      <c r="I233" s="261"/>
      <c r="J233" s="257"/>
      <c r="K233" s="257"/>
      <c r="L233" s="262"/>
      <c r="M233" s="263"/>
      <c r="N233" s="264"/>
      <c r="O233" s="264"/>
      <c r="P233" s="264"/>
      <c r="Q233" s="264"/>
      <c r="R233" s="264"/>
      <c r="S233" s="264"/>
      <c r="T233" s="26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6" t="s">
        <v>1079</v>
      </c>
      <c r="AU233" s="266" t="s">
        <v>84</v>
      </c>
      <c r="AV233" s="13" t="s">
        <v>84</v>
      </c>
      <c r="AW233" s="13" t="s">
        <v>31</v>
      </c>
      <c r="AX233" s="13" t="s">
        <v>74</v>
      </c>
      <c r="AY233" s="266" t="s">
        <v>172</v>
      </c>
    </row>
    <row r="234" s="13" customFormat="1">
      <c r="A234" s="13"/>
      <c r="B234" s="256"/>
      <c r="C234" s="257"/>
      <c r="D234" s="232" t="s">
        <v>1079</v>
      </c>
      <c r="E234" s="258" t="s">
        <v>1</v>
      </c>
      <c r="F234" s="259" t="s">
        <v>2135</v>
      </c>
      <c r="G234" s="257"/>
      <c r="H234" s="260">
        <v>2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6" t="s">
        <v>1079</v>
      </c>
      <c r="AU234" s="266" t="s">
        <v>84</v>
      </c>
      <c r="AV234" s="13" t="s">
        <v>84</v>
      </c>
      <c r="AW234" s="13" t="s">
        <v>31</v>
      </c>
      <c r="AX234" s="13" t="s">
        <v>74</v>
      </c>
      <c r="AY234" s="266" t="s">
        <v>172</v>
      </c>
    </row>
    <row r="235" s="14" customFormat="1">
      <c r="A235" s="14"/>
      <c r="B235" s="267"/>
      <c r="C235" s="268"/>
      <c r="D235" s="232" t="s">
        <v>1079</v>
      </c>
      <c r="E235" s="269" t="s">
        <v>1</v>
      </c>
      <c r="F235" s="270" t="s">
        <v>1081</v>
      </c>
      <c r="G235" s="268"/>
      <c r="H235" s="271">
        <v>5</v>
      </c>
      <c r="I235" s="272"/>
      <c r="J235" s="268"/>
      <c r="K235" s="268"/>
      <c r="L235" s="273"/>
      <c r="M235" s="274"/>
      <c r="N235" s="275"/>
      <c r="O235" s="275"/>
      <c r="P235" s="275"/>
      <c r="Q235" s="275"/>
      <c r="R235" s="275"/>
      <c r="S235" s="275"/>
      <c r="T235" s="27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7" t="s">
        <v>1079</v>
      </c>
      <c r="AU235" s="277" t="s">
        <v>84</v>
      </c>
      <c r="AV235" s="14" t="s">
        <v>177</v>
      </c>
      <c r="AW235" s="14" t="s">
        <v>31</v>
      </c>
      <c r="AX235" s="14" t="s">
        <v>82</v>
      </c>
      <c r="AY235" s="277" t="s">
        <v>172</v>
      </c>
    </row>
    <row r="236" s="2" customFormat="1" ht="24.15" customHeight="1">
      <c r="A236" s="38"/>
      <c r="B236" s="39"/>
      <c r="C236" s="278" t="s">
        <v>410</v>
      </c>
      <c r="D236" s="278" t="s">
        <v>245</v>
      </c>
      <c r="E236" s="279" t="s">
        <v>2136</v>
      </c>
      <c r="F236" s="280" t="s">
        <v>2137</v>
      </c>
      <c r="G236" s="281" t="s">
        <v>1087</v>
      </c>
      <c r="H236" s="282">
        <v>5</v>
      </c>
      <c r="I236" s="283"/>
      <c r="J236" s="284">
        <f>ROUND(I236*H236,2)</f>
        <v>0</v>
      </c>
      <c r="K236" s="280" t="s">
        <v>1075</v>
      </c>
      <c r="L236" s="285"/>
      <c r="M236" s="286" t="s">
        <v>1</v>
      </c>
      <c r="N236" s="287" t="s">
        <v>39</v>
      </c>
      <c r="O236" s="91"/>
      <c r="P236" s="228">
        <f>O236*H236</f>
        <v>0</v>
      </c>
      <c r="Q236" s="228">
        <v>9.0000000000000006E-05</v>
      </c>
      <c r="R236" s="228">
        <f>Q236*H236</f>
        <v>0.00045000000000000004</v>
      </c>
      <c r="S236" s="228">
        <v>0</v>
      </c>
      <c r="T236" s="229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0" t="s">
        <v>292</v>
      </c>
      <c r="AT236" s="230" t="s">
        <v>245</v>
      </c>
      <c r="AU236" s="230" t="s">
        <v>84</v>
      </c>
      <c r="AY236" s="17" t="s">
        <v>172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7" t="s">
        <v>82</v>
      </c>
      <c r="BK236" s="231">
        <f>ROUND(I236*H236,2)</f>
        <v>0</v>
      </c>
      <c r="BL236" s="17" t="s">
        <v>207</v>
      </c>
      <c r="BM236" s="230" t="s">
        <v>2138</v>
      </c>
    </row>
    <row r="237" s="2" customFormat="1" ht="37.8" customHeight="1">
      <c r="A237" s="38"/>
      <c r="B237" s="39"/>
      <c r="C237" s="219" t="s">
        <v>292</v>
      </c>
      <c r="D237" s="219" t="s">
        <v>173</v>
      </c>
      <c r="E237" s="220" t="s">
        <v>2139</v>
      </c>
      <c r="F237" s="221" t="s">
        <v>2140</v>
      </c>
      <c r="G237" s="222" t="s">
        <v>1087</v>
      </c>
      <c r="H237" s="223">
        <v>2</v>
      </c>
      <c r="I237" s="224"/>
      <c r="J237" s="225">
        <f>ROUND(I237*H237,2)</f>
        <v>0</v>
      </c>
      <c r="K237" s="221" t="s">
        <v>1075</v>
      </c>
      <c r="L237" s="44"/>
      <c r="M237" s="226" t="s">
        <v>1</v>
      </c>
      <c r="N237" s="227" t="s">
        <v>39</v>
      </c>
      <c r="O237" s="91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0" t="s">
        <v>207</v>
      </c>
      <c r="AT237" s="230" t="s">
        <v>173</v>
      </c>
      <c r="AU237" s="230" t="s">
        <v>84</v>
      </c>
      <c r="AY237" s="17" t="s">
        <v>172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7" t="s">
        <v>82</v>
      </c>
      <c r="BK237" s="231">
        <f>ROUND(I237*H237,2)</f>
        <v>0</v>
      </c>
      <c r="BL237" s="17" t="s">
        <v>207</v>
      </c>
      <c r="BM237" s="230" t="s">
        <v>2141</v>
      </c>
    </row>
    <row r="238" s="2" customFormat="1">
      <c r="A238" s="38"/>
      <c r="B238" s="39"/>
      <c r="C238" s="40"/>
      <c r="D238" s="254" t="s">
        <v>1077</v>
      </c>
      <c r="E238" s="40"/>
      <c r="F238" s="255" t="s">
        <v>2142</v>
      </c>
      <c r="G238" s="40"/>
      <c r="H238" s="40"/>
      <c r="I238" s="234"/>
      <c r="J238" s="40"/>
      <c r="K238" s="40"/>
      <c r="L238" s="44"/>
      <c r="M238" s="235"/>
      <c r="N238" s="236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1077</v>
      </c>
      <c r="AU238" s="17" t="s">
        <v>84</v>
      </c>
    </row>
    <row r="239" s="13" customFormat="1">
      <c r="A239" s="13"/>
      <c r="B239" s="256"/>
      <c r="C239" s="257"/>
      <c r="D239" s="232" t="s">
        <v>1079</v>
      </c>
      <c r="E239" s="258" t="s">
        <v>1</v>
      </c>
      <c r="F239" s="259" t="s">
        <v>2143</v>
      </c>
      <c r="G239" s="257"/>
      <c r="H239" s="260">
        <v>1</v>
      </c>
      <c r="I239" s="261"/>
      <c r="J239" s="257"/>
      <c r="K239" s="257"/>
      <c r="L239" s="262"/>
      <c r="M239" s="263"/>
      <c r="N239" s="264"/>
      <c r="O239" s="264"/>
      <c r="P239" s="264"/>
      <c r="Q239" s="264"/>
      <c r="R239" s="264"/>
      <c r="S239" s="264"/>
      <c r="T239" s="26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66" t="s">
        <v>1079</v>
      </c>
      <c r="AU239" s="266" t="s">
        <v>84</v>
      </c>
      <c r="AV239" s="13" t="s">
        <v>84</v>
      </c>
      <c r="AW239" s="13" t="s">
        <v>31</v>
      </c>
      <c r="AX239" s="13" t="s">
        <v>74</v>
      </c>
      <c r="AY239" s="266" t="s">
        <v>172</v>
      </c>
    </row>
    <row r="240" s="13" customFormat="1">
      <c r="A240" s="13"/>
      <c r="B240" s="256"/>
      <c r="C240" s="257"/>
      <c r="D240" s="232" t="s">
        <v>1079</v>
      </c>
      <c r="E240" s="258" t="s">
        <v>1</v>
      </c>
      <c r="F240" s="259" t="s">
        <v>2144</v>
      </c>
      <c r="G240" s="257"/>
      <c r="H240" s="260">
        <v>1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66" t="s">
        <v>1079</v>
      </c>
      <c r="AU240" s="266" t="s">
        <v>84</v>
      </c>
      <c r="AV240" s="13" t="s">
        <v>84</v>
      </c>
      <c r="AW240" s="13" t="s">
        <v>31</v>
      </c>
      <c r="AX240" s="13" t="s">
        <v>74</v>
      </c>
      <c r="AY240" s="266" t="s">
        <v>172</v>
      </c>
    </row>
    <row r="241" s="14" customFormat="1">
      <c r="A241" s="14"/>
      <c r="B241" s="267"/>
      <c r="C241" s="268"/>
      <c r="D241" s="232" t="s">
        <v>1079</v>
      </c>
      <c r="E241" s="269" t="s">
        <v>1</v>
      </c>
      <c r="F241" s="270" t="s">
        <v>1081</v>
      </c>
      <c r="G241" s="268"/>
      <c r="H241" s="271">
        <v>2</v>
      </c>
      <c r="I241" s="272"/>
      <c r="J241" s="268"/>
      <c r="K241" s="268"/>
      <c r="L241" s="273"/>
      <c r="M241" s="274"/>
      <c r="N241" s="275"/>
      <c r="O241" s="275"/>
      <c r="P241" s="275"/>
      <c r="Q241" s="275"/>
      <c r="R241" s="275"/>
      <c r="S241" s="275"/>
      <c r="T241" s="27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7" t="s">
        <v>1079</v>
      </c>
      <c r="AU241" s="277" t="s">
        <v>84</v>
      </c>
      <c r="AV241" s="14" t="s">
        <v>177</v>
      </c>
      <c r="AW241" s="14" t="s">
        <v>31</v>
      </c>
      <c r="AX241" s="14" t="s">
        <v>82</v>
      </c>
      <c r="AY241" s="277" t="s">
        <v>172</v>
      </c>
    </row>
    <row r="242" s="2" customFormat="1" ht="24.15" customHeight="1">
      <c r="A242" s="38"/>
      <c r="B242" s="39"/>
      <c r="C242" s="278" t="s">
        <v>419</v>
      </c>
      <c r="D242" s="278" t="s">
        <v>245</v>
      </c>
      <c r="E242" s="279" t="s">
        <v>2145</v>
      </c>
      <c r="F242" s="280" t="s">
        <v>2146</v>
      </c>
      <c r="G242" s="281" t="s">
        <v>1087</v>
      </c>
      <c r="H242" s="282">
        <v>2</v>
      </c>
      <c r="I242" s="283"/>
      <c r="J242" s="284">
        <f>ROUND(I242*H242,2)</f>
        <v>0</v>
      </c>
      <c r="K242" s="280" t="s">
        <v>1075</v>
      </c>
      <c r="L242" s="285"/>
      <c r="M242" s="286" t="s">
        <v>1</v>
      </c>
      <c r="N242" s="287" t="s">
        <v>39</v>
      </c>
      <c r="O242" s="91"/>
      <c r="P242" s="228">
        <f>O242*H242</f>
        <v>0</v>
      </c>
      <c r="Q242" s="228">
        <v>0.00017000000000000001</v>
      </c>
      <c r="R242" s="228">
        <f>Q242*H242</f>
        <v>0.00034000000000000002</v>
      </c>
      <c r="S242" s="228">
        <v>0</v>
      </c>
      <c r="T242" s="229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0" t="s">
        <v>292</v>
      </c>
      <c r="AT242" s="230" t="s">
        <v>245</v>
      </c>
      <c r="AU242" s="230" t="s">
        <v>84</v>
      </c>
      <c r="AY242" s="17" t="s">
        <v>172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7" t="s">
        <v>82</v>
      </c>
      <c r="BK242" s="231">
        <f>ROUND(I242*H242,2)</f>
        <v>0</v>
      </c>
      <c r="BL242" s="17" t="s">
        <v>207</v>
      </c>
      <c r="BM242" s="230" t="s">
        <v>2147</v>
      </c>
    </row>
    <row r="243" s="2" customFormat="1" ht="24.15" customHeight="1">
      <c r="A243" s="38"/>
      <c r="B243" s="39"/>
      <c r="C243" s="219" t="s">
        <v>297</v>
      </c>
      <c r="D243" s="219" t="s">
        <v>173</v>
      </c>
      <c r="E243" s="220" t="s">
        <v>1101</v>
      </c>
      <c r="F243" s="221" t="s">
        <v>1102</v>
      </c>
      <c r="G243" s="222" t="s">
        <v>1087</v>
      </c>
      <c r="H243" s="223">
        <v>4</v>
      </c>
      <c r="I243" s="224"/>
      <c r="J243" s="225">
        <f>ROUND(I243*H243,2)</f>
        <v>0</v>
      </c>
      <c r="K243" s="221" t="s">
        <v>1075</v>
      </c>
      <c r="L243" s="44"/>
      <c r="M243" s="226" t="s">
        <v>1</v>
      </c>
      <c r="N243" s="227" t="s">
        <v>39</v>
      </c>
      <c r="O243" s="91"/>
      <c r="P243" s="228">
        <f>O243*H243</f>
        <v>0</v>
      </c>
      <c r="Q243" s="228">
        <v>0</v>
      </c>
      <c r="R243" s="228">
        <f>Q243*H243</f>
        <v>0</v>
      </c>
      <c r="S243" s="228">
        <v>0</v>
      </c>
      <c r="T243" s="229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0" t="s">
        <v>207</v>
      </c>
      <c r="AT243" s="230" t="s">
        <v>173</v>
      </c>
      <c r="AU243" s="230" t="s">
        <v>84</v>
      </c>
      <c r="AY243" s="17" t="s">
        <v>172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7" t="s">
        <v>82</v>
      </c>
      <c r="BK243" s="231">
        <f>ROUND(I243*H243,2)</f>
        <v>0</v>
      </c>
      <c r="BL243" s="17" t="s">
        <v>207</v>
      </c>
      <c r="BM243" s="230" t="s">
        <v>2148</v>
      </c>
    </row>
    <row r="244" s="2" customFormat="1">
      <c r="A244" s="38"/>
      <c r="B244" s="39"/>
      <c r="C244" s="40"/>
      <c r="D244" s="254" t="s">
        <v>1077</v>
      </c>
      <c r="E244" s="40"/>
      <c r="F244" s="255" t="s">
        <v>1104</v>
      </c>
      <c r="G244" s="40"/>
      <c r="H244" s="40"/>
      <c r="I244" s="234"/>
      <c r="J244" s="40"/>
      <c r="K244" s="40"/>
      <c r="L244" s="44"/>
      <c r="M244" s="235"/>
      <c r="N244" s="236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1077</v>
      </c>
      <c r="AU244" s="17" t="s">
        <v>84</v>
      </c>
    </row>
    <row r="245" s="2" customFormat="1" ht="37.8" customHeight="1">
      <c r="A245" s="38"/>
      <c r="B245" s="39"/>
      <c r="C245" s="278" t="s">
        <v>427</v>
      </c>
      <c r="D245" s="278" t="s">
        <v>245</v>
      </c>
      <c r="E245" s="279" t="s">
        <v>2149</v>
      </c>
      <c r="F245" s="280" t="s">
        <v>2150</v>
      </c>
      <c r="G245" s="281" t="s">
        <v>1087</v>
      </c>
      <c r="H245" s="282">
        <v>1</v>
      </c>
      <c r="I245" s="283"/>
      <c r="J245" s="284">
        <f>ROUND(I245*H245,2)</f>
        <v>0</v>
      </c>
      <c r="K245" s="280" t="s">
        <v>1075</v>
      </c>
      <c r="L245" s="285"/>
      <c r="M245" s="286" t="s">
        <v>1</v>
      </c>
      <c r="N245" s="287" t="s">
        <v>39</v>
      </c>
      <c r="O245" s="91"/>
      <c r="P245" s="228">
        <f>O245*H245</f>
        <v>0</v>
      </c>
      <c r="Q245" s="228">
        <v>0.00023000000000000001</v>
      </c>
      <c r="R245" s="228">
        <f>Q245*H245</f>
        <v>0.00023000000000000001</v>
      </c>
      <c r="S245" s="228">
        <v>0</v>
      </c>
      <c r="T245" s="22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0" t="s">
        <v>292</v>
      </c>
      <c r="AT245" s="230" t="s">
        <v>245</v>
      </c>
      <c r="AU245" s="230" t="s">
        <v>84</v>
      </c>
      <c r="AY245" s="17" t="s">
        <v>172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7" t="s">
        <v>82</v>
      </c>
      <c r="BK245" s="231">
        <f>ROUND(I245*H245,2)</f>
        <v>0</v>
      </c>
      <c r="BL245" s="17" t="s">
        <v>207</v>
      </c>
      <c r="BM245" s="230" t="s">
        <v>2151</v>
      </c>
    </row>
    <row r="246" s="13" customFormat="1">
      <c r="A246" s="13"/>
      <c r="B246" s="256"/>
      <c r="C246" s="257"/>
      <c r="D246" s="232" t="s">
        <v>1079</v>
      </c>
      <c r="E246" s="258" t="s">
        <v>1</v>
      </c>
      <c r="F246" s="259" t="s">
        <v>2152</v>
      </c>
      <c r="G246" s="257"/>
      <c r="H246" s="260">
        <v>1</v>
      </c>
      <c r="I246" s="261"/>
      <c r="J246" s="257"/>
      <c r="K246" s="257"/>
      <c r="L246" s="262"/>
      <c r="M246" s="263"/>
      <c r="N246" s="264"/>
      <c r="O246" s="264"/>
      <c r="P246" s="264"/>
      <c r="Q246" s="264"/>
      <c r="R246" s="264"/>
      <c r="S246" s="264"/>
      <c r="T246" s="26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66" t="s">
        <v>1079</v>
      </c>
      <c r="AU246" s="266" t="s">
        <v>84</v>
      </c>
      <c r="AV246" s="13" t="s">
        <v>84</v>
      </c>
      <c r="AW246" s="13" t="s">
        <v>31</v>
      </c>
      <c r="AX246" s="13" t="s">
        <v>74</v>
      </c>
      <c r="AY246" s="266" t="s">
        <v>172</v>
      </c>
    </row>
    <row r="247" s="14" customFormat="1">
      <c r="A247" s="14"/>
      <c r="B247" s="267"/>
      <c r="C247" s="268"/>
      <c r="D247" s="232" t="s">
        <v>1079</v>
      </c>
      <c r="E247" s="269" t="s">
        <v>1</v>
      </c>
      <c r="F247" s="270" t="s">
        <v>1081</v>
      </c>
      <c r="G247" s="268"/>
      <c r="H247" s="271">
        <v>1</v>
      </c>
      <c r="I247" s="272"/>
      <c r="J247" s="268"/>
      <c r="K247" s="268"/>
      <c r="L247" s="273"/>
      <c r="M247" s="274"/>
      <c r="N247" s="275"/>
      <c r="O247" s="275"/>
      <c r="P247" s="275"/>
      <c r="Q247" s="275"/>
      <c r="R247" s="275"/>
      <c r="S247" s="275"/>
      <c r="T247" s="27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7" t="s">
        <v>1079</v>
      </c>
      <c r="AU247" s="277" t="s">
        <v>84</v>
      </c>
      <c r="AV247" s="14" t="s">
        <v>177</v>
      </c>
      <c r="AW247" s="14" t="s">
        <v>31</v>
      </c>
      <c r="AX247" s="14" t="s">
        <v>82</v>
      </c>
      <c r="AY247" s="277" t="s">
        <v>172</v>
      </c>
    </row>
    <row r="248" s="2" customFormat="1" ht="16.5" customHeight="1">
      <c r="A248" s="38"/>
      <c r="B248" s="39"/>
      <c r="C248" s="278" t="s">
        <v>302</v>
      </c>
      <c r="D248" s="278" t="s">
        <v>245</v>
      </c>
      <c r="E248" s="279" t="s">
        <v>2153</v>
      </c>
      <c r="F248" s="280" t="s">
        <v>2154</v>
      </c>
      <c r="G248" s="281" t="s">
        <v>1087</v>
      </c>
      <c r="H248" s="282">
        <v>6</v>
      </c>
      <c r="I248" s="283"/>
      <c r="J248" s="284">
        <f>ROUND(I248*H248,2)</f>
        <v>0</v>
      </c>
      <c r="K248" s="280" t="s">
        <v>1075</v>
      </c>
      <c r="L248" s="285"/>
      <c r="M248" s="286" t="s">
        <v>1</v>
      </c>
      <c r="N248" s="287" t="s">
        <v>39</v>
      </c>
      <c r="O248" s="91"/>
      <c r="P248" s="228">
        <f>O248*H248</f>
        <v>0</v>
      </c>
      <c r="Q248" s="228">
        <v>0.00046000000000000001</v>
      </c>
      <c r="R248" s="228">
        <f>Q248*H248</f>
        <v>0.0027600000000000003</v>
      </c>
      <c r="S248" s="228">
        <v>0</v>
      </c>
      <c r="T248" s="229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0" t="s">
        <v>292</v>
      </c>
      <c r="AT248" s="230" t="s">
        <v>245</v>
      </c>
      <c r="AU248" s="230" t="s">
        <v>84</v>
      </c>
      <c r="AY248" s="17" t="s">
        <v>172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7" t="s">
        <v>82</v>
      </c>
      <c r="BK248" s="231">
        <f>ROUND(I248*H248,2)</f>
        <v>0</v>
      </c>
      <c r="BL248" s="17" t="s">
        <v>207</v>
      </c>
      <c r="BM248" s="230" t="s">
        <v>2155</v>
      </c>
    </row>
    <row r="249" s="13" customFormat="1">
      <c r="A249" s="13"/>
      <c r="B249" s="256"/>
      <c r="C249" s="257"/>
      <c r="D249" s="232" t="s">
        <v>1079</v>
      </c>
      <c r="E249" s="258" t="s">
        <v>1</v>
      </c>
      <c r="F249" s="259" t="s">
        <v>2156</v>
      </c>
      <c r="G249" s="257"/>
      <c r="H249" s="260">
        <v>6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6" t="s">
        <v>1079</v>
      </c>
      <c r="AU249" s="266" t="s">
        <v>84</v>
      </c>
      <c r="AV249" s="13" t="s">
        <v>84</v>
      </c>
      <c r="AW249" s="13" t="s">
        <v>31</v>
      </c>
      <c r="AX249" s="13" t="s">
        <v>74</v>
      </c>
      <c r="AY249" s="266" t="s">
        <v>172</v>
      </c>
    </row>
    <row r="250" s="14" customFormat="1">
      <c r="A250" s="14"/>
      <c r="B250" s="267"/>
      <c r="C250" s="268"/>
      <c r="D250" s="232" t="s">
        <v>1079</v>
      </c>
      <c r="E250" s="269" t="s">
        <v>1</v>
      </c>
      <c r="F250" s="270" t="s">
        <v>1081</v>
      </c>
      <c r="G250" s="268"/>
      <c r="H250" s="271">
        <v>6</v>
      </c>
      <c r="I250" s="272"/>
      <c r="J250" s="268"/>
      <c r="K250" s="268"/>
      <c r="L250" s="273"/>
      <c r="M250" s="274"/>
      <c r="N250" s="275"/>
      <c r="O250" s="275"/>
      <c r="P250" s="275"/>
      <c r="Q250" s="275"/>
      <c r="R250" s="275"/>
      <c r="S250" s="275"/>
      <c r="T250" s="27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7" t="s">
        <v>1079</v>
      </c>
      <c r="AU250" s="277" t="s">
        <v>84</v>
      </c>
      <c r="AV250" s="14" t="s">
        <v>177</v>
      </c>
      <c r="AW250" s="14" t="s">
        <v>31</v>
      </c>
      <c r="AX250" s="14" t="s">
        <v>82</v>
      </c>
      <c r="AY250" s="277" t="s">
        <v>172</v>
      </c>
    </row>
    <row r="251" s="2" customFormat="1" ht="37.8" customHeight="1">
      <c r="A251" s="38"/>
      <c r="B251" s="39"/>
      <c r="C251" s="278" t="s">
        <v>435</v>
      </c>
      <c r="D251" s="278" t="s">
        <v>245</v>
      </c>
      <c r="E251" s="279" t="s">
        <v>2157</v>
      </c>
      <c r="F251" s="280" t="s">
        <v>2150</v>
      </c>
      <c r="G251" s="281" t="s">
        <v>1087</v>
      </c>
      <c r="H251" s="282">
        <v>3</v>
      </c>
      <c r="I251" s="283"/>
      <c r="J251" s="284">
        <f>ROUND(I251*H251,2)</f>
        <v>0</v>
      </c>
      <c r="K251" s="280" t="s">
        <v>1</v>
      </c>
      <c r="L251" s="285"/>
      <c r="M251" s="286" t="s">
        <v>1</v>
      </c>
      <c r="N251" s="287" t="s">
        <v>39</v>
      </c>
      <c r="O251" s="91"/>
      <c r="P251" s="228">
        <f>O251*H251</f>
        <v>0</v>
      </c>
      <c r="Q251" s="228">
        <v>0.00023000000000000001</v>
      </c>
      <c r="R251" s="228">
        <f>Q251*H251</f>
        <v>0.00069000000000000008</v>
      </c>
      <c r="S251" s="228">
        <v>0</v>
      </c>
      <c r="T251" s="229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0" t="s">
        <v>292</v>
      </c>
      <c r="AT251" s="230" t="s">
        <v>245</v>
      </c>
      <c r="AU251" s="230" t="s">
        <v>84</v>
      </c>
      <c r="AY251" s="17" t="s">
        <v>172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7" t="s">
        <v>82</v>
      </c>
      <c r="BK251" s="231">
        <f>ROUND(I251*H251,2)</f>
        <v>0</v>
      </c>
      <c r="BL251" s="17" t="s">
        <v>207</v>
      </c>
      <c r="BM251" s="230" t="s">
        <v>2158</v>
      </c>
    </row>
    <row r="252" s="13" customFormat="1">
      <c r="A252" s="13"/>
      <c r="B252" s="256"/>
      <c r="C252" s="257"/>
      <c r="D252" s="232" t="s">
        <v>1079</v>
      </c>
      <c r="E252" s="258" t="s">
        <v>1</v>
      </c>
      <c r="F252" s="259" t="s">
        <v>2159</v>
      </c>
      <c r="G252" s="257"/>
      <c r="H252" s="260">
        <v>1</v>
      </c>
      <c r="I252" s="261"/>
      <c r="J252" s="257"/>
      <c r="K252" s="257"/>
      <c r="L252" s="262"/>
      <c r="M252" s="263"/>
      <c r="N252" s="264"/>
      <c r="O252" s="264"/>
      <c r="P252" s="264"/>
      <c r="Q252" s="264"/>
      <c r="R252" s="264"/>
      <c r="S252" s="264"/>
      <c r="T252" s="26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66" t="s">
        <v>1079</v>
      </c>
      <c r="AU252" s="266" t="s">
        <v>84</v>
      </c>
      <c r="AV252" s="13" t="s">
        <v>84</v>
      </c>
      <c r="AW252" s="13" t="s">
        <v>31</v>
      </c>
      <c r="AX252" s="13" t="s">
        <v>74</v>
      </c>
      <c r="AY252" s="266" t="s">
        <v>172</v>
      </c>
    </row>
    <row r="253" s="13" customFormat="1">
      <c r="A253" s="13"/>
      <c r="B253" s="256"/>
      <c r="C253" s="257"/>
      <c r="D253" s="232" t="s">
        <v>1079</v>
      </c>
      <c r="E253" s="258" t="s">
        <v>1</v>
      </c>
      <c r="F253" s="259" t="s">
        <v>2160</v>
      </c>
      <c r="G253" s="257"/>
      <c r="H253" s="260">
        <v>1</v>
      </c>
      <c r="I253" s="261"/>
      <c r="J253" s="257"/>
      <c r="K253" s="257"/>
      <c r="L253" s="262"/>
      <c r="M253" s="263"/>
      <c r="N253" s="264"/>
      <c r="O253" s="264"/>
      <c r="P253" s="264"/>
      <c r="Q253" s="264"/>
      <c r="R253" s="264"/>
      <c r="S253" s="264"/>
      <c r="T253" s="26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66" t="s">
        <v>1079</v>
      </c>
      <c r="AU253" s="266" t="s">
        <v>84</v>
      </c>
      <c r="AV253" s="13" t="s">
        <v>84</v>
      </c>
      <c r="AW253" s="13" t="s">
        <v>31</v>
      </c>
      <c r="AX253" s="13" t="s">
        <v>74</v>
      </c>
      <c r="AY253" s="266" t="s">
        <v>172</v>
      </c>
    </row>
    <row r="254" s="13" customFormat="1">
      <c r="A254" s="13"/>
      <c r="B254" s="256"/>
      <c r="C254" s="257"/>
      <c r="D254" s="232" t="s">
        <v>1079</v>
      </c>
      <c r="E254" s="258" t="s">
        <v>1</v>
      </c>
      <c r="F254" s="259" t="s">
        <v>2161</v>
      </c>
      <c r="G254" s="257"/>
      <c r="H254" s="260">
        <v>1</v>
      </c>
      <c r="I254" s="261"/>
      <c r="J254" s="257"/>
      <c r="K254" s="257"/>
      <c r="L254" s="262"/>
      <c r="M254" s="263"/>
      <c r="N254" s="264"/>
      <c r="O254" s="264"/>
      <c r="P254" s="264"/>
      <c r="Q254" s="264"/>
      <c r="R254" s="264"/>
      <c r="S254" s="264"/>
      <c r="T254" s="26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66" t="s">
        <v>1079</v>
      </c>
      <c r="AU254" s="266" t="s">
        <v>84</v>
      </c>
      <c r="AV254" s="13" t="s">
        <v>84</v>
      </c>
      <c r="AW254" s="13" t="s">
        <v>31</v>
      </c>
      <c r="AX254" s="13" t="s">
        <v>74</v>
      </c>
      <c r="AY254" s="266" t="s">
        <v>172</v>
      </c>
    </row>
    <row r="255" s="14" customFormat="1">
      <c r="A255" s="14"/>
      <c r="B255" s="267"/>
      <c r="C255" s="268"/>
      <c r="D255" s="232" t="s">
        <v>1079</v>
      </c>
      <c r="E255" s="269" t="s">
        <v>1</v>
      </c>
      <c r="F255" s="270" t="s">
        <v>1081</v>
      </c>
      <c r="G255" s="268"/>
      <c r="H255" s="271">
        <v>3</v>
      </c>
      <c r="I255" s="272"/>
      <c r="J255" s="268"/>
      <c r="K255" s="268"/>
      <c r="L255" s="273"/>
      <c r="M255" s="274"/>
      <c r="N255" s="275"/>
      <c r="O255" s="275"/>
      <c r="P255" s="275"/>
      <c r="Q255" s="275"/>
      <c r="R255" s="275"/>
      <c r="S255" s="275"/>
      <c r="T255" s="27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7" t="s">
        <v>1079</v>
      </c>
      <c r="AU255" s="277" t="s">
        <v>84</v>
      </c>
      <c r="AV255" s="14" t="s">
        <v>177</v>
      </c>
      <c r="AW255" s="14" t="s">
        <v>31</v>
      </c>
      <c r="AX255" s="14" t="s">
        <v>82</v>
      </c>
      <c r="AY255" s="277" t="s">
        <v>172</v>
      </c>
    </row>
    <row r="256" s="2" customFormat="1" ht="16.5" customHeight="1">
      <c r="A256" s="38"/>
      <c r="B256" s="39"/>
      <c r="C256" s="278" t="s">
        <v>308</v>
      </c>
      <c r="D256" s="278" t="s">
        <v>245</v>
      </c>
      <c r="E256" s="279" t="s">
        <v>2162</v>
      </c>
      <c r="F256" s="280" t="s">
        <v>2163</v>
      </c>
      <c r="G256" s="281" t="s">
        <v>1087</v>
      </c>
      <c r="H256" s="282">
        <v>27</v>
      </c>
      <c r="I256" s="283"/>
      <c r="J256" s="284">
        <f>ROUND(I256*H256,2)</f>
        <v>0</v>
      </c>
      <c r="K256" s="280" t="s">
        <v>1075</v>
      </c>
      <c r="L256" s="285"/>
      <c r="M256" s="286" t="s">
        <v>1</v>
      </c>
      <c r="N256" s="287" t="s">
        <v>39</v>
      </c>
      <c r="O256" s="91"/>
      <c r="P256" s="228">
        <f>O256*H256</f>
        <v>0</v>
      </c>
      <c r="Q256" s="228">
        <v>0.00012999999999999999</v>
      </c>
      <c r="R256" s="228">
        <f>Q256*H256</f>
        <v>0.0035099999999999997</v>
      </c>
      <c r="S256" s="228">
        <v>0</v>
      </c>
      <c r="T256" s="229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0" t="s">
        <v>292</v>
      </c>
      <c r="AT256" s="230" t="s">
        <v>245</v>
      </c>
      <c r="AU256" s="230" t="s">
        <v>84</v>
      </c>
      <c r="AY256" s="17" t="s">
        <v>172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7" t="s">
        <v>82</v>
      </c>
      <c r="BK256" s="231">
        <f>ROUND(I256*H256,2)</f>
        <v>0</v>
      </c>
      <c r="BL256" s="17" t="s">
        <v>207</v>
      </c>
      <c r="BM256" s="230" t="s">
        <v>2164</v>
      </c>
    </row>
    <row r="257" s="13" customFormat="1">
      <c r="A257" s="13"/>
      <c r="B257" s="256"/>
      <c r="C257" s="257"/>
      <c r="D257" s="232" t="s">
        <v>1079</v>
      </c>
      <c r="E257" s="258" t="s">
        <v>1</v>
      </c>
      <c r="F257" s="259" t="s">
        <v>2165</v>
      </c>
      <c r="G257" s="257"/>
      <c r="H257" s="260">
        <v>9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6" t="s">
        <v>1079</v>
      </c>
      <c r="AU257" s="266" t="s">
        <v>84</v>
      </c>
      <c r="AV257" s="13" t="s">
        <v>84</v>
      </c>
      <c r="AW257" s="13" t="s">
        <v>31</v>
      </c>
      <c r="AX257" s="13" t="s">
        <v>74</v>
      </c>
      <c r="AY257" s="266" t="s">
        <v>172</v>
      </c>
    </row>
    <row r="258" s="13" customFormat="1">
      <c r="A258" s="13"/>
      <c r="B258" s="256"/>
      <c r="C258" s="257"/>
      <c r="D258" s="232" t="s">
        <v>1079</v>
      </c>
      <c r="E258" s="258" t="s">
        <v>1</v>
      </c>
      <c r="F258" s="259" t="s">
        <v>2166</v>
      </c>
      <c r="G258" s="257"/>
      <c r="H258" s="260">
        <v>18</v>
      </c>
      <c r="I258" s="261"/>
      <c r="J258" s="257"/>
      <c r="K258" s="257"/>
      <c r="L258" s="262"/>
      <c r="M258" s="263"/>
      <c r="N258" s="264"/>
      <c r="O258" s="264"/>
      <c r="P258" s="264"/>
      <c r="Q258" s="264"/>
      <c r="R258" s="264"/>
      <c r="S258" s="264"/>
      <c r="T258" s="26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66" t="s">
        <v>1079</v>
      </c>
      <c r="AU258" s="266" t="s">
        <v>84</v>
      </c>
      <c r="AV258" s="13" t="s">
        <v>84</v>
      </c>
      <c r="AW258" s="13" t="s">
        <v>31</v>
      </c>
      <c r="AX258" s="13" t="s">
        <v>74</v>
      </c>
      <c r="AY258" s="266" t="s">
        <v>172</v>
      </c>
    </row>
    <row r="259" s="14" customFormat="1">
      <c r="A259" s="14"/>
      <c r="B259" s="267"/>
      <c r="C259" s="268"/>
      <c r="D259" s="232" t="s">
        <v>1079</v>
      </c>
      <c r="E259" s="269" t="s">
        <v>1</v>
      </c>
      <c r="F259" s="270" t="s">
        <v>1081</v>
      </c>
      <c r="G259" s="268"/>
      <c r="H259" s="271">
        <v>27</v>
      </c>
      <c r="I259" s="272"/>
      <c r="J259" s="268"/>
      <c r="K259" s="268"/>
      <c r="L259" s="273"/>
      <c r="M259" s="274"/>
      <c r="N259" s="275"/>
      <c r="O259" s="275"/>
      <c r="P259" s="275"/>
      <c r="Q259" s="275"/>
      <c r="R259" s="275"/>
      <c r="S259" s="275"/>
      <c r="T259" s="27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7" t="s">
        <v>1079</v>
      </c>
      <c r="AU259" s="277" t="s">
        <v>84</v>
      </c>
      <c r="AV259" s="14" t="s">
        <v>177</v>
      </c>
      <c r="AW259" s="14" t="s">
        <v>31</v>
      </c>
      <c r="AX259" s="14" t="s">
        <v>82</v>
      </c>
      <c r="AY259" s="277" t="s">
        <v>172</v>
      </c>
    </row>
    <row r="260" s="2" customFormat="1" ht="37.8" customHeight="1">
      <c r="A260" s="38"/>
      <c r="B260" s="39"/>
      <c r="C260" s="219" t="s">
        <v>443</v>
      </c>
      <c r="D260" s="219" t="s">
        <v>173</v>
      </c>
      <c r="E260" s="220" t="s">
        <v>2167</v>
      </c>
      <c r="F260" s="221" t="s">
        <v>2168</v>
      </c>
      <c r="G260" s="222" t="s">
        <v>1087</v>
      </c>
      <c r="H260" s="223">
        <v>6</v>
      </c>
      <c r="I260" s="224"/>
      <c r="J260" s="225">
        <f>ROUND(I260*H260,2)</f>
        <v>0</v>
      </c>
      <c r="K260" s="221" t="s">
        <v>1075</v>
      </c>
      <c r="L260" s="44"/>
      <c r="M260" s="226" t="s">
        <v>1</v>
      </c>
      <c r="N260" s="227" t="s">
        <v>39</v>
      </c>
      <c r="O260" s="91"/>
      <c r="P260" s="228">
        <f>O260*H260</f>
        <v>0</v>
      </c>
      <c r="Q260" s="228">
        <v>0</v>
      </c>
      <c r="R260" s="228">
        <f>Q260*H260</f>
        <v>0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207</v>
      </c>
      <c r="AT260" s="230" t="s">
        <v>173</v>
      </c>
      <c r="AU260" s="230" t="s">
        <v>84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207</v>
      </c>
      <c r="BM260" s="230" t="s">
        <v>2169</v>
      </c>
    </row>
    <row r="261" s="2" customFormat="1">
      <c r="A261" s="38"/>
      <c r="B261" s="39"/>
      <c r="C261" s="40"/>
      <c r="D261" s="254" t="s">
        <v>1077</v>
      </c>
      <c r="E261" s="40"/>
      <c r="F261" s="255" t="s">
        <v>2170</v>
      </c>
      <c r="G261" s="40"/>
      <c r="H261" s="40"/>
      <c r="I261" s="234"/>
      <c r="J261" s="40"/>
      <c r="K261" s="40"/>
      <c r="L261" s="44"/>
      <c r="M261" s="235"/>
      <c r="N261" s="236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1077</v>
      </c>
      <c r="AU261" s="17" t="s">
        <v>84</v>
      </c>
    </row>
    <row r="262" s="2" customFormat="1" ht="24.15" customHeight="1">
      <c r="A262" s="38"/>
      <c r="B262" s="39"/>
      <c r="C262" s="278" t="s">
        <v>312</v>
      </c>
      <c r="D262" s="278" t="s">
        <v>245</v>
      </c>
      <c r="E262" s="279" t="s">
        <v>2171</v>
      </c>
      <c r="F262" s="280" t="s">
        <v>2172</v>
      </c>
      <c r="G262" s="281" t="s">
        <v>1087</v>
      </c>
      <c r="H262" s="282">
        <v>6</v>
      </c>
      <c r="I262" s="283"/>
      <c r="J262" s="284">
        <f>ROUND(I262*H262,2)</f>
        <v>0</v>
      </c>
      <c r="K262" s="280" t="s">
        <v>1075</v>
      </c>
      <c r="L262" s="285"/>
      <c r="M262" s="286" t="s">
        <v>1</v>
      </c>
      <c r="N262" s="287" t="s">
        <v>39</v>
      </c>
      <c r="O262" s="91"/>
      <c r="P262" s="228">
        <f>O262*H262</f>
        <v>0</v>
      </c>
      <c r="Q262" s="228">
        <v>0.00010000000000000001</v>
      </c>
      <c r="R262" s="228">
        <f>Q262*H262</f>
        <v>0.00060000000000000006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292</v>
      </c>
      <c r="AT262" s="230" t="s">
        <v>245</v>
      </c>
      <c r="AU262" s="230" t="s">
        <v>84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207</v>
      </c>
      <c r="BM262" s="230" t="s">
        <v>2173</v>
      </c>
    </row>
    <row r="263" s="2" customFormat="1" ht="44.25" customHeight="1">
      <c r="A263" s="38"/>
      <c r="B263" s="39"/>
      <c r="C263" s="219" t="s">
        <v>450</v>
      </c>
      <c r="D263" s="219" t="s">
        <v>173</v>
      </c>
      <c r="E263" s="220" t="s">
        <v>2174</v>
      </c>
      <c r="F263" s="221" t="s">
        <v>2175</v>
      </c>
      <c r="G263" s="222" t="s">
        <v>1087</v>
      </c>
      <c r="H263" s="223">
        <v>9</v>
      </c>
      <c r="I263" s="224"/>
      <c r="J263" s="225">
        <f>ROUND(I263*H263,2)</f>
        <v>0</v>
      </c>
      <c r="K263" s="221" t="s">
        <v>1075</v>
      </c>
      <c r="L263" s="44"/>
      <c r="M263" s="226" t="s">
        <v>1</v>
      </c>
      <c r="N263" s="227" t="s">
        <v>39</v>
      </c>
      <c r="O263" s="91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0" t="s">
        <v>207</v>
      </c>
      <c r="AT263" s="230" t="s">
        <v>173</v>
      </c>
      <c r="AU263" s="230" t="s">
        <v>84</v>
      </c>
      <c r="AY263" s="17" t="s">
        <v>172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7" t="s">
        <v>82</v>
      </c>
      <c r="BK263" s="231">
        <f>ROUND(I263*H263,2)</f>
        <v>0</v>
      </c>
      <c r="BL263" s="17" t="s">
        <v>207</v>
      </c>
      <c r="BM263" s="230" t="s">
        <v>2176</v>
      </c>
    </row>
    <row r="264" s="2" customFormat="1">
      <c r="A264" s="38"/>
      <c r="B264" s="39"/>
      <c r="C264" s="40"/>
      <c r="D264" s="254" t="s">
        <v>1077</v>
      </c>
      <c r="E264" s="40"/>
      <c r="F264" s="255" t="s">
        <v>2177</v>
      </c>
      <c r="G264" s="40"/>
      <c r="H264" s="40"/>
      <c r="I264" s="234"/>
      <c r="J264" s="40"/>
      <c r="K264" s="40"/>
      <c r="L264" s="44"/>
      <c r="M264" s="235"/>
      <c r="N264" s="236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1077</v>
      </c>
      <c r="AU264" s="17" t="s">
        <v>84</v>
      </c>
    </row>
    <row r="265" s="2" customFormat="1" ht="21.75" customHeight="1">
      <c r="A265" s="38"/>
      <c r="B265" s="39"/>
      <c r="C265" s="278" t="s">
        <v>315</v>
      </c>
      <c r="D265" s="278" t="s">
        <v>245</v>
      </c>
      <c r="E265" s="279" t="s">
        <v>2178</v>
      </c>
      <c r="F265" s="280" t="s">
        <v>2179</v>
      </c>
      <c r="G265" s="281" t="s">
        <v>1087</v>
      </c>
      <c r="H265" s="282">
        <v>9</v>
      </c>
      <c r="I265" s="283"/>
      <c r="J265" s="284">
        <f>ROUND(I265*H265,2)</f>
        <v>0</v>
      </c>
      <c r="K265" s="280" t="s">
        <v>1075</v>
      </c>
      <c r="L265" s="285"/>
      <c r="M265" s="286" t="s">
        <v>1</v>
      </c>
      <c r="N265" s="287" t="s">
        <v>39</v>
      </c>
      <c r="O265" s="91"/>
      <c r="P265" s="228">
        <f>O265*H265</f>
        <v>0</v>
      </c>
      <c r="Q265" s="228">
        <v>0.00020000000000000001</v>
      </c>
      <c r="R265" s="228">
        <f>Q265*H265</f>
        <v>0.0018000000000000002</v>
      </c>
      <c r="S265" s="228">
        <v>0</v>
      </c>
      <c r="T265" s="229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0" t="s">
        <v>292</v>
      </c>
      <c r="AT265" s="230" t="s">
        <v>245</v>
      </c>
      <c r="AU265" s="230" t="s">
        <v>84</v>
      </c>
      <c r="AY265" s="17" t="s">
        <v>172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7" t="s">
        <v>82</v>
      </c>
      <c r="BK265" s="231">
        <f>ROUND(I265*H265,2)</f>
        <v>0</v>
      </c>
      <c r="BL265" s="17" t="s">
        <v>207</v>
      </c>
      <c r="BM265" s="230" t="s">
        <v>2180</v>
      </c>
    </row>
    <row r="266" s="2" customFormat="1" ht="24.15" customHeight="1">
      <c r="A266" s="38"/>
      <c r="B266" s="39"/>
      <c r="C266" s="219" t="s">
        <v>457</v>
      </c>
      <c r="D266" s="219" t="s">
        <v>173</v>
      </c>
      <c r="E266" s="220" t="s">
        <v>2181</v>
      </c>
      <c r="F266" s="221" t="s">
        <v>2182</v>
      </c>
      <c r="G266" s="222" t="s">
        <v>1087</v>
      </c>
      <c r="H266" s="223">
        <v>1</v>
      </c>
      <c r="I266" s="224"/>
      <c r="J266" s="225">
        <f>ROUND(I266*H266,2)</f>
        <v>0</v>
      </c>
      <c r="K266" s="221" t="s">
        <v>1075</v>
      </c>
      <c r="L266" s="44"/>
      <c r="M266" s="226" t="s">
        <v>1</v>
      </c>
      <c r="N266" s="227" t="s">
        <v>39</v>
      </c>
      <c r="O266" s="91"/>
      <c r="P266" s="228">
        <f>O266*H266</f>
        <v>0</v>
      </c>
      <c r="Q266" s="228">
        <v>0</v>
      </c>
      <c r="R266" s="228">
        <f>Q266*H266</f>
        <v>0</v>
      </c>
      <c r="S266" s="228">
        <v>0</v>
      </c>
      <c r="T266" s="229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0" t="s">
        <v>207</v>
      </c>
      <c r="AT266" s="230" t="s">
        <v>173</v>
      </c>
      <c r="AU266" s="230" t="s">
        <v>84</v>
      </c>
      <c r="AY266" s="17" t="s">
        <v>172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7" t="s">
        <v>82</v>
      </c>
      <c r="BK266" s="231">
        <f>ROUND(I266*H266,2)</f>
        <v>0</v>
      </c>
      <c r="BL266" s="17" t="s">
        <v>207</v>
      </c>
      <c r="BM266" s="230" t="s">
        <v>2183</v>
      </c>
    </row>
    <row r="267" s="2" customFormat="1">
      <c r="A267" s="38"/>
      <c r="B267" s="39"/>
      <c r="C267" s="40"/>
      <c r="D267" s="254" t="s">
        <v>1077</v>
      </c>
      <c r="E267" s="40"/>
      <c r="F267" s="255" t="s">
        <v>2184</v>
      </c>
      <c r="G267" s="40"/>
      <c r="H267" s="40"/>
      <c r="I267" s="234"/>
      <c r="J267" s="40"/>
      <c r="K267" s="40"/>
      <c r="L267" s="44"/>
      <c r="M267" s="235"/>
      <c r="N267" s="236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1077</v>
      </c>
      <c r="AU267" s="17" t="s">
        <v>84</v>
      </c>
    </row>
    <row r="268" s="2" customFormat="1" ht="24.15" customHeight="1">
      <c r="A268" s="38"/>
      <c r="B268" s="39"/>
      <c r="C268" s="278" t="s">
        <v>318</v>
      </c>
      <c r="D268" s="278" t="s">
        <v>245</v>
      </c>
      <c r="E268" s="279" t="s">
        <v>2185</v>
      </c>
      <c r="F268" s="280" t="s">
        <v>2186</v>
      </c>
      <c r="G268" s="281" t="s">
        <v>1087</v>
      </c>
      <c r="H268" s="282">
        <v>1</v>
      </c>
      <c r="I268" s="283"/>
      <c r="J268" s="284">
        <f>ROUND(I268*H268,2)</f>
        <v>0</v>
      </c>
      <c r="K268" s="280" t="s">
        <v>1075</v>
      </c>
      <c r="L268" s="285"/>
      <c r="M268" s="286" t="s">
        <v>1</v>
      </c>
      <c r="N268" s="287" t="s">
        <v>39</v>
      </c>
      <c r="O268" s="91"/>
      <c r="P268" s="228">
        <f>O268*H268</f>
        <v>0</v>
      </c>
      <c r="Q268" s="228">
        <v>0.00025000000000000001</v>
      </c>
      <c r="R268" s="228">
        <f>Q268*H268</f>
        <v>0.00025000000000000001</v>
      </c>
      <c r="S268" s="228">
        <v>0</v>
      </c>
      <c r="T268" s="229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0" t="s">
        <v>292</v>
      </c>
      <c r="AT268" s="230" t="s">
        <v>245</v>
      </c>
      <c r="AU268" s="230" t="s">
        <v>84</v>
      </c>
      <c r="AY268" s="17" t="s">
        <v>172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7" t="s">
        <v>82</v>
      </c>
      <c r="BK268" s="231">
        <f>ROUND(I268*H268,2)</f>
        <v>0</v>
      </c>
      <c r="BL268" s="17" t="s">
        <v>207</v>
      </c>
      <c r="BM268" s="230" t="s">
        <v>2187</v>
      </c>
    </row>
    <row r="269" s="2" customFormat="1" ht="24.15" customHeight="1">
      <c r="A269" s="38"/>
      <c r="B269" s="39"/>
      <c r="C269" s="219" t="s">
        <v>464</v>
      </c>
      <c r="D269" s="219" t="s">
        <v>173</v>
      </c>
      <c r="E269" s="220" t="s">
        <v>2188</v>
      </c>
      <c r="F269" s="221" t="s">
        <v>2189</v>
      </c>
      <c r="G269" s="222" t="s">
        <v>1087</v>
      </c>
      <c r="H269" s="223">
        <v>3</v>
      </c>
      <c r="I269" s="224"/>
      <c r="J269" s="225">
        <f>ROUND(I269*H269,2)</f>
        <v>0</v>
      </c>
      <c r="K269" s="221" t="s">
        <v>1075</v>
      </c>
      <c r="L269" s="44"/>
      <c r="M269" s="226" t="s">
        <v>1</v>
      </c>
      <c r="N269" s="227" t="s">
        <v>39</v>
      </c>
      <c r="O269" s="91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0" t="s">
        <v>207</v>
      </c>
      <c r="AT269" s="230" t="s">
        <v>173</v>
      </c>
      <c r="AU269" s="230" t="s">
        <v>84</v>
      </c>
      <c r="AY269" s="17" t="s">
        <v>172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7" t="s">
        <v>82</v>
      </c>
      <c r="BK269" s="231">
        <f>ROUND(I269*H269,2)</f>
        <v>0</v>
      </c>
      <c r="BL269" s="17" t="s">
        <v>207</v>
      </c>
      <c r="BM269" s="230" t="s">
        <v>2190</v>
      </c>
    </row>
    <row r="270" s="2" customFormat="1">
      <c r="A270" s="38"/>
      <c r="B270" s="39"/>
      <c r="C270" s="40"/>
      <c r="D270" s="254" t="s">
        <v>1077</v>
      </c>
      <c r="E270" s="40"/>
      <c r="F270" s="255" t="s">
        <v>2191</v>
      </c>
      <c r="G270" s="40"/>
      <c r="H270" s="40"/>
      <c r="I270" s="234"/>
      <c r="J270" s="40"/>
      <c r="K270" s="40"/>
      <c r="L270" s="44"/>
      <c r="M270" s="235"/>
      <c r="N270" s="236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1077</v>
      </c>
      <c r="AU270" s="17" t="s">
        <v>84</v>
      </c>
    </row>
    <row r="271" s="2" customFormat="1" ht="24.15" customHeight="1">
      <c r="A271" s="38"/>
      <c r="B271" s="39"/>
      <c r="C271" s="278" t="s">
        <v>322</v>
      </c>
      <c r="D271" s="278" t="s">
        <v>245</v>
      </c>
      <c r="E271" s="279" t="s">
        <v>2192</v>
      </c>
      <c r="F271" s="280" t="s">
        <v>2193</v>
      </c>
      <c r="G271" s="281" t="s">
        <v>1087</v>
      </c>
      <c r="H271" s="282">
        <v>1</v>
      </c>
      <c r="I271" s="283"/>
      <c r="J271" s="284">
        <f>ROUND(I271*H271,2)</f>
        <v>0</v>
      </c>
      <c r="K271" s="280" t="s">
        <v>1075</v>
      </c>
      <c r="L271" s="285"/>
      <c r="M271" s="286" t="s">
        <v>1</v>
      </c>
      <c r="N271" s="287" t="s">
        <v>39</v>
      </c>
      <c r="O271" s="91"/>
      <c r="P271" s="228">
        <f>O271*H271</f>
        <v>0</v>
      </c>
      <c r="Q271" s="228">
        <v>0.00040000000000000002</v>
      </c>
      <c r="R271" s="228">
        <f>Q271*H271</f>
        <v>0.00040000000000000002</v>
      </c>
      <c r="S271" s="228">
        <v>0</v>
      </c>
      <c r="T271" s="229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0" t="s">
        <v>292</v>
      </c>
      <c r="AT271" s="230" t="s">
        <v>245</v>
      </c>
      <c r="AU271" s="230" t="s">
        <v>84</v>
      </c>
      <c r="AY271" s="17" t="s">
        <v>172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7" t="s">
        <v>82</v>
      </c>
      <c r="BK271" s="231">
        <f>ROUND(I271*H271,2)</f>
        <v>0</v>
      </c>
      <c r="BL271" s="17" t="s">
        <v>207</v>
      </c>
      <c r="BM271" s="230" t="s">
        <v>2194</v>
      </c>
    </row>
    <row r="272" s="13" customFormat="1">
      <c r="A272" s="13"/>
      <c r="B272" s="256"/>
      <c r="C272" s="257"/>
      <c r="D272" s="232" t="s">
        <v>1079</v>
      </c>
      <c r="E272" s="258" t="s">
        <v>1</v>
      </c>
      <c r="F272" s="259" t="s">
        <v>2195</v>
      </c>
      <c r="G272" s="257"/>
      <c r="H272" s="260">
        <v>1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66" t="s">
        <v>1079</v>
      </c>
      <c r="AU272" s="266" t="s">
        <v>84</v>
      </c>
      <c r="AV272" s="13" t="s">
        <v>84</v>
      </c>
      <c r="AW272" s="13" t="s">
        <v>31</v>
      </c>
      <c r="AX272" s="13" t="s">
        <v>82</v>
      </c>
      <c r="AY272" s="266" t="s">
        <v>172</v>
      </c>
    </row>
    <row r="273" s="2" customFormat="1" ht="24.15" customHeight="1">
      <c r="A273" s="38"/>
      <c r="B273" s="39"/>
      <c r="C273" s="278" t="s">
        <v>576</v>
      </c>
      <c r="D273" s="278" t="s">
        <v>245</v>
      </c>
      <c r="E273" s="279" t="s">
        <v>2196</v>
      </c>
      <c r="F273" s="280" t="s">
        <v>2197</v>
      </c>
      <c r="G273" s="281" t="s">
        <v>1087</v>
      </c>
      <c r="H273" s="282">
        <v>2</v>
      </c>
      <c r="I273" s="283"/>
      <c r="J273" s="284">
        <f>ROUND(I273*H273,2)</f>
        <v>0</v>
      </c>
      <c r="K273" s="280" t="s">
        <v>1075</v>
      </c>
      <c r="L273" s="285"/>
      <c r="M273" s="286" t="s">
        <v>1</v>
      </c>
      <c r="N273" s="287" t="s">
        <v>39</v>
      </c>
      <c r="O273" s="91"/>
      <c r="P273" s="228">
        <f>O273*H273</f>
        <v>0</v>
      </c>
      <c r="Q273" s="228">
        <v>0.00040000000000000002</v>
      </c>
      <c r="R273" s="228">
        <f>Q273*H273</f>
        <v>0.00080000000000000004</v>
      </c>
      <c r="S273" s="228">
        <v>0</v>
      </c>
      <c r="T273" s="229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0" t="s">
        <v>292</v>
      </c>
      <c r="AT273" s="230" t="s">
        <v>245</v>
      </c>
      <c r="AU273" s="230" t="s">
        <v>84</v>
      </c>
      <c r="AY273" s="17" t="s">
        <v>172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7" t="s">
        <v>82</v>
      </c>
      <c r="BK273" s="231">
        <f>ROUND(I273*H273,2)</f>
        <v>0</v>
      </c>
      <c r="BL273" s="17" t="s">
        <v>207</v>
      </c>
      <c r="BM273" s="230" t="s">
        <v>2198</v>
      </c>
    </row>
    <row r="274" s="13" customFormat="1">
      <c r="A274" s="13"/>
      <c r="B274" s="256"/>
      <c r="C274" s="257"/>
      <c r="D274" s="232" t="s">
        <v>1079</v>
      </c>
      <c r="E274" s="258" t="s">
        <v>1</v>
      </c>
      <c r="F274" s="259" t="s">
        <v>2199</v>
      </c>
      <c r="G274" s="257"/>
      <c r="H274" s="260">
        <v>2</v>
      </c>
      <c r="I274" s="261"/>
      <c r="J274" s="257"/>
      <c r="K274" s="257"/>
      <c r="L274" s="262"/>
      <c r="M274" s="263"/>
      <c r="N274" s="264"/>
      <c r="O274" s="264"/>
      <c r="P274" s="264"/>
      <c r="Q274" s="264"/>
      <c r="R274" s="264"/>
      <c r="S274" s="264"/>
      <c r="T274" s="26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66" t="s">
        <v>1079</v>
      </c>
      <c r="AU274" s="266" t="s">
        <v>84</v>
      </c>
      <c r="AV274" s="13" t="s">
        <v>84</v>
      </c>
      <c r="AW274" s="13" t="s">
        <v>31</v>
      </c>
      <c r="AX274" s="13" t="s">
        <v>74</v>
      </c>
      <c r="AY274" s="266" t="s">
        <v>172</v>
      </c>
    </row>
    <row r="275" s="14" customFormat="1">
      <c r="A275" s="14"/>
      <c r="B275" s="267"/>
      <c r="C275" s="268"/>
      <c r="D275" s="232" t="s">
        <v>1079</v>
      </c>
      <c r="E275" s="269" t="s">
        <v>1</v>
      </c>
      <c r="F275" s="270" t="s">
        <v>1081</v>
      </c>
      <c r="G275" s="268"/>
      <c r="H275" s="271">
        <v>2</v>
      </c>
      <c r="I275" s="272"/>
      <c r="J275" s="268"/>
      <c r="K275" s="268"/>
      <c r="L275" s="273"/>
      <c r="M275" s="274"/>
      <c r="N275" s="275"/>
      <c r="O275" s="275"/>
      <c r="P275" s="275"/>
      <c r="Q275" s="275"/>
      <c r="R275" s="275"/>
      <c r="S275" s="275"/>
      <c r="T275" s="27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7" t="s">
        <v>1079</v>
      </c>
      <c r="AU275" s="277" t="s">
        <v>84</v>
      </c>
      <c r="AV275" s="14" t="s">
        <v>177</v>
      </c>
      <c r="AW275" s="14" t="s">
        <v>31</v>
      </c>
      <c r="AX275" s="14" t="s">
        <v>82</v>
      </c>
      <c r="AY275" s="277" t="s">
        <v>172</v>
      </c>
    </row>
    <row r="276" s="2" customFormat="1" ht="24.15" customHeight="1">
      <c r="A276" s="38"/>
      <c r="B276" s="39"/>
      <c r="C276" s="219" t="s">
        <v>325</v>
      </c>
      <c r="D276" s="219" t="s">
        <v>173</v>
      </c>
      <c r="E276" s="220" t="s">
        <v>2200</v>
      </c>
      <c r="F276" s="221" t="s">
        <v>2201</v>
      </c>
      <c r="G276" s="222" t="s">
        <v>1087</v>
      </c>
      <c r="H276" s="223">
        <v>5</v>
      </c>
      <c r="I276" s="224"/>
      <c r="J276" s="225">
        <f>ROUND(I276*H276,2)</f>
        <v>0</v>
      </c>
      <c r="K276" s="221" t="s">
        <v>1075</v>
      </c>
      <c r="L276" s="44"/>
      <c r="M276" s="226" t="s">
        <v>1</v>
      </c>
      <c r="N276" s="227" t="s">
        <v>39</v>
      </c>
      <c r="O276" s="91"/>
      <c r="P276" s="228">
        <f>O276*H276</f>
        <v>0</v>
      </c>
      <c r="Q276" s="228">
        <v>0</v>
      </c>
      <c r="R276" s="228">
        <f>Q276*H276</f>
        <v>0</v>
      </c>
      <c r="S276" s="228">
        <v>0</v>
      </c>
      <c r="T276" s="229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0" t="s">
        <v>207</v>
      </c>
      <c r="AT276" s="230" t="s">
        <v>173</v>
      </c>
      <c r="AU276" s="230" t="s">
        <v>84</v>
      </c>
      <c r="AY276" s="17" t="s">
        <v>172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7" t="s">
        <v>82</v>
      </c>
      <c r="BK276" s="231">
        <f>ROUND(I276*H276,2)</f>
        <v>0</v>
      </c>
      <c r="BL276" s="17" t="s">
        <v>207</v>
      </c>
      <c r="BM276" s="230" t="s">
        <v>2202</v>
      </c>
    </row>
    <row r="277" s="2" customFormat="1">
      <c r="A277" s="38"/>
      <c r="B277" s="39"/>
      <c r="C277" s="40"/>
      <c r="D277" s="254" t="s">
        <v>1077</v>
      </c>
      <c r="E277" s="40"/>
      <c r="F277" s="255" t="s">
        <v>2203</v>
      </c>
      <c r="G277" s="40"/>
      <c r="H277" s="40"/>
      <c r="I277" s="234"/>
      <c r="J277" s="40"/>
      <c r="K277" s="40"/>
      <c r="L277" s="44"/>
      <c r="M277" s="235"/>
      <c r="N277" s="236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1077</v>
      </c>
      <c r="AU277" s="17" t="s">
        <v>84</v>
      </c>
    </row>
    <row r="278" s="2" customFormat="1" ht="24.15" customHeight="1">
      <c r="A278" s="38"/>
      <c r="B278" s="39"/>
      <c r="C278" s="278" t="s">
        <v>584</v>
      </c>
      <c r="D278" s="278" t="s">
        <v>245</v>
      </c>
      <c r="E278" s="279" t="s">
        <v>2204</v>
      </c>
      <c r="F278" s="280" t="s">
        <v>2205</v>
      </c>
      <c r="G278" s="281" t="s">
        <v>1087</v>
      </c>
      <c r="H278" s="282">
        <v>1</v>
      </c>
      <c r="I278" s="283"/>
      <c r="J278" s="284">
        <f>ROUND(I278*H278,2)</f>
        <v>0</v>
      </c>
      <c r="K278" s="280" t="s">
        <v>1075</v>
      </c>
      <c r="L278" s="285"/>
      <c r="M278" s="286" t="s">
        <v>1</v>
      </c>
      <c r="N278" s="287" t="s">
        <v>39</v>
      </c>
      <c r="O278" s="91"/>
      <c r="P278" s="228">
        <f>O278*H278</f>
        <v>0</v>
      </c>
      <c r="Q278" s="228">
        <v>0.0010499999999999999</v>
      </c>
      <c r="R278" s="228">
        <f>Q278*H278</f>
        <v>0.0010499999999999999</v>
      </c>
      <c r="S278" s="228">
        <v>0</v>
      </c>
      <c r="T278" s="229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0" t="s">
        <v>292</v>
      </c>
      <c r="AT278" s="230" t="s">
        <v>245</v>
      </c>
      <c r="AU278" s="230" t="s">
        <v>84</v>
      </c>
      <c r="AY278" s="17" t="s">
        <v>172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7" t="s">
        <v>82</v>
      </c>
      <c r="BK278" s="231">
        <f>ROUND(I278*H278,2)</f>
        <v>0</v>
      </c>
      <c r="BL278" s="17" t="s">
        <v>207</v>
      </c>
      <c r="BM278" s="230" t="s">
        <v>2206</v>
      </c>
    </row>
    <row r="279" s="13" customFormat="1">
      <c r="A279" s="13"/>
      <c r="B279" s="256"/>
      <c r="C279" s="257"/>
      <c r="D279" s="232" t="s">
        <v>1079</v>
      </c>
      <c r="E279" s="258" t="s">
        <v>1</v>
      </c>
      <c r="F279" s="259" t="s">
        <v>2152</v>
      </c>
      <c r="G279" s="257"/>
      <c r="H279" s="260">
        <v>1</v>
      </c>
      <c r="I279" s="261"/>
      <c r="J279" s="257"/>
      <c r="K279" s="257"/>
      <c r="L279" s="262"/>
      <c r="M279" s="263"/>
      <c r="N279" s="264"/>
      <c r="O279" s="264"/>
      <c r="P279" s="264"/>
      <c r="Q279" s="264"/>
      <c r="R279" s="264"/>
      <c r="S279" s="264"/>
      <c r="T279" s="26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66" t="s">
        <v>1079</v>
      </c>
      <c r="AU279" s="266" t="s">
        <v>84</v>
      </c>
      <c r="AV279" s="13" t="s">
        <v>84</v>
      </c>
      <c r="AW279" s="13" t="s">
        <v>31</v>
      </c>
      <c r="AX279" s="13" t="s">
        <v>74</v>
      </c>
      <c r="AY279" s="266" t="s">
        <v>172</v>
      </c>
    </row>
    <row r="280" s="14" customFormat="1">
      <c r="A280" s="14"/>
      <c r="B280" s="267"/>
      <c r="C280" s="268"/>
      <c r="D280" s="232" t="s">
        <v>1079</v>
      </c>
      <c r="E280" s="269" t="s">
        <v>1</v>
      </c>
      <c r="F280" s="270" t="s">
        <v>1081</v>
      </c>
      <c r="G280" s="268"/>
      <c r="H280" s="271">
        <v>1</v>
      </c>
      <c r="I280" s="272"/>
      <c r="J280" s="268"/>
      <c r="K280" s="268"/>
      <c r="L280" s="273"/>
      <c r="M280" s="274"/>
      <c r="N280" s="275"/>
      <c r="O280" s="275"/>
      <c r="P280" s="275"/>
      <c r="Q280" s="275"/>
      <c r="R280" s="275"/>
      <c r="S280" s="275"/>
      <c r="T280" s="27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7" t="s">
        <v>1079</v>
      </c>
      <c r="AU280" s="277" t="s">
        <v>84</v>
      </c>
      <c r="AV280" s="14" t="s">
        <v>177</v>
      </c>
      <c r="AW280" s="14" t="s">
        <v>31</v>
      </c>
      <c r="AX280" s="14" t="s">
        <v>82</v>
      </c>
      <c r="AY280" s="277" t="s">
        <v>172</v>
      </c>
    </row>
    <row r="281" s="2" customFormat="1" ht="24.15" customHeight="1">
      <c r="A281" s="38"/>
      <c r="B281" s="39"/>
      <c r="C281" s="278" t="s">
        <v>329</v>
      </c>
      <c r="D281" s="278" t="s">
        <v>245</v>
      </c>
      <c r="E281" s="279" t="s">
        <v>2207</v>
      </c>
      <c r="F281" s="280" t="s">
        <v>2208</v>
      </c>
      <c r="G281" s="281" t="s">
        <v>1087</v>
      </c>
      <c r="H281" s="282">
        <v>3</v>
      </c>
      <c r="I281" s="283"/>
      <c r="J281" s="284">
        <f>ROUND(I281*H281,2)</f>
        <v>0</v>
      </c>
      <c r="K281" s="280" t="s">
        <v>1075</v>
      </c>
      <c r="L281" s="285"/>
      <c r="M281" s="286" t="s">
        <v>1</v>
      </c>
      <c r="N281" s="287" t="s">
        <v>39</v>
      </c>
      <c r="O281" s="91"/>
      <c r="P281" s="228">
        <f>O281*H281</f>
        <v>0</v>
      </c>
      <c r="Q281" s="228">
        <v>0.0010499999999999999</v>
      </c>
      <c r="R281" s="228">
        <f>Q281*H281</f>
        <v>0.00315</v>
      </c>
      <c r="S281" s="228">
        <v>0</v>
      </c>
      <c r="T281" s="229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30" t="s">
        <v>292</v>
      </c>
      <c r="AT281" s="230" t="s">
        <v>245</v>
      </c>
      <c r="AU281" s="230" t="s">
        <v>84</v>
      </c>
      <c r="AY281" s="17" t="s">
        <v>172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7" t="s">
        <v>82</v>
      </c>
      <c r="BK281" s="231">
        <f>ROUND(I281*H281,2)</f>
        <v>0</v>
      </c>
      <c r="BL281" s="17" t="s">
        <v>207</v>
      </c>
      <c r="BM281" s="230" t="s">
        <v>2209</v>
      </c>
    </row>
    <row r="282" s="13" customFormat="1">
      <c r="A282" s="13"/>
      <c r="B282" s="256"/>
      <c r="C282" s="257"/>
      <c r="D282" s="232" t="s">
        <v>1079</v>
      </c>
      <c r="E282" s="258" t="s">
        <v>1</v>
      </c>
      <c r="F282" s="259" t="s">
        <v>2159</v>
      </c>
      <c r="G282" s="257"/>
      <c r="H282" s="260">
        <v>1</v>
      </c>
      <c r="I282" s="261"/>
      <c r="J282" s="257"/>
      <c r="K282" s="257"/>
      <c r="L282" s="262"/>
      <c r="M282" s="263"/>
      <c r="N282" s="264"/>
      <c r="O282" s="264"/>
      <c r="P282" s="264"/>
      <c r="Q282" s="264"/>
      <c r="R282" s="264"/>
      <c r="S282" s="264"/>
      <c r="T282" s="26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6" t="s">
        <v>1079</v>
      </c>
      <c r="AU282" s="266" t="s">
        <v>84</v>
      </c>
      <c r="AV282" s="13" t="s">
        <v>84</v>
      </c>
      <c r="AW282" s="13" t="s">
        <v>31</v>
      </c>
      <c r="AX282" s="13" t="s">
        <v>74</v>
      </c>
      <c r="AY282" s="266" t="s">
        <v>172</v>
      </c>
    </row>
    <row r="283" s="13" customFormat="1">
      <c r="A283" s="13"/>
      <c r="B283" s="256"/>
      <c r="C283" s="257"/>
      <c r="D283" s="232" t="s">
        <v>1079</v>
      </c>
      <c r="E283" s="258" t="s">
        <v>1</v>
      </c>
      <c r="F283" s="259" t="s">
        <v>2160</v>
      </c>
      <c r="G283" s="257"/>
      <c r="H283" s="260">
        <v>1</v>
      </c>
      <c r="I283" s="261"/>
      <c r="J283" s="257"/>
      <c r="K283" s="257"/>
      <c r="L283" s="262"/>
      <c r="M283" s="263"/>
      <c r="N283" s="264"/>
      <c r="O283" s="264"/>
      <c r="P283" s="264"/>
      <c r="Q283" s="264"/>
      <c r="R283" s="264"/>
      <c r="S283" s="264"/>
      <c r="T283" s="26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66" t="s">
        <v>1079</v>
      </c>
      <c r="AU283" s="266" t="s">
        <v>84</v>
      </c>
      <c r="AV283" s="13" t="s">
        <v>84</v>
      </c>
      <c r="AW283" s="13" t="s">
        <v>31</v>
      </c>
      <c r="AX283" s="13" t="s">
        <v>74</v>
      </c>
      <c r="AY283" s="266" t="s">
        <v>172</v>
      </c>
    </row>
    <row r="284" s="13" customFormat="1">
      <c r="A284" s="13"/>
      <c r="B284" s="256"/>
      <c r="C284" s="257"/>
      <c r="D284" s="232" t="s">
        <v>1079</v>
      </c>
      <c r="E284" s="258" t="s">
        <v>1</v>
      </c>
      <c r="F284" s="259" t="s">
        <v>2161</v>
      </c>
      <c r="G284" s="257"/>
      <c r="H284" s="260">
        <v>1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6" t="s">
        <v>1079</v>
      </c>
      <c r="AU284" s="266" t="s">
        <v>84</v>
      </c>
      <c r="AV284" s="13" t="s">
        <v>84</v>
      </c>
      <c r="AW284" s="13" t="s">
        <v>31</v>
      </c>
      <c r="AX284" s="13" t="s">
        <v>74</v>
      </c>
      <c r="AY284" s="266" t="s">
        <v>172</v>
      </c>
    </row>
    <row r="285" s="14" customFormat="1">
      <c r="A285" s="14"/>
      <c r="B285" s="267"/>
      <c r="C285" s="268"/>
      <c r="D285" s="232" t="s">
        <v>1079</v>
      </c>
      <c r="E285" s="269" t="s">
        <v>1</v>
      </c>
      <c r="F285" s="270" t="s">
        <v>1081</v>
      </c>
      <c r="G285" s="268"/>
      <c r="H285" s="271">
        <v>3</v>
      </c>
      <c r="I285" s="272"/>
      <c r="J285" s="268"/>
      <c r="K285" s="268"/>
      <c r="L285" s="273"/>
      <c r="M285" s="274"/>
      <c r="N285" s="275"/>
      <c r="O285" s="275"/>
      <c r="P285" s="275"/>
      <c r="Q285" s="275"/>
      <c r="R285" s="275"/>
      <c r="S285" s="275"/>
      <c r="T285" s="276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7" t="s">
        <v>1079</v>
      </c>
      <c r="AU285" s="277" t="s">
        <v>84</v>
      </c>
      <c r="AV285" s="14" t="s">
        <v>177</v>
      </c>
      <c r="AW285" s="14" t="s">
        <v>31</v>
      </c>
      <c r="AX285" s="14" t="s">
        <v>82</v>
      </c>
      <c r="AY285" s="277" t="s">
        <v>172</v>
      </c>
    </row>
    <row r="286" s="2" customFormat="1" ht="24.15" customHeight="1">
      <c r="A286" s="38"/>
      <c r="B286" s="39"/>
      <c r="C286" s="278" t="s">
        <v>592</v>
      </c>
      <c r="D286" s="278" t="s">
        <v>245</v>
      </c>
      <c r="E286" s="279" t="s">
        <v>2210</v>
      </c>
      <c r="F286" s="280" t="s">
        <v>2211</v>
      </c>
      <c r="G286" s="281" t="s">
        <v>1087</v>
      </c>
      <c r="H286" s="282">
        <v>1</v>
      </c>
      <c r="I286" s="283"/>
      <c r="J286" s="284">
        <f>ROUND(I286*H286,2)</f>
        <v>0</v>
      </c>
      <c r="K286" s="280" t="s">
        <v>1075</v>
      </c>
      <c r="L286" s="285"/>
      <c r="M286" s="286" t="s">
        <v>1</v>
      </c>
      <c r="N286" s="287" t="s">
        <v>39</v>
      </c>
      <c r="O286" s="91"/>
      <c r="P286" s="228">
        <f>O286*H286</f>
        <v>0</v>
      </c>
      <c r="Q286" s="228">
        <v>0.0010499999999999999</v>
      </c>
      <c r="R286" s="228">
        <f>Q286*H286</f>
        <v>0.0010499999999999999</v>
      </c>
      <c r="S286" s="228">
        <v>0</v>
      </c>
      <c r="T286" s="229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0" t="s">
        <v>292</v>
      </c>
      <c r="AT286" s="230" t="s">
        <v>245</v>
      </c>
      <c r="AU286" s="230" t="s">
        <v>84</v>
      </c>
      <c r="AY286" s="17" t="s">
        <v>172</v>
      </c>
      <c r="BE286" s="231">
        <f>IF(N286="základní",J286,0)</f>
        <v>0</v>
      </c>
      <c r="BF286" s="231">
        <f>IF(N286="snížená",J286,0)</f>
        <v>0</v>
      </c>
      <c r="BG286" s="231">
        <f>IF(N286="zákl. přenesená",J286,0)</f>
        <v>0</v>
      </c>
      <c r="BH286" s="231">
        <f>IF(N286="sníž. přenesená",J286,0)</f>
        <v>0</v>
      </c>
      <c r="BI286" s="231">
        <f>IF(N286="nulová",J286,0)</f>
        <v>0</v>
      </c>
      <c r="BJ286" s="17" t="s">
        <v>82</v>
      </c>
      <c r="BK286" s="231">
        <f>ROUND(I286*H286,2)</f>
        <v>0</v>
      </c>
      <c r="BL286" s="17" t="s">
        <v>207</v>
      </c>
      <c r="BM286" s="230" t="s">
        <v>2212</v>
      </c>
    </row>
    <row r="287" s="13" customFormat="1">
      <c r="A287" s="13"/>
      <c r="B287" s="256"/>
      <c r="C287" s="257"/>
      <c r="D287" s="232" t="s">
        <v>1079</v>
      </c>
      <c r="E287" s="258" t="s">
        <v>1</v>
      </c>
      <c r="F287" s="259" t="s">
        <v>2161</v>
      </c>
      <c r="G287" s="257"/>
      <c r="H287" s="260">
        <v>1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66" t="s">
        <v>1079</v>
      </c>
      <c r="AU287" s="266" t="s">
        <v>84</v>
      </c>
      <c r="AV287" s="13" t="s">
        <v>84</v>
      </c>
      <c r="AW287" s="13" t="s">
        <v>31</v>
      </c>
      <c r="AX287" s="13" t="s">
        <v>74</v>
      </c>
      <c r="AY287" s="266" t="s">
        <v>172</v>
      </c>
    </row>
    <row r="288" s="14" customFormat="1">
      <c r="A288" s="14"/>
      <c r="B288" s="267"/>
      <c r="C288" s="268"/>
      <c r="D288" s="232" t="s">
        <v>1079</v>
      </c>
      <c r="E288" s="269" t="s">
        <v>1</v>
      </c>
      <c r="F288" s="270" t="s">
        <v>1081</v>
      </c>
      <c r="G288" s="268"/>
      <c r="H288" s="271">
        <v>1</v>
      </c>
      <c r="I288" s="272"/>
      <c r="J288" s="268"/>
      <c r="K288" s="268"/>
      <c r="L288" s="273"/>
      <c r="M288" s="274"/>
      <c r="N288" s="275"/>
      <c r="O288" s="275"/>
      <c r="P288" s="275"/>
      <c r="Q288" s="275"/>
      <c r="R288" s="275"/>
      <c r="S288" s="275"/>
      <c r="T288" s="27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7" t="s">
        <v>1079</v>
      </c>
      <c r="AU288" s="277" t="s">
        <v>84</v>
      </c>
      <c r="AV288" s="14" t="s">
        <v>177</v>
      </c>
      <c r="AW288" s="14" t="s">
        <v>31</v>
      </c>
      <c r="AX288" s="14" t="s">
        <v>82</v>
      </c>
      <c r="AY288" s="277" t="s">
        <v>172</v>
      </c>
    </row>
    <row r="289" s="2" customFormat="1" ht="24.15" customHeight="1">
      <c r="A289" s="38"/>
      <c r="B289" s="39"/>
      <c r="C289" s="219" t="s">
        <v>333</v>
      </c>
      <c r="D289" s="219" t="s">
        <v>173</v>
      </c>
      <c r="E289" s="220" t="s">
        <v>1650</v>
      </c>
      <c r="F289" s="221" t="s">
        <v>1651</v>
      </c>
      <c r="G289" s="222" t="s">
        <v>1087</v>
      </c>
      <c r="H289" s="223">
        <v>1</v>
      </c>
      <c r="I289" s="224"/>
      <c r="J289" s="225">
        <f>ROUND(I289*H289,2)</f>
        <v>0</v>
      </c>
      <c r="K289" s="221" t="s">
        <v>1075</v>
      </c>
      <c r="L289" s="44"/>
      <c r="M289" s="226" t="s">
        <v>1</v>
      </c>
      <c r="N289" s="227" t="s">
        <v>39</v>
      </c>
      <c r="O289" s="91"/>
      <c r="P289" s="228">
        <f>O289*H289</f>
        <v>0</v>
      </c>
      <c r="Q289" s="228">
        <v>0</v>
      </c>
      <c r="R289" s="228">
        <f>Q289*H289</f>
        <v>0</v>
      </c>
      <c r="S289" s="228">
        <v>0</v>
      </c>
      <c r="T289" s="229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0" t="s">
        <v>207</v>
      </c>
      <c r="AT289" s="230" t="s">
        <v>173</v>
      </c>
      <c r="AU289" s="230" t="s">
        <v>84</v>
      </c>
      <c r="AY289" s="17" t="s">
        <v>172</v>
      </c>
      <c r="BE289" s="231">
        <f>IF(N289="základní",J289,0)</f>
        <v>0</v>
      </c>
      <c r="BF289" s="231">
        <f>IF(N289="snížená",J289,0)</f>
        <v>0</v>
      </c>
      <c r="BG289" s="231">
        <f>IF(N289="zákl. přenesená",J289,0)</f>
        <v>0</v>
      </c>
      <c r="BH289" s="231">
        <f>IF(N289="sníž. přenesená",J289,0)</f>
        <v>0</v>
      </c>
      <c r="BI289" s="231">
        <f>IF(N289="nulová",J289,0)</f>
        <v>0</v>
      </c>
      <c r="BJ289" s="17" t="s">
        <v>82</v>
      </c>
      <c r="BK289" s="231">
        <f>ROUND(I289*H289,2)</f>
        <v>0</v>
      </c>
      <c r="BL289" s="17" t="s">
        <v>207</v>
      </c>
      <c r="BM289" s="230" t="s">
        <v>2213</v>
      </c>
    </row>
    <row r="290" s="2" customFormat="1">
      <c r="A290" s="38"/>
      <c r="B290" s="39"/>
      <c r="C290" s="40"/>
      <c r="D290" s="254" t="s">
        <v>1077</v>
      </c>
      <c r="E290" s="40"/>
      <c r="F290" s="255" t="s">
        <v>1653</v>
      </c>
      <c r="G290" s="40"/>
      <c r="H290" s="40"/>
      <c r="I290" s="234"/>
      <c r="J290" s="40"/>
      <c r="K290" s="40"/>
      <c r="L290" s="44"/>
      <c r="M290" s="235"/>
      <c r="N290" s="236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1077</v>
      </c>
      <c r="AU290" s="17" t="s">
        <v>84</v>
      </c>
    </row>
    <row r="291" s="2" customFormat="1" ht="55.5" customHeight="1">
      <c r="A291" s="38"/>
      <c r="B291" s="39"/>
      <c r="C291" s="278" t="s">
        <v>601</v>
      </c>
      <c r="D291" s="278" t="s">
        <v>245</v>
      </c>
      <c r="E291" s="279" t="s">
        <v>1654</v>
      </c>
      <c r="F291" s="280" t="s">
        <v>1655</v>
      </c>
      <c r="G291" s="281" t="s">
        <v>1087</v>
      </c>
      <c r="H291" s="282">
        <v>1</v>
      </c>
      <c r="I291" s="283"/>
      <c r="J291" s="284">
        <f>ROUND(I291*H291,2)</f>
        <v>0</v>
      </c>
      <c r="K291" s="280" t="s">
        <v>1075</v>
      </c>
      <c r="L291" s="285"/>
      <c r="M291" s="286" t="s">
        <v>1</v>
      </c>
      <c r="N291" s="287" t="s">
        <v>39</v>
      </c>
      <c r="O291" s="91"/>
      <c r="P291" s="228">
        <f>O291*H291</f>
        <v>0</v>
      </c>
      <c r="Q291" s="228">
        <v>0.0010499999999999999</v>
      </c>
      <c r="R291" s="228">
        <f>Q291*H291</f>
        <v>0.0010499999999999999</v>
      </c>
      <c r="S291" s="228">
        <v>0</v>
      </c>
      <c r="T291" s="22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0" t="s">
        <v>292</v>
      </c>
      <c r="AT291" s="230" t="s">
        <v>245</v>
      </c>
      <c r="AU291" s="230" t="s">
        <v>84</v>
      </c>
      <c r="AY291" s="17" t="s">
        <v>172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7" t="s">
        <v>82</v>
      </c>
      <c r="BK291" s="231">
        <f>ROUND(I291*H291,2)</f>
        <v>0</v>
      </c>
      <c r="BL291" s="17" t="s">
        <v>207</v>
      </c>
      <c r="BM291" s="230" t="s">
        <v>2214</v>
      </c>
    </row>
    <row r="292" s="13" customFormat="1">
      <c r="A292" s="13"/>
      <c r="B292" s="256"/>
      <c r="C292" s="257"/>
      <c r="D292" s="232" t="s">
        <v>1079</v>
      </c>
      <c r="E292" s="258" t="s">
        <v>1</v>
      </c>
      <c r="F292" s="259" t="s">
        <v>2215</v>
      </c>
      <c r="G292" s="257"/>
      <c r="H292" s="260">
        <v>1</v>
      </c>
      <c r="I292" s="261"/>
      <c r="J292" s="257"/>
      <c r="K292" s="257"/>
      <c r="L292" s="262"/>
      <c r="M292" s="263"/>
      <c r="N292" s="264"/>
      <c r="O292" s="264"/>
      <c r="P292" s="264"/>
      <c r="Q292" s="264"/>
      <c r="R292" s="264"/>
      <c r="S292" s="264"/>
      <c r="T292" s="26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6" t="s">
        <v>1079</v>
      </c>
      <c r="AU292" s="266" t="s">
        <v>84</v>
      </c>
      <c r="AV292" s="13" t="s">
        <v>84</v>
      </c>
      <c r="AW292" s="13" t="s">
        <v>31</v>
      </c>
      <c r="AX292" s="13" t="s">
        <v>74</v>
      </c>
      <c r="AY292" s="266" t="s">
        <v>172</v>
      </c>
    </row>
    <row r="293" s="14" customFormat="1">
      <c r="A293" s="14"/>
      <c r="B293" s="267"/>
      <c r="C293" s="268"/>
      <c r="D293" s="232" t="s">
        <v>1079</v>
      </c>
      <c r="E293" s="269" t="s">
        <v>1</v>
      </c>
      <c r="F293" s="270" t="s">
        <v>1081</v>
      </c>
      <c r="G293" s="268"/>
      <c r="H293" s="271">
        <v>1</v>
      </c>
      <c r="I293" s="272"/>
      <c r="J293" s="268"/>
      <c r="K293" s="268"/>
      <c r="L293" s="273"/>
      <c r="M293" s="274"/>
      <c r="N293" s="275"/>
      <c r="O293" s="275"/>
      <c r="P293" s="275"/>
      <c r="Q293" s="275"/>
      <c r="R293" s="275"/>
      <c r="S293" s="275"/>
      <c r="T293" s="276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7" t="s">
        <v>1079</v>
      </c>
      <c r="AU293" s="277" t="s">
        <v>84</v>
      </c>
      <c r="AV293" s="14" t="s">
        <v>177</v>
      </c>
      <c r="AW293" s="14" t="s">
        <v>31</v>
      </c>
      <c r="AX293" s="14" t="s">
        <v>82</v>
      </c>
      <c r="AY293" s="277" t="s">
        <v>172</v>
      </c>
    </row>
    <row r="294" s="2" customFormat="1" ht="24.15" customHeight="1">
      <c r="A294" s="38"/>
      <c r="B294" s="39"/>
      <c r="C294" s="278" t="s">
        <v>338</v>
      </c>
      <c r="D294" s="278" t="s">
        <v>245</v>
      </c>
      <c r="E294" s="279" t="s">
        <v>2216</v>
      </c>
      <c r="F294" s="280" t="s">
        <v>2217</v>
      </c>
      <c r="G294" s="281" t="s">
        <v>1087</v>
      </c>
      <c r="H294" s="282">
        <v>1</v>
      </c>
      <c r="I294" s="283"/>
      <c r="J294" s="284">
        <f>ROUND(I294*H294,2)</f>
        <v>0</v>
      </c>
      <c r="K294" s="280" t="s">
        <v>1075</v>
      </c>
      <c r="L294" s="285"/>
      <c r="M294" s="286" t="s">
        <v>1</v>
      </c>
      <c r="N294" s="287" t="s">
        <v>39</v>
      </c>
      <c r="O294" s="91"/>
      <c r="P294" s="228">
        <f>O294*H294</f>
        <v>0</v>
      </c>
      <c r="Q294" s="228">
        <v>0.00013999999999999999</v>
      </c>
      <c r="R294" s="228">
        <f>Q294*H294</f>
        <v>0.00013999999999999999</v>
      </c>
      <c r="S294" s="228">
        <v>0</v>
      </c>
      <c r="T294" s="229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0" t="s">
        <v>292</v>
      </c>
      <c r="AT294" s="230" t="s">
        <v>245</v>
      </c>
      <c r="AU294" s="230" t="s">
        <v>84</v>
      </c>
      <c r="AY294" s="17" t="s">
        <v>172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7" t="s">
        <v>82</v>
      </c>
      <c r="BK294" s="231">
        <f>ROUND(I294*H294,2)</f>
        <v>0</v>
      </c>
      <c r="BL294" s="17" t="s">
        <v>207</v>
      </c>
      <c r="BM294" s="230" t="s">
        <v>2218</v>
      </c>
    </row>
    <row r="295" s="2" customFormat="1" ht="24.15" customHeight="1">
      <c r="A295" s="38"/>
      <c r="B295" s="39"/>
      <c r="C295" s="278" t="s">
        <v>609</v>
      </c>
      <c r="D295" s="278" t="s">
        <v>245</v>
      </c>
      <c r="E295" s="279" t="s">
        <v>1658</v>
      </c>
      <c r="F295" s="280" t="s">
        <v>1659</v>
      </c>
      <c r="G295" s="281" t="s">
        <v>1087</v>
      </c>
      <c r="H295" s="282">
        <v>1</v>
      </c>
      <c r="I295" s="283"/>
      <c r="J295" s="284">
        <f>ROUND(I295*H295,2)</f>
        <v>0</v>
      </c>
      <c r="K295" s="280" t="s">
        <v>1075</v>
      </c>
      <c r="L295" s="285"/>
      <c r="M295" s="286" t="s">
        <v>1</v>
      </c>
      <c r="N295" s="287" t="s">
        <v>39</v>
      </c>
      <c r="O295" s="91"/>
      <c r="P295" s="228">
        <f>O295*H295</f>
        <v>0</v>
      </c>
      <c r="Q295" s="228">
        <v>0.00010000000000000001</v>
      </c>
      <c r="R295" s="228">
        <f>Q295*H295</f>
        <v>0.00010000000000000001</v>
      </c>
      <c r="S295" s="228">
        <v>0</v>
      </c>
      <c r="T295" s="229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0" t="s">
        <v>292</v>
      </c>
      <c r="AT295" s="230" t="s">
        <v>245</v>
      </c>
      <c r="AU295" s="230" t="s">
        <v>84</v>
      </c>
      <c r="AY295" s="17" t="s">
        <v>172</v>
      </c>
      <c r="BE295" s="231">
        <f>IF(N295="základní",J295,0)</f>
        <v>0</v>
      </c>
      <c r="BF295" s="231">
        <f>IF(N295="snížená",J295,0)</f>
        <v>0</v>
      </c>
      <c r="BG295" s="231">
        <f>IF(N295="zákl. přenesená",J295,0)</f>
        <v>0</v>
      </c>
      <c r="BH295" s="231">
        <f>IF(N295="sníž. přenesená",J295,0)</f>
        <v>0</v>
      </c>
      <c r="BI295" s="231">
        <f>IF(N295="nulová",J295,0)</f>
        <v>0</v>
      </c>
      <c r="BJ295" s="17" t="s">
        <v>82</v>
      </c>
      <c r="BK295" s="231">
        <f>ROUND(I295*H295,2)</f>
        <v>0</v>
      </c>
      <c r="BL295" s="17" t="s">
        <v>207</v>
      </c>
      <c r="BM295" s="230" t="s">
        <v>2219</v>
      </c>
    </row>
    <row r="296" s="2" customFormat="1" ht="24.15" customHeight="1">
      <c r="A296" s="38"/>
      <c r="B296" s="39"/>
      <c r="C296" s="278" t="s">
        <v>341</v>
      </c>
      <c r="D296" s="278" t="s">
        <v>245</v>
      </c>
      <c r="E296" s="279" t="s">
        <v>1661</v>
      </c>
      <c r="F296" s="280" t="s">
        <v>1662</v>
      </c>
      <c r="G296" s="281" t="s">
        <v>1087</v>
      </c>
      <c r="H296" s="282">
        <v>2</v>
      </c>
      <c r="I296" s="283"/>
      <c r="J296" s="284">
        <f>ROUND(I296*H296,2)</f>
        <v>0</v>
      </c>
      <c r="K296" s="280" t="s">
        <v>1075</v>
      </c>
      <c r="L296" s="285"/>
      <c r="M296" s="286" t="s">
        <v>1</v>
      </c>
      <c r="N296" s="287" t="s">
        <v>39</v>
      </c>
      <c r="O296" s="91"/>
      <c r="P296" s="228">
        <f>O296*H296</f>
        <v>0</v>
      </c>
      <c r="Q296" s="228">
        <v>0.00013999999999999999</v>
      </c>
      <c r="R296" s="228">
        <f>Q296*H296</f>
        <v>0.00027999999999999998</v>
      </c>
      <c r="S296" s="228">
        <v>0</v>
      </c>
      <c r="T296" s="229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0" t="s">
        <v>292</v>
      </c>
      <c r="AT296" s="230" t="s">
        <v>245</v>
      </c>
      <c r="AU296" s="230" t="s">
        <v>84</v>
      </c>
      <c r="AY296" s="17" t="s">
        <v>172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7" t="s">
        <v>82</v>
      </c>
      <c r="BK296" s="231">
        <f>ROUND(I296*H296,2)</f>
        <v>0</v>
      </c>
      <c r="BL296" s="17" t="s">
        <v>207</v>
      </c>
      <c r="BM296" s="230" t="s">
        <v>2220</v>
      </c>
    </row>
    <row r="297" s="2" customFormat="1" ht="16.5" customHeight="1">
      <c r="A297" s="38"/>
      <c r="B297" s="39"/>
      <c r="C297" s="278" t="s">
        <v>616</v>
      </c>
      <c r="D297" s="278" t="s">
        <v>245</v>
      </c>
      <c r="E297" s="279" t="s">
        <v>1664</v>
      </c>
      <c r="F297" s="280" t="s">
        <v>1665</v>
      </c>
      <c r="G297" s="281" t="s">
        <v>1087</v>
      </c>
      <c r="H297" s="282">
        <v>1</v>
      </c>
      <c r="I297" s="283"/>
      <c r="J297" s="284">
        <f>ROUND(I297*H297,2)</f>
        <v>0</v>
      </c>
      <c r="K297" s="280" t="s">
        <v>1075</v>
      </c>
      <c r="L297" s="285"/>
      <c r="M297" s="286" t="s">
        <v>1</v>
      </c>
      <c r="N297" s="287" t="s">
        <v>39</v>
      </c>
      <c r="O297" s="91"/>
      <c r="P297" s="228">
        <f>O297*H297</f>
        <v>0</v>
      </c>
      <c r="Q297" s="228">
        <v>5.0000000000000002E-05</v>
      </c>
      <c r="R297" s="228">
        <f>Q297*H297</f>
        <v>5.0000000000000002E-05</v>
      </c>
      <c r="S297" s="228">
        <v>0</v>
      </c>
      <c r="T297" s="229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0" t="s">
        <v>292</v>
      </c>
      <c r="AT297" s="230" t="s">
        <v>245</v>
      </c>
      <c r="AU297" s="230" t="s">
        <v>84</v>
      </c>
      <c r="AY297" s="17" t="s">
        <v>172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7" t="s">
        <v>82</v>
      </c>
      <c r="BK297" s="231">
        <f>ROUND(I297*H297,2)</f>
        <v>0</v>
      </c>
      <c r="BL297" s="17" t="s">
        <v>207</v>
      </c>
      <c r="BM297" s="230" t="s">
        <v>2221</v>
      </c>
    </row>
    <row r="298" s="2" customFormat="1" ht="24.15" customHeight="1">
      <c r="A298" s="38"/>
      <c r="B298" s="39"/>
      <c r="C298" s="219" t="s">
        <v>406</v>
      </c>
      <c r="D298" s="219" t="s">
        <v>173</v>
      </c>
      <c r="E298" s="220" t="s">
        <v>2222</v>
      </c>
      <c r="F298" s="221" t="s">
        <v>2223</v>
      </c>
      <c r="G298" s="222" t="s">
        <v>1087</v>
      </c>
      <c r="H298" s="223">
        <v>27</v>
      </c>
      <c r="I298" s="224"/>
      <c r="J298" s="225">
        <f>ROUND(I298*H298,2)</f>
        <v>0</v>
      </c>
      <c r="K298" s="221" t="s">
        <v>1</v>
      </c>
      <c r="L298" s="44"/>
      <c r="M298" s="226" t="s">
        <v>1</v>
      </c>
      <c r="N298" s="227" t="s">
        <v>39</v>
      </c>
      <c r="O298" s="91"/>
      <c r="P298" s="228">
        <f>O298*H298</f>
        <v>0</v>
      </c>
      <c r="Q298" s="228">
        <v>0</v>
      </c>
      <c r="R298" s="228">
        <f>Q298*H298</f>
        <v>0</v>
      </c>
      <c r="S298" s="228">
        <v>0</v>
      </c>
      <c r="T298" s="229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0" t="s">
        <v>207</v>
      </c>
      <c r="AT298" s="230" t="s">
        <v>173</v>
      </c>
      <c r="AU298" s="230" t="s">
        <v>84</v>
      </c>
      <c r="AY298" s="17" t="s">
        <v>172</v>
      </c>
      <c r="BE298" s="231">
        <f>IF(N298="základní",J298,0)</f>
        <v>0</v>
      </c>
      <c r="BF298" s="231">
        <f>IF(N298="snížená",J298,0)</f>
        <v>0</v>
      </c>
      <c r="BG298" s="231">
        <f>IF(N298="zákl. přenesená",J298,0)</f>
        <v>0</v>
      </c>
      <c r="BH298" s="231">
        <f>IF(N298="sníž. přenesená",J298,0)</f>
        <v>0</v>
      </c>
      <c r="BI298" s="231">
        <f>IF(N298="nulová",J298,0)</f>
        <v>0</v>
      </c>
      <c r="BJ298" s="17" t="s">
        <v>82</v>
      </c>
      <c r="BK298" s="231">
        <f>ROUND(I298*H298,2)</f>
        <v>0</v>
      </c>
      <c r="BL298" s="17" t="s">
        <v>207</v>
      </c>
      <c r="BM298" s="230" t="s">
        <v>2224</v>
      </c>
    </row>
    <row r="299" s="2" customFormat="1" ht="33" customHeight="1">
      <c r="A299" s="38"/>
      <c r="B299" s="39"/>
      <c r="C299" s="278" t="s">
        <v>625</v>
      </c>
      <c r="D299" s="278" t="s">
        <v>245</v>
      </c>
      <c r="E299" s="279" t="s">
        <v>2225</v>
      </c>
      <c r="F299" s="280" t="s">
        <v>2226</v>
      </c>
      <c r="G299" s="281" t="s">
        <v>1087</v>
      </c>
      <c r="H299" s="282">
        <v>6</v>
      </c>
      <c r="I299" s="283"/>
      <c r="J299" s="284">
        <f>ROUND(I299*H299,2)</f>
        <v>0</v>
      </c>
      <c r="K299" s="280" t="s">
        <v>1075</v>
      </c>
      <c r="L299" s="285"/>
      <c r="M299" s="286" t="s">
        <v>1</v>
      </c>
      <c r="N299" s="287" t="s">
        <v>39</v>
      </c>
      <c r="O299" s="91"/>
      <c r="P299" s="228">
        <f>O299*H299</f>
        <v>0</v>
      </c>
      <c r="Q299" s="228">
        <v>0.00040000000000000002</v>
      </c>
      <c r="R299" s="228">
        <f>Q299*H299</f>
        <v>0.0024000000000000002</v>
      </c>
      <c r="S299" s="228">
        <v>0</v>
      </c>
      <c r="T299" s="229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0" t="s">
        <v>292</v>
      </c>
      <c r="AT299" s="230" t="s">
        <v>245</v>
      </c>
      <c r="AU299" s="230" t="s">
        <v>84</v>
      </c>
      <c r="AY299" s="17" t="s">
        <v>172</v>
      </c>
      <c r="BE299" s="231">
        <f>IF(N299="základní",J299,0)</f>
        <v>0</v>
      </c>
      <c r="BF299" s="231">
        <f>IF(N299="snížená",J299,0)</f>
        <v>0</v>
      </c>
      <c r="BG299" s="231">
        <f>IF(N299="zákl. přenesená",J299,0)</f>
        <v>0</v>
      </c>
      <c r="BH299" s="231">
        <f>IF(N299="sníž. přenesená",J299,0)</f>
        <v>0</v>
      </c>
      <c r="BI299" s="231">
        <f>IF(N299="nulová",J299,0)</f>
        <v>0</v>
      </c>
      <c r="BJ299" s="17" t="s">
        <v>82</v>
      </c>
      <c r="BK299" s="231">
        <f>ROUND(I299*H299,2)</f>
        <v>0</v>
      </c>
      <c r="BL299" s="17" t="s">
        <v>207</v>
      </c>
      <c r="BM299" s="230" t="s">
        <v>2227</v>
      </c>
    </row>
    <row r="300" s="13" customFormat="1">
      <c r="A300" s="13"/>
      <c r="B300" s="256"/>
      <c r="C300" s="257"/>
      <c r="D300" s="232" t="s">
        <v>1079</v>
      </c>
      <c r="E300" s="258" t="s">
        <v>1</v>
      </c>
      <c r="F300" s="259" t="s">
        <v>2228</v>
      </c>
      <c r="G300" s="257"/>
      <c r="H300" s="260">
        <v>2</v>
      </c>
      <c r="I300" s="261"/>
      <c r="J300" s="257"/>
      <c r="K300" s="257"/>
      <c r="L300" s="262"/>
      <c r="M300" s="263"/>
      <c r="N300" s="264"/>
      <c r="O300" s="264"/>
      <c r="P300" s="264"/>
      <c r="Q300" s="264"/>
      <c r="R300" s="264"/>
      <c r="S300" s="264"/>
      <c r="T300" s="26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66" t="s">
        <v>1079</v>
      </c>
      <c r="AU300" s="266" t="s">
        <v>84</v>
      </c>
      <c r="AV300" s="13" t="s">
        <v>84</v>
      </c>
      <c r="AW300" s="13" t="s">
        <v>31</v>
      </c>
      <c r="AX300" s="13" t="s">
        <v>74</v>
      </c>
      <c r="AY300" s="266" t="s">
        <v>172</v>
      </c>
    </row>
    <row r="301" s="13" customFormat="1">
      <c r="A301" s="13"/>
      <c r="B301" s="256"/>
      <c r="C301" s="257"/>
      <c r="D301" s="232" t="s">
        <v>1079</v>
      </c>
      <c r="E301" s="258" t="s">
        <v>1</v>
      </c>
      <c r="F301" s="259" t="s">
        <v>2229</v>
      </c>
      <c r="G301" s="257"/>
      <c r="H301" s="260">
        <v>3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66" t="s">
        <v>1079</v>
      </c>
      <c r="AU301" s="266" t="s">
        <v>84</v>
      </c>
      <c r="AV301" s="13" t="s">
        <v>84</v>
      </c>
      <c r="AW301" s="13" t="s">
        <v>31</v>
      </c>
      <c r="AX301" s="13" t="s">
        <v>74</v>
      </c>
      <c r="AY301" s="266" t="s">
        <v>172</v>
      </c>
    </row>
    <row r="302" s="13" customFormat="1">
      <c r="A302" s="13"/>
      <c r="B302" s="256"/>
      <c r="C302" s="257"/>
      <c r="D302" s="232" t="s">
        <v>1079</v>
      </c>
      <c r="E302" s="258" t="s">
        <v>1</v>
      </c>
      <c r="F302" s="259" t="s">
        <v>2161</v>
      </c>
      <c r="G302" s="257"/>
      <c r="H302" s="260">
        <v>1</v>
      </c>
      <c r="I302" s="261"/>
      <c r="J302" s="257"/>
      <c r="K302" s="257"/>
      <c r="L302" s="262"/>
      <c r="M302" s="263"/>
      <c r="N302" s="264"/>
      <c r="O302" s="264"/>
      <c r="P302" s="264"/>
      <c r="Q302" s="264"/>
      <c r="R302" s="264"/>
      <c r="S302" s="264"/>
      <c r="T302" s="26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6" t="s">
        <v>1079</v>
      </c>
      <c r="AU302" s="266" t="s">
        <v>84</v>
      </c>
      <c r="AV302" s="13" t="s">
        <v>84</v>
      </c>
      <c r="AW302" s="13" t="s">
        <v>31</v>
      </c>
      <c r="AX302" s="13" t="s">
        <v>74</v>
      </c>
      <c r="AY302" s="266" t="s">
        <v>172</v>
      </c>
    </row>
    <row r="303" s="14" customFormat="1">
      <c r="A303" s="14"/>
      <c r="B303" s="267"/>
      <c r="C303" s="268"/>
      <c r="D303" s="232" t="s">
        <v>1079</v>
      </c>
      <c r="E303" s="269" t="s">
        <v>1</v>
      </c>
      <c r="F303" s="270" t="s">
        <v>1081</v>
      </c>
      <c r="G303" s="268"/>
      <c r="H303" s="271">
        <v>6</v>
      </c>
      <c r="I303" s="272"/>
      <c r="J303" s="268"/>
      <c r="K303" s="268"/>
      <c r="L303" s="273"/>
      <c r="M303" s="274"/>
      <c r="N303" s="275"/>
      <c r="O303" s="275"/>
      <c r="P303" s="275"/>
      <c r="Q303" s="275"/>
      <c r="R303" s="275"/>
      <c r="S303" s="275"/>
      <c r="T303" s="276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7" t="s">
        <v>1079</v>
      </c>
      <c r="AU303" s="277" t="s">
        <v>84</v>
      </c>
      <c r="AV303" s="14" t="s">
        <v>177</v>
      </c>
      <c r="AW303" s="14" t="s">
        <v>31</v>
      </c>
      <c r="AX303" s="14" t="s">
        <v>82</v>
      </c>
      <c r="AY303" s="277" t="s">
        <v>172</v>
      </c>
    </row>
    <row r="304" s="2" customFormat="1" ht="33" customHeight="1">
      <c r="A304" s="38"/>
      <c r="B304" s="39"/>
      <c r="C304" s="278" t="s">
        <v>409</v>
      </c>
      <c r="D304" s="278" t="s">
        <v>245</v>
      </c>
      <c r="E304" s="279" t="s">
        <v>2230</v>
      </c>
      <c r="F304" s="280" t="s">
        <v>2231</v>
      </c>
      <c r="G304" s="281" t="s">
        <v>1087</v>
      </c>
      <c r="H304" s="282">
        <v>3</v>
      </c>
      <c r="I304" s="283"/>
      <c r="J304" s="284">
        <f>ROUND(I304*H304,2)</f>
        <v>0</v>
      </c>
      <c r="K304" s="280" t="s">
        <v>1075</v>
      </c>
      <c r="L304" s="285"/>
      <c r="M304" s="286" t="s">
        <v>1</v>
      </c>
      <c r="N304" s="287" t="s">
        <v>39</v>
      </c>
      <c r="O304" s="91"/>
      <c r="P304" s="228">
        <f>O304*H304</f>
        <v>0</v>
      </c>
      <c r="Q304" s="228">
        <v>0.00040000000000000002</v>
      </c>
      <c r="R304" s="228">
        <f>Q304*H304</f>
        <v>0.0012000000000000001</v>
      </c>
      <c r="S304" s="228">
        <v>0</v>
      </c>
      <c r="T304" s="229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0" t="s">
        <v>292</v>
      </c>
      <c r="AT304" s="230" t="s">
        <v>245</v>
      </c>
      <c r="AU304" s="230" t="s">
        <v>84</v>
      </c>
      <c r="AY304" s="17" t="s">
        <v>172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7" t="s">
        <v>82</v>
      </c>
      <c r="BK304" s="231">
        <f>ROUND(I304*H304,2)</f>
        <v>0</v>
      </c>
      <c r="BL304" s="17" t="s">
        <v>207</v>
      </c>
      <c r="BM304" s="230" t="s">
        <v>2232</v>
      </c>
    </row>
    <row r="305" s="13" customFormat="1">
      <c r="A305" s="13"/>
      <c r="B305" s="256"/>
      <c r="C305" s="257"/>
      <c r="D305" s="232" t="s">
        <v>1079</v>
      </c>
      <c r="E305" s="258" t="s">
        <v>1</v>
      </c>
      <c r="F305" s="259" t="s">
        <v>2233</v>
      </c>
      <c r="G305" s="257"/>
      <c r="H305" s="260">
        <v>3</v>
      </c>
      <c r="I305" s="261"/>
      <c r="J305" s="257"/>
      <c r="K305" s="257"/>
      <c r="L305" s="262"/>
      <c r="M305" s="263"/>
      <c r="N305" s="264"/>
      <c r="O305" s="264"/>
      <c r="P305" s="264"/>
      <c r="Q305" s="264"/>
      <c r="R305" s="264"/>
      <c r="S305" s="264"/>
      <c r="T305" s="26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66" t="s">
        <v>1079</v>
      </c>
      <c r="AU305" s="266" t="s">
        <v>84</v>
      </c>
      <c r="AV305" s="13" t="s">
        <v>84</v>
      </c>
      <c r="AW305" s="13" t="s">
        <v>31</v>
      </c>
      <c r="AX305" s="13" t="s">
        <v>74</v>
      </c>
      <c r="AY305" s="266" t="s">
        <v>172</v>
      </c>
    </row>
    <row r="306" s="14" customFormat="1">
      <c r="A306" s="14"/>
      <c r="B306" s="267"/>
      <c r="C306" s="268"/>
      <c r="D306" s="232" t="s">
        <v>1079</v>
      </c>
      <c r="E306" s="269" t="s">
        <v>1</v>
      </c>
      <c r="F306" s="270" t="s">
        <v>1081</v>
      </c>
      <c r="G306" s="268"/>
      <c r="H306" s="271">
        <v>3</v>
      </c>
      <c r="I306" s="272"/>
      <c r="J306" s="268"/>
      <c r="K306" s="268"/>
      <c r="L306" s="273"/>
      <c r="M306" s="274"/>
      <c r="N306" s="275"/>
      <c r="O306" s="275"/>
      <c r="P306" s="275"/>
      <c r="Q306" s="275"/>
      <c r="R306" s="275"/>
      <c r="S306" s="275"/>
      <c r="T306" s="27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7" t="s">
        <v>1079</v>
      </c>
      <c r="AU306" s="277" t="s">
        <v>84</v>
      </c>
      <c r="AV306" s="14" t="s">
        <v>177</v>
      </c>
      <c r="AW306" s="14" t="s">
        <v>31</v>
      </c>
      <c r="AX306" s="14" t="s">
        <v>82</v>
      </c>
      <c r="AY306" s="277" t="s">
        <v>172</v>
      </c>
    </row>
    <row r="307" s="2" customFormat="1" ht="33" customHeight="1">
      <c r="A307" s="38"/>
      <c r="B307" s="39"/>
      <c r="C307" s="278" t="s">
        <v>633</v>
      </c>
      <c r="D307" s="278" t="s">
        <v>245</v>
      </c>
      <c r="E307" s="279" t="s">
        <v>2234</v>
      </c>
      <c r="F307" s="280" t="s">
        <v>2235</v>
      </c>
      <c r="G307" s="281" t="s">
        <v>1087</v>
      </c>
      <c r="H307" s="282">
        <v>9</v>
      </c>
      <c r="I307" s="283"/>
      <c r="J307" s="284">
        <f>ROUND(I307*H307,2)</f>
        <v>0</v>
      </c>
      <c r="K307" s="280" t="s">
        <v>1075</v>
      </c>
      <c r="L307" s="285"/>
      <c r="M307" s="286" t="s">
        <v>1</v>
      </c>
      <c r="N307" s="287" t="s">
        <v>39</v>
      </c>
      <c r="O307" s="91"/>
      <c r="P307" s="228">
        <f>O307*H307</f>
        <v>0</v>
      </c>
      <c r="Q307" s="228">
        <v>0.00040000000000000002</v>
      </c>
      <c r="R307" s="228">
        <f>Q307*H307</f>
        <v>0.0036000000000000003</v>
      </c>
      <c r="S307" s="228">
        <v>0</v>
      </c>
      <c r="T307" s="229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0" t="s">
        <v>292</v>
      </c>
      <c r="AT307" s="230" t="s">
        <v>245</v>
      </c>
      <c r="AU307" s="230" t="s">
        <v>84</v>
      </c>
      <c r="AY307" s="17" t="s">
        <v>172</v>
      </c>
      <c r="BE307" s="231">
        <f>IF(N307="základní",J307,0)</f>
        <v>0</v>
      </c>
      <c r="BF307" s="231">
        <f>IF(N307="snížená",J307,0)</f>
        <v>0</v>
      </c>
      <c r="BG307" s="231">
        <f>IF(N307="zákl. přenesená",J307,0)</f>
        <v>0</v>
      </c>
      <c r="BH307" s="231">
        <f>IF(N307="sníž. přenesená",J307,0)</f>
        <v>0</v>
      </c>
      <c r="BI307" s="231">
        <f>IF(N307="nulová",J307,0)</f>
        <v>0</v>
      </c>
      <c r="BJ307" s="17" t="s">
        <v>82</v>
      </c>
      <c r="BK307" s="231">
        <f>ROUND(I307*H307,2)</f>
        <v>0</v>
      </c>
      <c r="BL307" s="17" t="s">
        <v>207</v>
      </c>
      <c r="BM307" s="230" t="s">
        <v>2236</v>
      </c>
    </row>
    <row r="308" s="13" customFormat="1">
      <c r="A308" s="13"/>
      <c r="B308" s="256"/>
      <c r="C308" s="257"/>
      <c r="D308" s="232" t="s">
        <v>1079</v>
      </c>
      <c r="E308" s="258" t="s">
        <v>1</v>
      </c>
      <c r="F308" s="259" t="s">
        <v>2237</v>
      </c>
      <c r="G308" s="257"/>
      <c r="H308" s="260">
        <v>3</v>
      </c>
      <c r="I308" s="261"/>
      <c r="J308" s="257"/>
      <c r="K308" s="257"/>
      <c r="L308" s="262"/>
      <c r="M308" s="263"/>
      <c r="N308" s="264"/>
      <c r="O308" s="264"/>
      <c r="P308" s="264"/>
      <c r="Q308" s="264"/>
      <c r="R308" s="264"/>
      <c r="S308" s="264"/>
      <c r="T308" s="26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66" t="s">
        <v>1079</v>
      </c>
      <c r="AU308" s="266" t="s">
        <v>84</v>
      </c>
      <c r="AV308" s="13" t="s">
        <v>84</v>
      </c>
      <c r="AW308" s="13" t="s">
        <v>31</v>
      </c>
      <c r="AX308" s="13" t="s">
        <v>74</v>
      </c>
      <c r="AY308" s="266" t="s">
        <v>172</v>
      </c>
    </row>
    <row r="309" s="13" customFormat="1">
      <c r="A309" s="13"/>
      <c r="B309" s="256"/>
      <c r="C309" s="257"/>
      <c r="D309" s="232" t="s">
        <v>1079</v>
      </c>
      <c r="E309" s="258" t="s">
        <v>1</v>
      </c>
      <c r="F309" s="259" t="s">
        <v>2238</v>
      </c>
      <c r="G309" s="257"/>
      <c r="H309" s="260">
        <v>3</v>
      </c>
      <c r="I309" s="261"/>
      <c r="J309" s="257"/>
      <c r="K309" s="257"/>
      <c r="L309" s="262"/>
      <c r="M309" s="263"/>
      <c r="N309" s="264"/>
      <c r="O309" s="264"/>
      <c r="P309" s="264"/>
      <c r="Q309" s="264"/>
      <c r="R309" s="264"/>
      <c r="S309" s="264"/>
      <c r="T309" s="26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66" t="s">
        <v>1079</v>
      </c>
      <c r="AU309" s="266" t="s">
        <v>84</v>
      </c>
      <c r="AV309" s="13" t="s">
        <v>84</v>
      </c>
      <c r="AW309" s="13" t="s">
        <v>31</v>
      </c>
      <c r="AX309" s="13" t="s">
        <v>74</v>
      </c>
      <c r="AY309" s="266" t="s">
        <v>172</v>
      </c>
    </row>
    <row r="310" s="13" customFormat="1">
      <c r="A310" s="13"/>
      <c r="B310" s="256"/>
      <c r="C310" s="257"/>
      <c r="D310" s="232" t="s">
        <v>1079</v>
      </c>
      <c r="E310" s="258" t="s">
        <v>1</v>
      </c>
      <c r="F310" s="259" t="s">
        <v>2237</v>
      </c>
      <c r="G310" s="257"/>
      <c r="H310" s="260">
        <v>3</v>
      </c>
      <c r="I310" s="261"/>
      <c r="J310" s="257"/>
      <c r="K310" s="257"/>
      <c r="L310" s="262"/>
      <c r="M310" s="263"/>
      <c r="N310" s="264"/>
      <c r="O310" s="264"/>
      <c r="P310" s="264"/>
      <c r="Q310" s="264"/>
      <c r="R310" s="264"/>
      <c r="S310" s="264"/>
      <c r="T310" s="26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6" t="s">
        <v>1079</v>
      </c>
      <c r="AU310" s="266" t="s">
        <v>84</v>
      </c>
      <c r="AV310" s="13" t="s">
        <v>84</v>
      </c>
      <c r="AW310" s="13" t="s">
        <v>31</v>
      </c>
      <c r="AX310" s="13" t="s">
        <v>74</v>
      </c>
      <c r="AY310" s="266" t="s">
        <v>172</v>
      </c>
    </row>
    <row r="311" s="14" customFormat="1">
      <c r="A311" s="14"/>
      <c r="B311" s="267"/>
      <c r="C311" s="268"/>
      <c r="D311" s="232" t="s">
        <v>1079</v>
      </c>
      <c r="E311" s="269" t="s">
        <v>1</v>
      </c>
      <c r="F311" s="270" t="s">
        <v>1081</v>
      </c>
      <c r="G311" s="268"/>
      <c r="H311" s="271">
        <v>9</v>
      </c>
      <c r="I311" s="272"/>
      <c r="J311" s="268"/>
      <c r="K311" s="268"/>
      <c r="L311" s="273"/>
      <c r="M311" s="274"/>
      <c r="N311" s="275"/>
      <c r="O311" s="275"/>
      <c r="P311" s="275"/>
      <c r="Q311" s="275"/>
      <c r="R311" s="275"/>
      <c r="S311" s="275"/>
      <c r="T311" s="276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7" t="s">
        <v>1079</v>
      </c>
      <c r="AU311" s="277" t="s">
        <v>84</v>
      </c>
      <c r="AV311" s="14" t="s">
        <v>177</v>
      </c>
      <c r="AW311" s="14" t="s">
        <v>31</v>
      </c>
      <c r="AX311" s="14" t="s">
        <v>82</v>
      </c>
      <c r="AY311" s="277" t="s">
        <v>172</v>
      </c>
    </row>
    <row r="312" s="2" customFormat="1" ht="33" customHeight="1">
      <c r="A312" s="38"/>
      <c r="B312" s="39"/>
      <c r="C312" s="278" t="s">
        <v>413</v>
      </c>
      <c r="D312" s="278" t="s">
        <v>245</v>
      </c>
      <c r="E312" s="279" t="s">
        <v>2239</v>
      </c>
      <c r="F312" s="280" t="s">
        <v>2240</v>
      </c>
      <c r="G312" s="281" t="s">
        <v>1087</v>
      </c>
      <c r="H312" s="282">
        <v>9</v>
      </c>
      <c r="I312" s="283"/>
      <c r="J312" s="284">
        <f>ROUND(I312*H312,2)</f>
        <v>0</v>
      </c>
      <c r="K312" s="280" t="s">
        <v>1</v>
      </c>
      <c r="L312" s="285"/>
      <c r="M312" s="286" t="s">
        <v>1</v>
      </c>
      <c r="N312" s="287" t="s">
        <v>39</v>
      </c>
      <c r="O312" s="91"/>
      <c r="P312" s="228">
        <f>O312*H312</f>
        <v>0</v>
      </c>
      <c r="Q312" s="228">
        <v>0.00040000000000000002</v>
      </c>
      <c r="R312" s="228">
        <f>Q312*H312</f>
        <v>0.0036000000000000003</v>
      </c>
      <c r="S312" s="228">
        <v>0</v>
      </c>
      <c r="T312" s="229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0" t="s">
        <v>292</v>
      </c>
      <c r="AT312" s="230" t="s">
        <v>245</v>
      </c>
      <c r="AU312" s="230" t="s">
        <v>84</v>
      </c>
      <c r="AY312" s="17" t="s">
        <v>172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7" t="s">
        <v>82</v>
      </c>
      <c r="BK312" s="231">
        <f>ROUND(I312*H312,2)</f>
        <v>0</v>
      </c>
      <c r="BL312" s="17" t="s">
        <v>207</v>
      </c>
      <c r="BM312" s="230" t="s">
        <v>2241</v>
      </c>
    </row>
    <row r="313" s="13" customFormat="1">
      <c r="A313" s="13"/>
      <c r="B313" s="256"/>
      <c r="C313" s="257"/>
      <c r="D313" s="232" t="s">
        <v>1079</v>
      </c>
      <c r="E313" s="258" t="s">
        <v>1</v>
      </c>
      <c r="F313" s="259" t="s">
        <v>2237</v>
      </c>
      <c r="G313" s="257"/>
      <c r="H313" s="260">
        <v>3</v>
      </c>
      <c r="I313" s="261"/>
      <c r="J313" s="257"/>
      <c r="K313" s="257"/>
      <c r="L313" s="262"/>
      <c r="M313" s="263"/>
      <c r="N313" s="264"/>
      <c r="O313" s="264"/>
      <c r="P313" s="264"/>
      <c r="Q313" s="264"/>
      <c r="R313" s="264"/>
      <c r="S313" s="264"/>
      <c r="T313" s="26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66" t="s">
        <v>1079</v>
      </c>
      <c r="AU313" s="266" t="s">
        <v>84</v>
      </c>
      <c r="AV313" s="13" t="s">
        <v>84</v>
      </c>
      <c r="AW313" s="13" t="s">
        <v>31</v>
      </c>
      <c r="AX313" s="13" t="s">
        <v>74</v>
      </c>
      <c r="AY313" s="266" t="s">
        <v>172</v>
      </c>
    </row>
    <row r="314" s="13" customFormat="1">
      <c r="A314" s="13"/>
      <c r="B314" s="256"/>
      <c r="C314" s="257"/>
      <c r="D314" s="232" t="s">
        <v>1079</v>
      </c>
      <c r="E314" s="258" t="s">
        <v>1</v>
      </c>
      <c r="F314" s="259" t="s">
        <v>2238</v>
      </c>
      <c r="G314" s="257"/>
      <c r="H314" s="260">
        <v>3</v>
      </c>
      <c r="I314" s="261"/>
      <c r="J314" s="257"/>
      <c r="K314" s="257"/>
      <c r="L314" s="262"/>
      <c r="M314" s="263"/>
      <c r="N314" s="264"/>
      <c r="O314" s="264"/>
      <c r="P314" s="264"/>
      <c r="Q314" s="264"/>
      <c r="R314" s="264"/>
      <c r="S314" s="264"/>
      <c r="T314" s="26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6" t="s">
        <v>1079</v>
      </c>
      <c r="AU314" s="266" t="s">
        <v>84</v>
      </c>
      <c r="AV314" s="13" t="s">
        <v>84</v>
      </c>
      <c r="AW314" s="13" t="s">
        <v>31</v>
      </c>
      <c r="AX314" s="13" t="s">
        <v>74</v>
      </c>
      <c r="AY314" s="266" t="s">
        <v>172</v>
      </c>
    </row>
    <row r="315" s="13" customFormat="1">
      <c r="A315" s="13"/>
      <c r="B315" s="256"/>
      <c r="C315" s="257"/>
      <c r="D315" s="232" t="s">
        <v>1079</v>
      </c>
      <c r="E315" s="258" t="s">
        <v>1</v>
      </c>
      <c r="F315" s="259" t="s">
        <v>2233</v>
      </c>
      <c r="G315" s="257"/>
      <c r="H315" s="260">
        <v>3</v>
      </c>
      <c r="I315" s="261"/>
      <c r="J315" s="257"/>
      <c r="K315" s="257"/>
      <c r="L315" s="262"/>
      <c r="M315" s="263"/>
      <c r="N315" s="264"/>
      <c r="O315" s="264"/>
      <c r="P315" s="264"/>
      <c r="Q315" s="264"/>
      <c r="R315" s="264"/>
      <c r="S315" s="264"/>
      <c r="T315" s="26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66" t="s">
        <v>1079</v>
      </c>
      <c r="AU315" s="266" t="s">
        <v>84</v>
      </c>
      <c r="AV315" s="13" t="s">
        <v>84</v>
      </c>
      <c r="AW315" s="13" t="s">
        <v>31</v>
      </c>
      <c r="AX315" s="13" t="s">
        <v>74</v>
      </c>
      <c r="AY315" s="266" t="s">
        <v>172</v>
      </c>
    </row>
    <row r="316" s="14" customFormat="1">
      <c r="A316" s="14"/>
      <c r="B316" s="267"/>
      <c r="C316" s="268"/>
      <c r="D316" s="232" t="s">
        <v>1079</v>
      </c>
      <c r="E316" s="269" t="s">
        <v>1</v>
      </c>
      <c r="F316" s="270" t="s">
        <v>1081</v>
      </c>
      <c r="G316" s="268"/>
      <c r="H316" s="271">
        <v>9</v>
      </c>
      <c r="I316" s="272"/>
      <c r="J316" s="268"/>
      <c r="K316" s="268"/>
      <c r="L316" s="273"/>
      <c r="M316" s="274"/>
      <c r="N316" s="275"/>
      <c r="O316" s="275"/>
      <c r="P316" s="275"/>
      <c r="Q316" s="275"/>
      <c r="R316" s="275"/>
      <c r="S316" s="275"/>
      <c r="T316" s="276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77" t="s">
        <v>1079</v>
      </c>
      <c r="AU316" s="277" t="s">
        <v>84</v>
      </c>
      <c r="AV316" s="14" t="s">
        <v>177</v>
      </c>
      <c r="AW316" s="14" t="s">
        <v>31</v>
      </c>
      <c r="AX316" s="14" t="s">
        <v>82</v>
      </c>
      <c r="AY316" s="277" t="s">
        <v>172</v>
      </c>
    </row>
    <row r="317" s="2" customFormat="1" ht="24.15" customHeight="1">
      <c r="A317" s="38"/>
      <c r="B317" s="39"/>
      <c r="C317" s="278" t="s">
        <v>641</v>
      </c>
      <c r="D317" s="278" t="s">
        <v>245</v>
      </c>
      <c r="E317" s="279" t="s">
        <v>2242</v>
      </c>
      <c r="F317" s="280" t="s">
        <v>2243</v>
      </c>
      <c r="G317" s="281" t="s">
        <v>1087</v>
      </c>
      <c r="H317" s="282">
        <v>60</v>
      </c>
      <c r="I317" s="283"/>
      <c r="J317" s="284">
        <f>ROUND(I317*H317,2)</f>
        <v>0</v>
      </c>
      <c r="K317" s="280" t="s">
        <v>1075</v>
      </c>
      <c r="L317" s="285"/>
      <c r="M317" s="286" t="s">
        <v>1</v>
      </c>
      <c r="N317" s="287" t="s">
        <v>39</v>
      </c>
      <c r="O317" s="91"/>
      <c r="P317" s="228">
        <f>O317*H317</f>
        <v>0</v>
      </c>
      <c r="Q317" s="228">
        <v>1.0000000000000001E-05</v>
      </c>
      <c r="R317" s="228">
        <f>Q317*H317</f>
        <v>0.00060000000000000006</v>
      </c>
      <c r="S317" s="228">
        <v>0</v>
      </c>
      <c r="T317" s="229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0" t="s">
        <v>292</v>
      </c>
      <c r="AT317" s="230" t="s">
        <v>245</v>
      </c>
      <c r="AU317" s="230" t="s">
        <v>84</v>
      </c>
      <c r="AY317" s="17" t="s">
        <v>172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7" t="s">
        <v>82</v>
      </c>
      <c r="BK317" s="231">
        <f>ROUND(I317*H317,2)</f>
        <v>0</v>
      </c>
      <c r="BL317" s="17" t="s">
        <v>207</v>
      </c>
      <c r="BM317" s="230" t="s">
        <v>2244</v>
      </c>
    </row>
    <row r="318" s="13" customFormat="1">
      <c r="A318" s="13"/>
      <c r="B318" s="256"/>
      <c r="C318" s="257"/>
      <c r="D318" s="232" t="s">
        <v>1079</v>
      </c>
      <c r="E318" s="258" t="s">
        <v>1</v>
      </c>
      <c r="F318" s="259" t="s">
        <v>2245</v>
      </c>
      <c r="G318" s="257"/>
      <c r="H318" s="260">
        <v>17</v>
      </c>
      <c r="I318" s="261"/>
      <c r="J318" s="257"/>
      <c r="K318" s="257"/>
      <c r="L318" s="262"/>
      <c r="M318" s="263"/>
      <c r="N318" s="264"/>
      <c r="O318" s="264"/>
      <c r="P318" s="264"/>
      <c r="Q318" s="264"/>
      <c r="R318" s="264"/>
      <c r="S318" s="264"/>
      <c r="T318" s="26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66" t="s">
        <v>1079</v>
      </c>
      <c r="AU318" s="266" t="s">
        <v>84</v>
      </c>
      <c r="AV318" s="13" t="s">
        <v>84</v>
      </c>
      <c r="AW318" s="13" t="s">
        <v>31</v>
      </c>
      <c r="AX318" s="13" t="s">
        <v>74</v>
      </c>
      <c r="AY318" s="266" t="s">
        <v>172</v>
      </c>
    </row>
    <row r="319" s="13" customFormat="1">
      <c r="A319" s="13"/>
      <c r="B319" s="256"/>
      <c r="C319" s="257"/>
      <c r="D319" s="232" t="s">
        <v>1079</v>
      </c>
      <c r="E319" s="258" t="s">
        <v>1</v>
      </c>
      <c r="F319" s="259" t="s">
        <v>2246</v>
      </c>
      <c r="G319" s="257"/>
      <c r="H319" s="260">
        <v>17</v>
      </c>
      <c r="I319" s="261"/>
      <c r="J319" s="257"/>
      <c r="K319" s="257"/>
      <c r="L319" s="262"/>
      <c r="M319" s="263"/>
      <c r="N319" s="264"/>
      <c r="O319" s="264"/>
      <c r="P319" s="264"/>
      <c r="Q319" s="264"/>
      <c r="R319" s="264"/>
      <c r="S319" s="264"/>
      <c r="T319" s="26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66" t="s">
        <v>1079</v>
      </c>
      <c r="AU319" s="266" t="s">
        <v>84</v>
      </c>
      <c r="AV319" s="13" t="s">
        <v>84</v>
      </c>
      <c r="AW319" s="13" t="s">
        <v>31</v>
      </c>
      <c r="AX319" s="13" t="s">
        <v>74</v>
      </c>
      <c r="AY319" s="266" t="s">
        <v>172</v>
      </c>
    </row>
    <row r="320" s="13" customFormat="1">
      <c r="A320" s="13"/>
      <c r="B320" s="256"/>
      <c r="C320" s="257"/>
      <c r="D320" s="232" t="s">
        <v>1079</v>
      </c>
      <c r="E320" s="258" t="s">
        <v>1</v>
      </c>
      <c r="F320" s="259" t="s">
        <v>2247</v>
      </c>
      <c r="G320" s="257"/>
      <c r="H320" s="260">
        <v>26</v>
      </c>
      <c r="I320" s="261"/>
      <c r="J320" s="257"/>
      <c r="K320" s="257"/>
      <c r="L320" s="262"/>
      <c r="M320" s="263"/>
      <c r="N320" s="264"/>
      <c r="O320" s="264"/>
      <c r="P320" s="264"/>
      <c r="Q320" s="264"/>
      <c r="R320" s="264"/>
      <c r="S320" s="264"/>
      <c r="T320" s="26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66" t="s">
        <v>1079</v>
      </c>
      <c r="AU320" s="266" t="s">
        <v>84</v>
      </c>
      <c r="AV320" s="13" t="s">
        <v>84</v>
      </c>
      <c r="AW320" s="13" t="s">
        <v>31</v>
      </c>
      <c r="AX320" s="13" t="s">
        <v>74</v>
      </c>
      <c r="AY320" s="266" t="s">
        <v>172</v>
      </c>
    </row>
    <row r="321" s="14" customFormat="1">
      <c r="A321" s="14"/>
      <c r="B321" s="267"/>
      <c r="C321" s="268"/>
      <c r="D321" s="232" t="s">
        <v>1079</v>
      </c>
      <c r="E321" s="269" t="s">
        <v>1</v>
      </c>
      <c r="F321" s="270" t="s">
        <v>1081</v>
      </c>
      <c r="G321" s="268"/>
      <c r="H321" s="271">
        <v>60</v>
      </c>
      <c r="I321" s="272"/>
      <c r="J321" s="268"/>
      <c r="K321" s="268"/>
      <c r="L321" s="273"/>
      <c r="M321" s="274"/>
      <c r="N321" s="275"/>
      <c r="O321" s="275"/>
      <c r="P321" s="275"/>
      <c r="Q321" s="275"/>
      <c r="R321" s="275"/>
      <c r="S321" s="275"/>
      <c r="T321" s="27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7" t="s">
        <v>1079</v>
      </c>
      <c r="AU321" s="277" t="s">
        <v>84</v>
      </c>
      <c r="AV321" s="14" t="s">
        <v>177</v>
      </c>
      <c r="AW321" s="14" t="s">
        <v>31</v>
      </c>
      <c r="AX321" s="14" t="s">
        <v>82</v>
      </c>
      <c r="AY321" s="277" t="s">
        <v>172</v>
      </c>
    </row>
    <row r="322" s="2" customFormat="1" ht="24.15" customHeight="1">
      <c r="A322" s="38"/>
      <c r="B322" s="39"/>
      <c r="C322" s="278" t="s">
        <v>417</v>
      </c>
      <c r="D322" s="278" t="s">
        <v>245</v>
      </c>
      <c r="E322" s="279" t="s">
        <v>2248</v>
      </c>
      <c r="F322" s="280" t="s">
        <v>2249</v>
      </c>
      <c r="G322" s="281" t="s">
        <v>1087</v>
      </c>
      <c r="H322" s="282">
        <v>20</v>
      </c>
      <c r="I322" s="283"/>
      <c r="J322" s="284">
        <f>ROUND(I322*H322,2)</f>
        <v>0</v>
      </c>
      <c r="K322" s="280" t="s">
        <v>1075</v>
      </c>
      <c r="L322" s="285"/>
      <c r="M322" s="286" t="s">
        <v>1</v>
      </c>
      <c r="N322" s="287" t="s">
        <v>39</v>
      </c>
      <c r="O322" s="91"/>
      <c r="P322" s="228">
        <f>O322*H322</f>
        <v>0</v>
      </c>
      <c r="Q322" s="228">
        <v>3.0000000000000001E-05</v>
      </c>
      <c r="R322" s="228">
        <f>Q322*H322</f>
        <v>0.00060000000000000006</v>
      </c>
      <c r="S322" s="228">
        <v>0</v>
      </c>
      <c r="T322" s="229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0" t="s">
        <v>292</v>
      </c>
      <c r="AT322" s="230" t="s">
        <v>245</v>
      </c>
      <c r="AU322" s="230" t="s">
        <v>84</v>
      </c>
      <c r="AY322" s="17" t="s">
        <v>172</v>
      </c>
      <c r="BE322" s="231">
        <f>IF(N322="základní",J322,0)</f>
        <v>0</v>
      </c>
      <c r="BF322" s="231">
        <f>IF(N322="snížená",J322,0)</f>
        <v>0</v>
      </c>
      <c r="BG322" s="231">
        <f>IF(N322="zákl. přenesená",J322,0)</f>
        <v>0</v>
      </c>
      <c r="BH322" s="231">
        <f>IF(N322="sníž. přenesená",J322,0)</f>
        <v>0</v>
      </c>
      <c r="BI322" s="231">
        <f>IF(N322="nulová",J322,0)</f>
        <v>0</v>
      </c>
      <c r="BJ322" s="17" t="s">
        <v>82</v>
      </c>
      <c r="BK322" s="231">
        <f>ROUND(I322*H322,2)</f>
        <v>0</v>
      </c>
      <c r="BL322" s="17" t="s">
        <v>207</v>
      </c>
      <c r="BM322" s="230" t="s">
        <v>2250</v>
      </c>
    </row>
    <row r="323" s="13" customFormat="1">
      <c r="A323" s="13"/>
      <c r="B323" s="256"/>
      <c r="C323" s="257"/>
      <c r="D323" s="232" t="s">
        <v>1079</v>
      </c>
      <c r="E323" s="258" t="s">
        <v>1</v>
      </c>
      <c r="F323" s="259" t="s">
        <v>2251</v>
      </c>
      <c r="G323" s="257"/>
      <c r="H323" s="260">
        <v>20</v>
      </c>
      <c r="I323" s="261"/>
      <c r="J323" s="257"/>
      <c r="K323" s="257"/>
      <c r="L323" s="262"/>
      <c r="M323" s="263"/>
      <c r="N323" s="264"/>
      <c r="O323" s="264"/>
      <c r="P323" s="264"/>
      <c r="Q323" s="264"/>
      <c r="R323" s="264"/>
      <c r="S323" s="264"/>
      <c r="T323" s="26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66" t="s">
        <v>1079</v>
      </c>
      <c r="AU323" s="266" t="s">
        <v>84</v>
      </c>
      <c r="AV323" s="13" t="s">
        <v>84</v>
      </c>
      <c r="AW323" s="13" t="s">
        <v>31</v>
      </c>
      <c r="AX323" s="13" t="s">
        <v>82</v>
      </c>
      <c r="AY323" s="266" t="s">
        <v>172</v>
      </c>
    </row>
    <row r="324" s="2" customFormat="1" ht="24.15" customHeight="1">
      <c r="A324" s="38"/>
      <c r="B324" s="39"/>
      <c r="C324" s="219" t="s">
        <v>649</v>
      </c>
      <c r="D324" s="219" t="s">
        <v>173</v>
      </c>
      <c r="E324" s="220" t="s">
        <v>2252</v>
      </c>
      <c r="F324" s="221" t="s">
        <v>2253</v>
      </c>
      <c r="G324" s="222" t="s">
        <v>1087</v>
      </c>
      <c r="H324" s="223">
        <v>1</v>
      </c>
      <c r="I324" s="224"/>
      <c r="J324" s="225">
        <f>ROUND(I324*H324,2)</f>
        <v>0</v>
      </c>
      <c r="K324" s="221" t="s">
        <v>1075</v>
      </c>
      <c r="L324" s="44"/>
      <c r="M324" s="226" t="s">
        <v>1</v>
      </c>
      <c r="N324" s="227" t="s">
        <v>39</v>
      </c>
      <c r="O324" s="91"/>
      <c r="P324" s="228">
        <f>O324*H324</f>
        <v>0</v>
      </c>
      <c r="Q324" s="228">
        <v>0</v>
      </c>
      <c r="R324" s="228">
        <f>Q324*H324</f>
        <v>0</v>
      </c>
      <c r="S324" s="228">
        <v>0</v>
      </c>
      <c r="T324" s="229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0" t="s">
        <v>207</v>
      </c>
      <c r="AT324" s="230" t="s">
        <v>173</v>
      </c>
      <c r="AU324" s="230" t="s">
        <v>84</v>
      </c>
      <c r="AY324" s="17" t="s">
        <v>172</v>
      </c>
      <c r="BE324" s="231">
        <f>IF(N324="základní",J324,0)</f>
        <v>0</v>
      </c>
      <c r="BF324" s="231">
        <f>IF(N324="snížená",J324,0)</f>
        <v>0</v>
      </c>
      <c r="BG324" s="231">
        <f>IF(N324="zákl. přenesená",J324,0)</f>
        <v>0</v>
      </c>
      <c r="BH324" s="231">
        <f>IF(N324="sníž. přenesená",J324,0)</f>
        <v>0</v>
      </c>
      <c r="BI324" s="231">
        <f>IF(N324="nulová",J324,0)</f>
        <v>0</v>
      </c>
      <c r="BJ324" s="17" t="s">
        <v>82</v>
      </c>
      <c r="BK324" s="231">
        <f>ROUND(I324*H324,2)</f>
        <v>0</v>
      </c>
      <c r="BL324" s="17" t="s">
        <v>207</v>
      </c>
      <c r="BM324" s="230" t="s">
        <v>2254</v>
      </c>
    </row>
    <row r="325" s="2" customFormat="1">
      <c r="A325" s="38"/>
      <c r="B325" s="39"/>
      <c r="C325" s="40"/>
      <c r="D325" s="254" t="s">
        <v>1077</v>
      </c>
      <c r="E325" s="40"/>
      <c r="F325" s="255" t="s">
        <v>2255</v>
      </c>
      <c r="G325" s="40"/>
      <c r="H325" s="40"/>
      <c r="I325" s="234"/>
      <c r="J325" s="40"/>
      <c r="K325" s="40"/>
      <c r="L325" s="44"/>
      <c r="M325" s="235"/>
      <c r="N325" s="236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1077</v>
      </c>
      <c r="AU325" s="17" t="s">
        <v>84</v>
      </c>
    </row>
    <row r="326" s="2" customFormat="1" ht="16.5" customHeight="1">
      <c r="A326" s="38"/>
      <c r="B326" s="39"/>
      <c r="C326" s="278" t="s">
        <v>422</v>
      </c>
      <c r="D326" s="278" t="s">
        <v>245</v>
      </c>
      <c r="E326" s="279" t="s">
        <v>2256</v>
      </c>
      <c r="F326" s="280" t="s">
        <v>2257</v>
      </c>
      <c r="G326" s="281" t="s">
        <v>1087</v>
      </c>
      <c r="H326" s="282">
        <v>1</v>
      </c>
      <c r="I326" s="283"/>
      <c r="J326" s="284">
        <f>ROUND(I326*H326,2)</f>
        <v>0</v>
      </c>
      <c r="K326" s="280" t="s">
        <v>1075</v>
      </c>
      <c r="L326" s="285"/>
      <c r="M326" s="286" t="s">
        <v>1</v>
      </c>
      <c r="N326" s="287" t="s">
        <v>39</v>
      </c>
      <c r="O326" s="91"/>
      <c r="P326" s="228">
        <f>O326*H326</f>
        <v>0</v>
      </c>
      <c r="Q326" s="228">
        <v>0.00046999999999999999</v>
      </c>
      <c r="R326" s="228">
        <f>Q326*H326</f>
        <v>0.00046999999999999999</v>
      </c>
      <c r="S326" s="228">
        <v>0</v>
      </c>
      <c r="T326" s="229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0" t="s">
        <v>292</v>
      </c>
      <c r="AT326" s="230" t="s">
        <v>245</v>
      </c>
      <c r="AU326" s="230" t="s">
        <v>84</v>
      </c>
      <c r="AY326" s="17" t="s">
        <v>172</v>
      </c>
      <c r="BE326" s="231">
        <f>IF(N326="základní",J326,0)</f>
        <v>0</v>
      </c>
      <c r="BF326" s="231">
        <f>IF(N326="snížená",J326,0)</f>
        <v>0</v>
      </c>
      <c r="BG326" s="231">
        <f>IF(N326="zákl. přenesená",J326,0)</f>
        <v>0</v>
      </c>
      <c r="BH326" s="231">
        <f>IF(N326="sníž. přenesená",J326,0)</f>
        <v>0</v>
      </c>
      <c r="BI326" s="231">
        <f>IF(N326="nulová",J326,0)</f>
        <v>0</v>
      </c>
      <c r="BJ326" s="17" t="s">
        <v>82</v>
      </c>
      <c r="BK326" s="231">
        <f>ROUND(I326*H326,2)</f>
        <v>0</v>
      </c>
      <c r="BL326" s="17" t="s">
        <v>207</v>
      </c>
      <c r="BM326" s="230" t="s">
        <v>2258</v>
      </c>
    </row>
    <row r="327" s="2" customFormat="1" ht="24.15" customHeight="1">
      <c r="A327" s="38"/>
      <c r="B327" s="39"/>
      <c r="C327" s="219" t="s">
        <v>658</v>
      </c>
      <c r="D327" s="219" t="s">
        <v>173</v>
      </c>
      <c r="E327" s="220" t="s">
        <v>2259</v>
      </c>
      <c r="F327" s="221" t="s">
        <v>2260</v>
      </c>
      <c r="G327" s="222" t="s">
        <v>1087</v>
      </c>
      <c r="H327" s="223">
        <v>1</v>
      </c>
      <c r="I327" s="224"/>
      <c r="J327" s="225">
        <f>ROUND(I327*H327,2)</f>
        <v>0</v>
      </c>
      <c r="K327" s="221" t="s">
        <v>1</v>
      </c>
      <c r="L327" s="44"/>
      <c r="M327" s="226" t="s">
        <v>1</v>
      </c>
      <c r="N327" s="227" t="s">
        <v>39</v>
      </c>
      <c r="O327" s="91"/>
      <c r="P327" s="228">
        <f>O327*H327</f>
        <v>0</v>
      </c>
      <c r="Q327" s="228">
        <v>0</v>
      </c>
      <c r="R327" s="228">
        <f>Q327*H327</f>
        <v>0</v>
      </c>
      <c r="S327" s="228">
        <v>0</v>
      </c>
      <c r="T327" s="229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30" t="s">
        <v>207</v>
      </c>
      <c r="AT327" s="230" t="s">
        <v>173</v>
      </c>
      <c r="AU327" s="230" t="s">
        <v>84</v>
      </c>
      <c r="AY327" s="17" t="s">
        <v>172</v>
      </c>
      <c r="BE327" s="231">
        <f>IF(N327="základní",J327,0)</f>
        <v>0</v>
      </c>
      <c r="BF327" s="231">
        <f>IF(N327="snížená",J327,0)</f>
        <v>0</v>
      </c>
      <c r="BG327" s="231">
        <f>IF(N327="zákl. přenesená",J327,0)</f>
        <v>0</v>
      </c>
      <c r="BH327" s="231">
        <f>IF(N327="sníž. přenesená",J327,0)</f>
        <v>0</v>
      </c>
      <c r="BI327" s="231">
        <f>IF(N327="nulová",J327,0)</f>
        <v>0</v>
      </c>
      <c r="BJ327" s="17" t="s">
        <v>82</v>
      </c>
      <c r="BK327" s="231">
        <f>ROUND(I327*H327,2)</f>
        <v>0</v>
      </c>
      <c r="BL327" s="17" t="s">
        <v>207</v>
      </c>
      <c r="BM327" s="230" t="s">
        <v>2261</v>
      </c>
    </row>
    <row r="328" s="2" customFormat="1" ht="16.5" customHeight="1">
      <c r="A328" s="38"/>
      <c r="B328" s="39"/>
      <c r="C328" s="278" t="s">
        <v>426</v>
      </c>
      <c r="D328" s="278" t="s">
        <v>245</v>
      </c>
      <c r="E328" s="279" t="s">
        <v>2262</v>
      </c>
      <c r="F328" s="280" t="s">
        <v>2263</v>
      </c>
      <c r="G328" s="281" t="s">
        <v>1087</v>
      </c>
      <c r="H328" s="282">
        <v>1</v>
      </c>
      <c r="I328" s="283"/>
      <c r="J328" s="284">
        <f>ROUND(I328*H328,2)</f>
        <v>0</v>
      </c>
      <c r="K328" s="280" t="s">
        <v>1075</v>
      </c>
      <c r="L328" s="285"/>
      <c r="M328" s="286" t="s">
        <v>1</v>
      </c>
      <c r="N328" s="287" t="s">
        <v>39</v>
      </c>
      <c r="O328" s="91"/>
      <c r="P328" s="228">
        <f>O328*H328</f>
        <v>0</v>
      </c>
      <c r="Q328" s="228">
        <v>0.0012999999999999999</v>
      </c>
      <c r="R328" s="228">
        <f>Q328*H328</f>
        <v>0.0012999999999999999</v>
      </c>
      <c r="S328" s="228">
        <v>0</v>
      </c>
      <c r="T328" s="229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0" t="s">
        <v>292</v>
      </c>
      <c r="AT328" s="230" t="s">
        <v>245</v>
      </c>
      <c r="AU328" s="230" t="s">
        <v>84</v>
      </c>
      <c r="AY328" s="17" t="s">
        <v>172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7" t="s">
        <v>82</v>
      </c>
      <c r="BK328" s="231">
        <f>ROUND(I328*H328,2)</f>
        <v>0</v>
      </c>
      <c r="BL328" s="17" t="s">
        <v>207</v>
      </c>
      <c r="BM328" s="230" t="s">
        <v>2264</v>
      </c>
    </row>
    <row r="329" s="13" customFormat="1">
      <c r="A329" s="13"/>
      <c r="B329" s="256"/>
      <c r="C329" s="257"/>
      <c r="D329" s="232" t="s">
        <v>1079</v>
      </c>
      <c r="E329" s="258" t="s">
        <v>1</v>
      </c>
      <c r="F329" s="259" t="s">
        <v>2152</v>
      </c>
      <c r="G329" s="257"/>
      <c r="H329" s="260">
        <v>1</v>
      </c>
      <c r="I329" s="261"/>
      <c r="J329" s="257"/>
      <c r="K329" s="257"/>
      <c r="L329" s="262"/>
      <c r="M329" s="263"/>
      <c r="N329" s="264"/>
      <c r="O329" s="264"/>
      <c r="P329" s="264"/>
      <c r="Q329" s="264"/>
      <c r="R329" s="264"/>
      <c r="S329" s="264"/>
      <c r="T329" s="26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66" t="s">
        <v>1079</v>
      </c>
      <c r="AU329" s="266" t="s">
        <v>84</v>
      </c>
      <c r="AV329" s="13" t="s">
        <v>84</v>
      </c>
      <c r="AW329" s="13" t="s">
        <v>31</v>
      </c>
      <c r="AX329" s="13" t="s">
        <v>74</v>
      </c>
      <c r="AY329" s="266" t="s">
        <v>172</v>
      </c>
    </row>
    <row r="330" s="14" customFormat="1">
      <c r="A330" s="14"/>
      <c r="B330" s="267"/>
      <c r="C330" s="268"/>
      <c r="D330" s="232" t="s">
        <v>1079</v>
      </c>
      <c r="E330" s="269" t="s">
        <v>1</v>
      </c>
      <c r="F330" s="270" t="s">
        <v>1081</v>
      </c>
      <c r="G330" s="268"/>
      <c r="H330" s="271">
        <v>1</v>
      </c>
      <c r="I330" s="272"/>
      <c r="J330" s="268"/>
      <c r="K330" s="268"/>
      <c r="L330" s="273"/>
      <c r="M330" s="274"/>
      <c r="N330" s="275"/>
      <c r="O330" s="275"/>
      <c r="P330" s="275"/>
      <c r="Q330" s="275"/>
      <c r="R330" s="275"/>
      <c r="S330" s="275"/>
      <c r="T330" s="276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7" t="s">
        <v>1079</v>
      </c>
      <c r="AU330" s="277" t="s">
        <v>84</v>
      </c>
      <c r="AV330" s="14" t="s">
        <v>177</v>
      </c>
      <c r="AW330" s="14" t="s">
        <v>31</v>
      </c>
      <c r="AX330" s="14" t="s">
        <v>82</v>
      </c>
      <c r="AY330" s="277" t="s">
        <v>172</v>
      </c>
    </row>
    <row r="331" s="2" customFormat="1" ht="24.15" customHeight="1">
      <c r="A331" s="38"/>
      <c r="B331" s="39"/>
      <c r="C331" s="219" t="s">
        <v>666</v>
      </c>
      <c r="D331" s="219" t="s">
        <v>173</v>
      </c>
      <c r="E331" s="220" t="s">
        <v>2265</v>
      </c>
      <c r="F331" s="221" t="s">
        <v>2266</v>
      </c>
      <c r="G331" s="222" t="s">
        <v>1087</v>
      </c>
      <c r="H331" s="223">
        <v>3</v>
      </c>
      <c r="I331" s="224"/>
      <c r="J331" s="225">
        <f>ROUND(I331*H331,2)</f>
        <v>0</v>
      </c>
      <c r="K331" s="221" t="s">
        <v>1075</v>
      </c>
      <c r="L331" s="44"/>
      <c r="M331" s="226" t="s">
        <v>1</v>
      </c>
      <c r="N331" s="227" t="s">
        <v>39</v>
      </c>
      <c r="O331" s="91"/>
      <c r="P331" s="228">
        <f>O331*H331</f>
        <v>0</v>
      </c>
      <c r="Q331" s="228">
        <v>0</v>
      </c>
      <c r="R331" s="228">
        <f>Q331*H331</f>
        <v>0</v>
      </c>
      <c r="S331" s="228">
        <v>0</v>
      </c>
      <c r="T331" s="229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0" t="s">
        <v>207</v>
      </c>
      <c r="AT331" s="230" t="s">
        <v>173</v>
      </c>
      <c r="AU331" s="230" t="s">
        <v>84</v>
      </c>
      <c r="AY331" s="17" t="s">
        <v>172</v>
      </c>
      <c r="BE331" s="231">
        <f>IF(N331="základní",J331,0)</f>
        <v>0</v>
      </c>
      <c r="BF331" s="231">
        <f>IF(N331="snížená",J331,0)</f>
        <v>0</v>
      </c>
      <c r="BG331" s="231">
        <f>IF(N331="zákl. přenesená",J331,0)</f>
        <v>0</v>
      </c>
      <c r="BH331" s="231">
        <f>IF(N331="sníž. přenesená",J331,0)</f>
        <v>0</v>
      </c>
      <c r="BI331" s="231">
        <f>IF(N331="nulová",J331,0)</f>
        <v>0</v>
      </c>
      <c r="BJ331" s="17" t="s">
        <v>82</v>
      </c>
      <c r="BK331" s="231">
        <f>ROUND(I331*H331,2)</f>
        <v>0</v>
      </c>
      <c r="BL331" s="17" t="s">
        <v>207</v>
      </c>
      <c r="BM331" s="230" t="s">
        <v>2267</v>
      </c>
    </row>
    <row r="332" s="2" customFormat="1">
      <c r="A332" s="38"/>
      <c r="B332" s="39"/>
      <c r="C332" s="40"/>
      <c r="D332" s="254" t="s">
        <v>1077</v>
      </c>
      <c r="E332" s="40"/>
      <c r="F332" s="255" t="s">
        <v>2268</v>
      </c>
      <c r="G332" s="40"/>
      <c r="H332" s="40"/>
      <c r="I332" s="234"/>
      <c r="J332" s="40"/>
      <c r="K332" s="40"/>
      <c r="L332" s="44"/>
      <c r="M332" s="235"/>
      <c r="N332" s="236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1077</v>
      </c>
      <c r="AU332" s="17" t="s">
        <v>84</v>
      </c>
    </row>
    <row r="333" s="2" customFormat="1" ht="37.8" customHeight="1">
      <c r="A333" s="38"/>
      <c r="B333" s="39"/>
      <c r="C333" s="278" t="s">
        <v>430</v>
      </c>
      <c r="D333" s="278" t="s">
        <v>245</v>
      </c>
      <c r="E333" s="279" t="s">
        <v>2269</v>
      </c>
      <c r="F333" s="280" t="s">
        <v>2270</v>
      </c>
      <c r="G333" s="281" t="s">
        <v>1087</v>
      </c>
      <c r="H333" s="282">
        <v>3</v>
      </c>
      <c r="I333" s="283"/>
      <c r="J333" s="284">
        <f>ROUND(I333*H333,2)</f>
        <v>0</v>
      </c>
      <c r="K333" s="280" t="s">
        <v>1075</v>
      </c>
      <c r="L333" s="285"/>
      <c r="M333" s="286" t="s">
        <v>1</v>
      </c>
      <c r="N333" s="287" t="s">
        <v>39</v>
      </c>
      <c r="O333" s="91"/>
      <c r="P333" s="228">
        <f>O333*H333</f>
        <v>0</v>
      </c>
      <c r="Q333" s="228">
        <v>3.0000000000000001E-05</v>
      </c>
      <c r="R333" s="228">
        <f>Q333*H333</f>
        <v>9.0000000000000006E-05</v>
      </c>
      <c r="S333" s="228">
        <v>0</v>
      </c>
      <c r="T333" s="229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30" t="s">
        <v>292</v>
      </c>
      <c r="AT333" s="230" t="s">
        <v>245</v>
      </c>
      <c r="AU333" s="230" t="s">
        <v>84</v>
      </c>
      <c r="AY333" s="17" t="s">
        <v>172</v>
      </c>
      <c r="BE333" s="231">
        <f>IF(N333="základní",J333,0)</f>
        <v>0</v>
      </c>
      <c r="BF333" s="231">
        <f>IF(N333="snížená",J333,0)</f>
        <v>0</v>
      </c>
      <c r="BG333" s="231">
        <f>IF(N333="zákl. přenesená",J333,0)</f>
        <v>0</v>
      </c>
      <c r="BH333" s="231">
        <f>IF(N333="sníž. přenesená",J333,0)</f>
        <v>0</v>
      </c>
      <c r="BI333" s="231">
        <f>IF(N333="nulová",J333,0)</f>
        <v>0</v>
      </c>
      <c r="BJ333" s="17" t="s">
        <v>82</v>
      </c>
      <c r="BK333" s="231">
        <f>ROUND(I333*H333,2)</f>
        <v>0</v>
      </c>
      <c r="BL333" s="17" t="s">
        <v>207</v>
      </c>
      <c r="BM333" s="230" t="s">
        <v>2271</v>
      </c>
    </row>
    <row r="334" s="13" customFormat="1">
      <c r="A334" s="13"/>
      <c r="B334" s="256"/>
      <c r="C334" s="257"/>
      <c r="D334" s="232" t="s">
        <v>1079</v>
      </c>
      <c r="E334" s="258" t="s">
        <v>1</v>
      </c>
      <c r="F334" s="259" t="s">
        <v>2159</v>
      </c>
      <c r="G334" s="257"/>
      <c r="H334" s="260">
        <v>1</v>
      </c>
      <c r="I334" s="261"/>
      <c r="J334" s="257"/>
      <c r="K334" s="257"/>
      <c r="L334" s="262"/>
      <c r="M334" s="263"/>
      <c r="N334" s="264"/>
      <c r="O334" s="264"/>
      <c r="P334" s="264"/>
      <c r="Q334" s="264"/>
      <c r="R334" s="264"/>
      <c r="S334" s="264"/>
      <c r="T334" s="26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66" t="s">
        <v>1079</v>
      </c>
      <c r="AU334" s="266" t="s">
        <v>84</v>
      </c>
      <c r="AV334" s="13" t="s">
        <v>84</v>
      </c>
      <c r="AW334" s="13" t="s">
        <v>31</v>
      </c>
      <c r="AX334" s="13" t="s">
        <v>74</v>
      </c>
      <c r="AY334" s="266" t="s">
        <v>172</v>
      </c>
    </row>
    <row r="335" s="13" customFormat="1">
      <c r="A335" s="13"/>
      <c r="B335" s="256"/>
      <c r="C335" s="257"/>
      <c r="D335" s="232" t="s">
        <v>1079</v>
      </c>
      <c r="E335" s="258" t="s">
        <v>1</v>
      </c>
      <c r="F335" s="259" t="s">
        <v>2160</v>
      </c>
      <c r="G335" s="257"/>
      <c r="H335" s="260">
        <v>1</v>
      </c>
      <c r="I335" s="261"/>
      <c r="J335" s="257"/>
      <c r="K335" s="257"/>
      <c r="L335" s="262"/>
      <c r="M335" s="263"/>
      <c r="N335" s="264"/>
      <c r="O335" s="264"/>
      <c r="P335" s="264"/>
      <c r="Q335" s="264"/>
      <c r="R335" s="264"/>
      <c r="S335" s="264"/>
      <c r="T335" s="26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66" t="s">
        <v>1079</v>
      </c>
      <c r="AU335" s="266" t="s">
        <v>84</v>
      </c>
      <c r="AV335" s="13" t="s">
        <v>84</v>
      </c>
      <c r="AW335" s="13" t="s">
        <v>31</v>
      </c>
      <c r="AX335" s="13" t="s">
        <v>74</v>
      </c>
      <c r="AY335" s="266" t="s">
        <v>172</v>
      </c>
    </row>
    <row r="336" s="13" customFormat="1">
      <c r="A336" s="13"/>
      <c r="B336" s="256"/>
      <c r="C336" s="257"/>
      <c r="D336" s="232" t="s">
        <v>1079</v>
      </c>
      <c r="E336" s="258" t="s">
        <v>1</v>
      </c>
      <c r="F336" s="259" t="s">
        <v>2161</v>
      </c>
      <c r="G336" s="257"/>
      <c r="H336" s="260">
        <v>1</v>
      </c>
      <c r="I336" s="261"/>
      <c r="J336" s="257"/>
      <c r="K336" s="257"/>
      <c r="L336" s="262"/>
      <c r="M336" s="263"/>
      <c r="N336" s="264"/>
      <c r="O336" s="264"/>
      <c r="P336" s="264"/>
      <c r="Q336" s="264"/>
      <c r="R336" s="264"/>
      <c r="S336" s="264"/>
      <c r="T336" s="26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66" t="s">
        <v>1079</v>
      </c>
      <c r="AU336" s="266" t="s">
        <v>84</v>
      </c>
      <c r="AV336" s="13" t="s">
        <v>84</v>
      </c>
      <c r="AW336" s="13" t="s">
        <v>31</v>
      </c>
      <c r="AX336" s="13" t="s">
        <v>74</v>
      </c>
      <c r="AY336" s="266" t="s">
        <v>172</v>
      </c>
    </row>
    <row r="337" s="14" customFormat="1">
      <c r="A337" s="14"/>
      <c r="B337" s="267"/>
      <c r="C337" s="268"/>
      <c r="D337" s="232" t="s">
        <v>1079</v>
      </c>
      <c r="E337" s="269" t="s">
        <v>1</v>
      </c>
      <c r="F337" s="270" t="s">
        <v>1081</v>
      </c>
      <c r="G337" s="268"/>
      <c r="H337" s="271">
        <v>3</v>
      </c>
      <c r="I337" s="272"/>
      <c r="J337" s="268"/>
      <c r="K337" s="268"/>
      <c r="L337" s="273"/>
      <c r="M337" s="274"/>
      <c r="N337" s="275"/>
      <c r="O337" s="275"/>
      <c r="P337" s="275"/>
      <c r="Q337" s="275"/>
      <c r="R337" s="275"/>
      <c r="S337" s="275"/>
      <c r="T337" s="27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77" t="s">
        <v>1079</v>
      </c>
      <c r="AU337" s="277" t="s">
        <v>84</v>
      </c>
      <c r="AV337" s="14" t="s">
        <v>177</v>
      </c>
      <c r="AW337" s="14" t="s">
        <v>31</v>
      </c>
      <c r="AX337" s="14" t="s">
        <v>82</v>
      </c>
      <c r="AY337" s="277" t="s">
        <v>172</v>
      </c>
    </row>
    <row r="338" s="2" customFormat="1" ht="24.15" customHeight="1">
      <c r="A338" s="38"/>
      <c r="B338" s="39"/>
      <c r="C338" s="219" t="s">
        <v>673</v>
      </c>
      <c r="D338" s="219" t="s">
        <v>173</v>
      </c>
      <c r="E338" s="220" t="s">
        <v>2272</v>
      </c>
      <c r="F338" s="221" t="s">
        <v>2273</v>
      </c>
      <c r="G338" s="222" t="s">
        <v>1087</v>
      </c>
      <c r="H338" s="223">
        <v>6</v>
      </c>
      <c r="I338" s="224"/>
      <c r="J338" s="225">
        <f>ROUND(I338*H338,2)</f>
        <v>0</v>
      </c>
      <c r="K338" s="221" t="s">
        <v>1075</v>
      </c>
      <c r="L338" s="44"/>
      <c r="M338" s="226" t="s">
        <v>1</v>
      </c>
      <c r="N338" s="227" t="s">
        <v>39</v>
      </c>
      <c r="O338" s="91"/>
      <c r="P338" s="228">
        <f>O338*H338</f>
        <v>0</v>
      </c>
      <c r="Q338" s="228">
        <v>0</v>
      </c>
      <c r="R338" s="228">
        <f>Q338*H338</f>
        <v>0</v>
      </c>
      <c r="S338" s="228">
        <v>0</v>
      </c>
      <c r="T338" s="229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0" t="s">
        <v>207</v>
      </c>
      <c r="AT338" s="230" t="s">
        <v>173</v>
      </c>
      <c r="AU338" s="230" t="s">
        <v>84</v>
      </c>
      <c r="AY338" s="17" t="s">
        <v>172</v>
      </c>
      <c r="BE338" s="231">
        <f>IF(N338="základní",J338,0)</f>
        <v>0</v>
      </c>
      <c r="BF338" s="231">
        <f>IF(N338="snížená",J338,0)</f>
        <v>0</v>
      </c>
      <c r="BG338" s="231">
        <f>IF(N338="zákl. přenesená",J338,0)</f>
        <v>0</v>
      </c>
      <c r="BH338" s="231">
        <f>IF(N338="sníž. přenesená",J338,0)</f>
        <v>0</v>
      </c>
      <c r="BI338" s="231">
        <f>IF(N338="nulová",J338,0)</f>
        <v>0</v>
      </c>
      <c r="BJ338" s="17" t="s">
        <v>82</v>
      </c>
      <c r="BK338" s="231">
        <f>ROUND(I338*H338,2)</f>
        <v>0</v>
      </c>
      <c r="BL338" s="17" t="s">
        <v>207</v>
      </c>
      <c r="BM338" s="230" t="s">
        <v>2274</v>
      </c>
    </row>
    <row r="339" s="2" customFormat="1">
      <c r="A339" s="38"/>
      <c r="B339" s="39"/>
      <c r="C339" s="40"/>
      <c r="D339" s="254" t="s">
        <v>1077</v>
      </c>
      <c r="E339" s="40"/>
      <c r="F339" s="255" t="s">
        <v>2275</v>
      </c>
      <c r="G339" s="40"/>
      <c r="H339" s="40"/>
      <c r="I339" s="234"/>
      <c r="J339" s="40"/>
      <c r="K339" s="40"/>
      <c r="L339" s="44"/>
      <c r="M339" s="235"/>
      <c r="N339" s="236"/>
      <c r="O339" s="91"/>
      <c r="P339" s="91"/>
      <c r="Q339" s="91"/>
      <c r="R339" s="91"/>
      <c r="S339" s="91"/>
      <c r="T339" s="92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7" t="s">
        <v>1077</v>
      </c>
      <c r="AU339" s="17" t="s">
        <v>84</v>
      </c>
    </row>
    <row r="340" s="2" customFormat="1" ht="44.25" customHeight="1">
      <c r="A340" s="38"/>
      <c r="B340" s="39"/>
      <c r="C340" s="278" t="s">
        <v>433</v>
      </c>
      <c r="D340" s="278" t="s">
        <v>245</v>
      </c>
      <c r="E340" s="279" t="s">
        <v>2276</v>
      </c>
      <c r="F340" s="280" t="s">
        <v>2277</v>
      </c>
      <c r="G340" s="281" t="s">
        <v>1087</v>
      </c>
      <c r="H340" s="282">
        <v>6</v>
      </c>
      <c r="I340" s="283"/>
      <c r="J340" s="284">
        <f>ROUND(I340*H340,2)</f>
        <v>0</v>
      </c>
      <c r="K340" s="280" t="s">
        <v>1075</v>
      </c>
      <c r="L340" s="285"/>
      <c r="M340" s="286" t="s">
        <v>1</v>
      </c>
      <c r="N340" s="287" t="s">
        <v>39</v>
      </c>
      <c r="O340" s="91"/>
      <c r="P340" s="228">
        <f>O340*H340</f>
        <v>0</v>
      </c>
      <c r="Q340" s="228">
        <v>9.0000000000000006E-05</v>
      </c>
      <c r="R340" s="228">
        <f>Q340*H340</f>
        <v>0.00054000000000000001</v>
      </c>
      <c r="S340" s="228">
        <v>0</v>
      </c>
      <c r="T340" s="229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0" t="s">
        <v>292</v>
      </c>
      <c r="AT340" s="230" t="s">
        <v>245</v>
      </c>
      <c r="AU340" s="230" t="s">
        <v>84</v>
      </c>
      <c r="AY340" s="17" t="s">
        <v>172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7" t="s">
        <v>82</v>
      </c>
      <c r="BK340" s="231">
        <f>ROUND(I340*H340,2)</f>
        <v>0</v>
      </c>
      <c r="BL340" s="17" t="s">
        <v>207</v>
      </c>
      <c r="BM340" s="230" t="s">
        <v>2278</v>
      </c>
    </row>
    <row r="341" s="13" customFormat="1">
      <c r="A341" s="13"/>
      <c r="B341" s="256"/>
      <c r="C341" s="257"/>
      <c r="D341" s="232" t="s">
        <v>1079</v>
      </c>
      <c r="E341" s="258" t="s">
        <v>1</v>
      </c>
      <c r="F341" s="259" t="s">
        <v>2237</v>
      </c>
      <c r="G341" s="257"/>
      <c r="H341" s="260">
        <v>3</v>
      </c>
      <c r="I341" s="261"/>
      <c r="J341" s="257"/>
      <c r="K341" s="257"/>
      <c r="L341" s="262"/>
      <c r="M341" s="263"/>
      <c r="N341" s="264"/>
      <c r="O341" s="264"/>
      <c r="P341" s="264"/>
      <c r="Q341" s="264"/>
      <c r="R341" s="264"/>
      <c r="S341" s="264"/>
      <c r="T341" s="26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66" t="s">
        <v>1079</v>
      </c>
      <c r="AU341" s="266" t="s">
        <v>84</v>
      </c>
      <c r="AV341" s="13" t="s">
        <v>84</v>
      </c>
      <c r="AW341" s="13" t="s">
        <v>31</v>
      </c>
      <c r="AX341" s="13" t="s">
        <v>74</v>
      </c>
      <c r="AY341" s="266" t="s">
        <v>172</v>
      </c>
    </row>
    <row r="342" s="13" customFormat="1">
      <c r="A342" s="13"/>
      <c r="B342" s="256"/>
      <c r="C342" s="257"/>
      <c r="D342" s="232" t="s">
        <v>1079</v>
      </c>
      <c r="E342" s="258" t="s">
        <v>1</v>
      </c>
      <c r="F342" s="259" t="s">
        <v>2238</v>
      </c>
      <c r="G342" s="257"/>
      <c r="H342" s="260">
        <v>3</v>
      </c>
      <c r="I342" s="261"/>
      <c r="J342" s="257"/>
      <c r="K342" s="257"/>
      <c r="L342" s="262"/>
      <c r="M342" s="263"/>
      <c r="N342" s="264"/>
      <c r="O342" s="264"/>
      <c r="P342" s="264"/>
      <c r="Q342" s="264"/>
      <c r="R342" s="264"/>
      <c r="S342" s="264"/>
      <c r="T342" s="26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66" t="s">
        <v>1079</v>
      </c>
      <c r="AU342" s="266" t="s">
        <v>84</v>
      </c>
      <c r="AV342" s="13" t="s">
        <v>84</v>
      </c>
      <c r="AW342" s="13" t="s">
        <v>31</v>
      </c>
      <c r="AX342" s="13" t="s">
        <v>74</v>
      </c>
      <c r="AY342" s="266" t="s">
        <v>172</v>
      </c>
    </row>
    <row r="343" s="14" customFormat="1">
      <c r="A343" s="14"/>
      <c r="B343" s="267"/>
      <c r="C343" s="268"/>
      <c r="D343" s="232" t="s">
        <v>1079</v>
      </c>
      <c r="E343" s="269" t="s">
        <v>1</v>
      </c>
      <c r="F343" s="270" t="s">
        <v>1081</v>
      </c>
      <c r="G343" s="268"/>
      <c r="H343" s="271">
        <v>6</v>
      </c>
      <c r="I343" s="272"/>
      <c r="J343" s="268"/>
      <c r="K343" s="268"/>
      <c r="L343" s="273"/>
      <c r="M343" s="274"/>
      <c r="N343" s="275"/>
      <c r="O343" s="275"/>
      <c r="P343" s="275"/>
      <c r="Q343" s="275"/>
      <c r="R343" s="275"/>
      <c r="S343" s="275"/>
      <c r="T343" s="276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77" t="s">
        <v>1079</v>
      </c>
      <c r="AU343" s="277" t="s">
        <v>84</v>
      </c>
      <c r="AV343" s="14" t="s">
        <v>177</v>
      </c>
      <c r="AW343" s="14" t="s">
        <v>31</v>
      </c>
      <c r="AX343" s="14" t="s">
        <v>82</v>
      </c>
      <c r="AY343" s="277" t="s">
        <v>172</v>
      </c>
    </row>
    <row r="344" s="2" customFormat="1" ht="24.15" customHeight="1">
      <c r="A344" s="38"/>
      <c r="B344" s="39"/>
      <c r="C344" s="219" t="s">
        <v>680</v>
      </c>
      <c r="D344" s="219" t="s">
        <v>173</v>
      </c>
      <c r="E344" s="220" t="s">
        <v>2279</v>
      </c>
      <c r="F344" s="221" t="s">
        <v>2280</v>
      </c>
      <c r="G344" s="222" t="s">
        <v>1087</v>
      </c>
      <c r="H344" s="223">
        <v>29</v>
      </c>
      <c r="I344" s="224"/>
      <c r="J344" s="225">
        <f>ROUND(I344*H344,2)</f>
        <v>0</v>
      </c>
      <c r="K344" s="221" t="s">
        <v>1075</v>
      </c>
      <c r="L344" s="44"/>
      <c r="M344" s="226" t="s">
        <v>1</v>
      </c>
      <c r="N344" s="227" t="s">
        <v>39</v>
      </c>
      <c r="O344" s="91"/>
      <c r="P344" s="228">
        <f>O344*H344</f>
        <v>0</v>
      </c>
      <c r="Q344" s="228">
        <v>0</v>
      </c>
      <c r="R344" s="228">
        <f>Q344*H344</f>
        <v>0</v>
      </c>
      <c r="S344" s="228">
        <v>0</v>
      </c>
      <c r="T344" s="229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30" t="s">
        <v>207</v>
      </c>
      <c r="AT344" s="230" t="s">
        <v>173</v>
      </c>
      <c r="AU344" s="230" t="s">
        <v>84</v>
      </c>
      <c r="AY344" s="17" t="s">
        <v>172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7" t="s">
        <v>82</v>
      </c>
      <c r="BK344" s="231">
        <f>ROUND(I344*H344,2)</f>
        <v>0</v>
      </c>
      <c r="BL344" s="17" t="s">
        <v>207</v>
      </c>
      <c r="BM344" s="230" t="s">
        <v>2281</v>
      </c>
    </row>
    <row r="345" s="2" customFormat="1">
      <c r="A345" s="38"/>
      <c r="B345" s="39"/>
      <c r="C345" s="40"/>
      <c r="D345" s="254" t="s">
        <v>1077</v>
      </c>
      <c r="E345" s="40"/>
      <c r="F345" s="255" t="s">
        <v>2282</v>
      </c>
      <c r="G345" s="40"/>
      <c r="H345" s="40"/>
      <c r="I345" s="234"/>
      <c r="J345" s="40"/>
      <c r="K345" s="40"/>
      <c r="L345" s="44"/>
      <c r="M345" s="235"/>
      <c r="N345" s="236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1077</v>
      </c>
      <c r="AU345" s="17" t="s">
        <v>84</v>
      </c>
    </row>
    <row r="346" s="13" customFormat="1">
      <c r="A346" s="13"/>
      <c r="B346" s="256"/>
      <c r="C346" s="257"/>
      <c r="D346" s="232" t="s">
        <v>1079</v>
      </c>
      <c r="E346" s="258" t="s">
        <v>1</v>
      </c>
      <c r="F346" s="259" t="s">
        <v>2283</v>
      </c>
      <c r="G346" s="257"/>
      <c r="H346" s="260">
        <v>2</v>
      </c>
      <c r="I346" s="261"/>
      <c r="J346" s="257"/>
      <c r="K346" s="257"/>
      <c r="L346" s="262"/>
      <c r="M346" s="263"/>
      <c r="N346" s="264"/>
      <c r="O346" s="264"/>
      <c r="P346" s="264"/>
      <c r="Q346" s="264"/>
      <c r="R346" s="264"/>
      <c r="S346" s="264"/>
      <c r="T346" s="26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66" t="s">
        <v>1079</v>
      </c>
      <c r="AU346" s="266" t="s">
        <v>84</v>
      </c>
      <c r="AV346" s="13" t="s">
        <v>84</v>
      </c>
      <c r="AW346" s="13" t="s">
        <v>31</v>
      </c>
      <c r="AX346" s="13" t="s">
        <v>74</v>
      </c>
      <c r="AY346" s="266" t="s">
        <v>172</v>
      </c>
    </row>
    <row r="347" s="13" customFormat="1">
      <c r="A347" s="13"/>
      <c r="B347" s="256"/>
      <c r="C347" s="257"/>
      <c r="D347" s="232" t="s">
        <v>1079</v>
      </c>
      <c r="E347" s="258" t="s">
        <v>1</v>
      </c>
      <c r="F347" s="259" t="s">
        <v>2283</v>
      </c>
      <c r="G347" s="257"/>
      <c r="H347" s="260">
        <v>2</v>
      </c>
      <c r="I347" s="261"/>
      <c r="J347" s="257"/>
      <c r="K347" s="257"/>
      <c r="L347" s="262"/>
      <c r="M347" s="263"/>
      <c r="N347" s="264"/>
      <c r="O347" s="264"/>
      <c r="P347" s="264"/>
      <c r="Q347" s="264"/>
      <c r="R347" s="264"/>
      <c r="S347" s="264"/>
      <c r="T347" s="26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66" t="s">
        <v>1079</v>
      </c>
      <c r="AU347" s="266" t="s">
        <v>84</v>
      </c>
      <c r="AV347" s="13" t="s">
        <v>84</v>
      </c>
      <c r="AW347" s="13" t="s">
        <v>31</v>
      </c>
      <c r="AX347" s="13" t="s">
        <v>74</v>
      </c>
      <c r="AY347" s="266" t="s">
        <v>172</v>
      </c>
    </row>
    <row r="348" s="13" customFormat="1">
      <c r="A348" s="13"/>
      <c r="B348" s="256"/>
      <c r="C348" s="257"/>
      <c r="D348" s="232" t="s">
        <v>1079</v>
      </c>
      <c r="E348" s="258" t="s">
        <v>1</v>
      </c>
      <c r="F348" s="259" t="s">
        <v>2284</v>
      </c>
      <c r="G348" s="257"/>
      <c r="H348" s="260">
        <v>8</v>
      </c>
      <c r="I348" s="261"/>
      <c r="J348" s="257"/>
      <c r="K348" s="257"/>
      <c r="L348" s="262"/>
      <c r="M348" s="263"/>
      <c r="N348" s="264"/>
      <c r="O348" s="264"/>
      <c r="P348" s="264"/>
      <c r="Q348" s="264"/>
      <c r="R348" s="264"/>
      <c r="S348" s="264"/>
      <c r="T348" s="26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66" t="s">
        <v>1079</v>
      </c>
      <c r="AU348" s="266" t="s">
        <v>84</v>
      </c>
      <c r="AV348" s="13" t="s">
        <v>84</v>
      </c>
      <c r="AW348" s="13" t="s">
        <v>31</v>
      </c>
      <c r="AX348" s="13" t="s">
        <v>74</v>
      </c>
      <c r="AY348" s="266" t="s">
        <v>172</v>
      </c>
    </row>
    <row r="349" s="13" customFormat="1">
      <c r="A349" s="13"/>
      <c r="B349" s="256"/>
      <c r="C349" s="257"/>
      <c r="D349" s="232" t="s">
        <v>1079</v>
      </c>
      <c r="E349" s="258" t="s">
        <v>1</v>
      </c>
      <c r="F349" s="259" t="s">
        <v>2285</v>
      </c>
      <c r="G349" s="257"/>
      <c r="H349" s="260">
        <v>8</v>
      </c>
      <c r="I349" s="261"/>
      <c r="J349" s="257"/>
      <c r="K349" s="257"/>
      <c r="L349" s="262"/>
      <c r="M349" s="263"/>
      <c r="N349" s="264"/>
      <c r="O349" s="264"/>
      <c r="P349" s="264"/>
      <c r="Q349" s="264"/>
      <c r="R349" s="264"/>
      <c r="S349" s="264"/>
      <c r="T349" s="26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66" t="s">
        <v>1079</v>
      </c>
      <c r="AU349" s="266" t="s">
        <v>84</v>
      </c>
      <c r="AV349" s="13" t="s">
        <v>84</v>
      </c>
      <c r="AW349" s="13" t="s">
        <v>31</v>
      </c>
      <c r="AX349" s="13" t="s">
        <v>74</v>
      </c>
      <c r="AY349" s="266" t="s">
        <v>172</v>
      </c>
    </row>
    <row r="350" s="13" customFormat="1">
      <c r="A350" s="13"/>
      <c r="B350" s="256"/>
      <c r="C350" s="257"/>
      <c r="D350" s="232" t="s">
        <v>1079</v>
      </c>
      <c r="E350" s="258" t="s">
        <v>1</v>
      </c>
      <c r="F350" s="259" t="s">
        <v>2286</v>
      </c>
      <c r="G350" s="257"/>
      <c r="H350" s="260">
        <v>9</v>
      </c>
      <c r="I350" s="261"/>
      <c r="J350" s="257"/>
      <c r="K350" s="257"/>
      <c r="L350" s="262"/>
      <c r="M350" s="263"/>
      <c r="N350" s="264"/>
      <c r="O350" s="264"/>
      <c r="P350" s="264"/>
      <c r="Q350" s="264"/>
      <c r="R350" s="264"/>
      <c r="S350" s="264"/>
      <c r="T350" s="26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66" t="s">
        <v>1079</v>
      </c>
      <c r="AU350" s="266" t="s">
        <v>84</v>
      </c>
      <c r="AV350" s="13" t="s">
        <v>84</v>
      </c>
      <c r="AW350" s="13" t="s">
        <v>31</v>
      </c>
      <c r="AX350" s="13" t="s">
        <v>74</v>
      </c>
      <c r="AY350" s="266" t="s">
        <v>172</v>
      </c>
    </row>
    <row r="351" s="14" customFormat="1">
      <c r="A351" s="14"/>
      <c r="B351" s="267"/>
      <c r="C351" s="268"/>
      <c r="D351" s="232" t="s">
        <v>1079</v>
      </c>
      <c r="E351" s="269" t="s">
        <v>1</v>
      </c>
      <c r="F351" s="270" t="s">
        <v>1081</v>
      </c>
      <c r="G351" s="268"/>
      <c r="H351" s="271">
        <v>29</v>
      </c>
      <c r="I351" s="272"/>
      <c r="J351" s="268"/>
      <c r="K351" s="268"/>
      <c r="L351" s="273"/>
      <c r="M351" s="274"/>
      <c r="N351" s="275"/>
      <c r="O351" s="275"/>
      <c r="P351" s="275"/>
      <c r="Q351" s="275"/>
      <c r="R351" s="275"/>
      <c r="S351" s="275"/>
      <c r="T351" s="276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77" t="s">
        <v>1079</v>
      </c>
      <c r="AU351" s="277" t="s">
        <v>84</v>
      </c>
      <c r="AV351" s="14" t="s">
        <v>177</v>
      </c>
      <c r="AW351" s="14" t="s">
        <v>31</v>
      </c>
      <c r="AX351" s="14" t="s">
        <v>82</v>
      </c>
      <c r="AY351" s="277" t="s">
        <v>172</v>
      </c>
    </row>
    <row r="352" s="2" customFormat="1" ht="24.15" customHeight="1">
      <c r="A352" s="38"/>
      <c r="B352" s="39"/>
      <c r="C352" s="278" t="s">
        <v>438</v>
      </c>
      <c r="D352" s="278" t="s">
        <v>245</v>
      </c>
      <c r="E352" s="279" t="s">
        <v>2287</v>
      </c>
      <c r="F352" s="280" t="s">
        <v>2288</v>
      </c>
      <c r="G352" s="281" t="s">
        <v>1087</v>
      </c>
      <c r="H352" s="282">
        <v>29</v>
      </c>
      <c r="I352" s="283"/>
      <c r="J352" s="284">
        <f>ROUND(I352*H352,2)</f>
        <v>0</v>
      </c>
      <c r="K352" s="280" t="s">
        <v>1075</v>
      </c>
      <c r="L352" s="285"/>
      <c r="M352" s="286" t="s">
        <v>1</v>
      </c>
      <c r="N352" s="287" t="s">
        <v>39</v>
      </c>
      <c r="O352" s="91"/>
      <c r="P352" s="228">
        <f>O352*H352</f>
        <v>0</v>
      </c>
      <c r="Q352" s="228">
        <v>1.0000000000000001E-05</v>
      </c>
      <c r="R352" s="228">
        <f>Q352*H352</f>
        <v>0.00029</v>
      </c>
      <c r="S352" s="228">
        <v>0</v>
      </c>
      <c r="T352" s="229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30" t="s">
        <v>292</v>
      </c>
      <c r="AT352" s="230" t="s">
        <v>245</v>
      </c>
      <c r="AU352" s="230" t="s">
        <v>84</v>
      </c>
      <c r="AY352" s="17" t="s">
        <v>172</v>
      </c>
      <c r="BE352" s="231">
        <f>IF(N352="základní",J352,0)</f>
        <v>0</v>
      </c>
      <c r="BF352" s="231">
        <f>IF(N352="snížená",J352,0)</f>
        <v>0</v>
      </c>
      <c r="BG352" s="231">
        <f>IF(N352="zákl. přenesená",J352,0)</f>
        <v>0</v>
      </c>
      <c r="BH352" s="231">
        <f>IF(N352="sníž. přenesená",J352,0)</f>
        <v>0</v>
      </c>
      <c r="BI352" s="231">
        <f>IF(N352="nulová",J352,0)</f>
        <v>0</v>
      </c>
      <c r="BJ352" s="17" t="s">
        <v>82</v>
      </c>
      <c r="BK352" s="231">
        <f>ROUND(I352*H352,2)</f>
        <v>0</v>
      </c>
      <c r="BL352" s="17" t="s">
        <v>207</v>
      </c>
      <c r="BM352" s="230" t="s">
        <v>2289</v>
      </c>
    </row>
    <row r="353" s="13" customFormat="1">
      <c r="A353" s="13"/>
      <c r="B353" s="256"/>
      <c r="C353" s="257"/>
      <c r="D353" s="232" t="s">
        <v>1079</v>
      </c>
      <c r="E353" s="258" t="s">
        <v>1</v>
      </c>
      <c r="F353" s="259" t="s">
        <v>2283</v>
      </c>
      <c r="G353" s="257"/>
      <c r="H353" s="260">
        <v>2</v>
      </c>
      <c r="I353" s="261"/>
      <c r="J353" s="257"/>
      <c r="K353" s="257"/>
      <c r="L353" s="262"/>
      <c r="M353" s="263"/>
      <c r="N353" s="264"/>
      <c r="O353" s="264"/>
      <c r="P353" s="264"/>
      <c r="Q353" s="264"/>
      <c r="R353" s="264"/>
      <c r="S353" s="264"/>
      <c r="T353" s="26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66" t="s">
        <v>1079</v>
      </c>
      <c r="AU353" s="266" t="s">
        <v>84</v>
      </c>
      <c r="AV353" s="13" t="s">
        <v>84</v>
      </c>
      <c r="AW353" s="13" t="s">
        <v>31</v>
      </c>
      <c r="AX353" s="13" t="s">
        <v>74</v>
      </c>
      <c r="AY353" s="266" t="s">
        <v>172</v>
      </c>
    </row>
    <row r="354" s="13" customFormat="1">
      <c r="A354" s="13"/>
      <c r="B354" s="256"/>
      <c r="C354" s="257"/>
      <c r="D354" s="232" t="s">
        <v>1079</v>
      </c>
      <c r="E354" s="258" t="s">
        <v>1</v>
      </c>
      <c r="F354" s="259" t="s">
        <v>2283</v>
      </c>
      <c r="G354" s="257"/>
      <c r="H354" s="260">
        <v>2</v>
      </c>
      <c r="I354" s="261"/>
      <c r="J354" s="257"/>
      <c r="K354" s="257"/>
      <c r="L354" s="262"/>
      <c r="M354" s="263"/>
      <c r="N354" s="264"/>
      <c r="O354" s="264"/>
      <c r="P354" s="264"/>
      <c r="Q354" s="264"/>
      <c r="R354" s="264"/>
      <c r="S354" s="264"/>
      <c r="T354" s="26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66" t="s">
        <v>1079</v>
      </c>
      <c r="AU354" s="266" t="s">
        <v>84</v>
      </c>
      <c r="AV354" s="13" t="s">
        <v>84</v>
      </c>
      <c r="AW354" s="13" t="s">
        <v>31</v>
      </c>
      <c r="AX354" s="13" t="s">
        <v>74</v>
      </c>
      <c r="AY354" s="266" t="s">
        <v>172</v>
      </c>
    </row>
    <row r="355" s="13" customFormat="1">
      <c r="A355" s="13"/>
      <c r="B355" s="256"/>
      <c r="C355" s="257"/>
      <c r="D355" s="232" t="s">
        <v>1079</v>
      </c>
      <c r="E355" s="258" t="s">
        <v>1</v>
      </c>
      <c r="F355" s="259" t="s">
        <v>2284</v>
      </c>
      <c r="G355" s="257"/>
      <c r="H355" s="260">
        <v>8</v>
      </c>
      <c r="I355" s="261"/>
      <c r="J355" s="257"/>
      <c r="K355" s="257"/>
      <c r="L355" s="262"/>
      <c r="M355" s="263"/>
      <c r="N355" s="264"/>
      <c r="O355" s="264"/>
      <c r="P355" s="264"/>
      <c r="Q355" s="264"/>
      <c r="R355" s="264"/>
      <c r="S355" s="264"/>
      <c r="T355" s="26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66" t="s">
        <v>1079</v>
      </c>
      <c r="AU355" s="266" t="s">
        <v>84</v>
      </c>
      <c r="AV355" s="13" t="s">
        <v>84</v>
      </c>
      <c r="AW355" s="13" t="s">
        <v>31</v>
      </c>
      <c r="AX355" s="13" t="s">
        <v>74</v>
      </c>
      <c r="AY355" s="266" t="s">
        <v>172</v>
      </c>
    </row>
    <row r="356" s="13" customFormat="1">
      <c r="A356" s="13"/>
      <c r="B356" s="256"/>
      <c r="C356" s="257"/>
      <c r="D356" s="232" t="s">
        <v>1079</v>
      </c>
      <c r="E356" s="258" t="s">
        <v>1</v>
      </c>
      <c r="F356" s="259" t="s">
        <v>2285</v>
      </c>
      <c r="G356" s="257"/>
      <c r="H356" s="260">
        <v>8</v>
      </c>
      <c r="I356" s="261"/>
      <c r="J356" s="257"/>
      <c r="K356" s="257"/>
      <c r="L356" s="262"/>
      <c r="M356" s="263"/>
      <c r="N356" s="264"/>
      <c r="O356" s="264"/>
      <c r="P356" s="264"/>
      <c r="Q356" s="264"/>
      <c r="R356" s="264"/>
      <c r="S356" s="264"/>
      <c r="T356" s="26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66" t="s">
        <v>1079</v>
      </c>
      <c r="AU356" s="266" t="s">
        <v>84</v>
      </c>
      <c r="AV356" s="13" t="s">
        <v>84</v>
      </c>
      <c r="AW356" s="13" t="s">
        <v>31</v>
      </c>
      <c r="AX356" s="13" t="s">
        <v>74</v>
      </c>
      <c r="AY356" s="266" t="s">
        <v>172</v>
      </c>
    </row>
    <row r="357" s="13" customFormat="1">
      <c r="A357" s="13"/>
      <c r="B357" s="256"/>
      <c r="C357" s="257"/>
      <c r="D357" s="232" t="s">
        <v>1079</v>
      </c>
      <c r="E357" s="258" t="s">
        <v>1</v>
      </c>
      <c r="F357" s="259" t="s">
        <v>2286</v>
      </c>
      <c r="G357" s="257"/>
      <c r="H357" s="260">
        <v>9</v>
      </c>
      <c r="I357" s="261"/>
      <c r="J357" s="257"/>
      <c r="K357" s="257"/>
      <c r="L357" s="262"/>
      <c r="M357" s="263"/>
      <c r="N357" s="264"/>
      <c r="O357" s="264"/>
      <c r="P357" s="264"/>
      <c r="Q357" s="264"/>
      <c r="R357" s="264"/>
      <c r="S357" s="264"/>
      <c r="T357" s="26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66" t="s">
        <v>1079</v>
      </c>
      <c r="AU357" s="266" t="s">
        <v>84</v>
      </c>
      <c r="AV357" s="13" t="s">
        <v>84</v>
      </c>
      <c r="AW357" s="13" t="s">
        <v>31</v>
      </c>
      <c r="AX357" s="13" t="s">
        <v>74</v>
      </c>
      <c r="AY357" s="266" t="s">
        <v>172</v>
      </c>
    </row>
    <row r="358" s="14" customFormat="1">
      <c r="A358" s="14"/>
      <c r="B358" s="267"/>
      <c r="C358" s="268"/>
      <c r="D358" s="232" t="s">
        <v>1079</v>
      </c>
      <c r="E358" s="269" t="s">
        <v>1</v>
      </c>
      <c r="F358" s="270" t="s">
        <v>1081</v>
      </c>
      <c r="G358" s="268"/>
      <c r="H358" s="271">
        <v>29</v>
      </c>
      <c r="I358" s="272"/>
      <c r="J358" s="268"/>
      <c r="K358" s="268"/>
      <c r="L358" s="273"/>
      <c r="M358" s="274"/>
      <c r="N358" s="275"/>
      <c r="O358" s="275"/>
      <c r="P358" s="275"/>
      <c r="Q358" s="275"/>
      <c r="R358" s="275"/>
      <c r="S358" s="275"/>
      <c r="T358" s="276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7" t="s">
        <v>1079</v>
      </c>
      <c r="AU358" s="277" t="s">
        <v>84</v>
      </c>
      <c r="AV358" s="14" t="s">
        <v>177</v>
      </c>
      <c r="AW358" s="14" t="s">
        <v>31</v>
      </c>
      <c r="AX358" s="14" t="s">
        <v>82</v>
      </c>
      <c r="AY358" s="277" t="s">
        <v>172</v>
      </c>
    </row>
    <row r="359" s="2" customFormat="1" ht="16.5" customHeight="1">
      <c r="A359" s="38"/>
      <c r="B359" s="39"/>
      <c r="C359" s="219" t="s">
        <v>688</v>
      </c>
      <c r="D359" s="219" t="s">
        <v>173</v>
      </c>
      <c r="E359" s="220" t="s">
        <v>2290</v>
      </c>
      <c r="F359" s="221" t="s">
        <v>2291</v>
      </c>
      <c r="G359" s="222" t="s">
        <v>1087</v>
      </c>
      <c r="H359" s="223">
        <v>2</v>
      </c>
      <c r="I359" s="224"/>
      <c r="J359" s="225">
        <f>ROUND(I359*H359,2)</f>
        <v>0</v>
      </c>
      <c r="K359" s="221" t="s">
        <v>1075</v>
      </c>
      <c r="L359" s="44"/>
      <c r="M359" s="226" t="s">
        <v>1</v>
      </c>
      <c r="N359" s="227" t="s">
        <v>39</v>
      </c>
      <c r="O359" s="91"/>
      <c r="P359" s="228">
        <f>O359*H359</f>
        <v>0</v>
      </c>
      <c r="Q359" s="228">
        <v>0</v>
      </c>
      <c r="R359" s="228">
        <f>Q359*H359</f>
        <v>0</v>
      </c>
      <c r="S359" s="228">
        <v>0</v>
      </c>
      <c r="T359" s="229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30" t="s">
        <v>207</v>
      </c>
      <c r="AT359" s="230" t="s">
        <v>173</v>
      </c>
      <c r="AU359" s="230" t="s">
        <v>84</v>
      </c>
      <c r="AY359" s="17" t="s">
        <v>172</v>
      </c>
      <c r="BE359" s="231">
        <f>IF(N359="základní",J359,0)</f>
        <v>0</v>
      </c>
      <c r="BF359" s="231">
        <f>IF(N359="snížená",J359,0)</f>
        <v>0</v>
      </c>
      <c r="BG359" s="231">
        <f>IF(N359="zákl. přenesená",J359,0)</f>
        <v>0</v>
      </c>
      <c r="BH359" s="231">
        <f>IF(N359="sníž. přenesená",J359,0)</f>
        <v>0</v>
      </c>
      <c r="BI359" s="231">
        <f>IF(N359="nulová",J359,0)</f>
        <v>0</v>
      </c>
      <c r="BJ359" s="17" t="s">
        <v>82</v>
      </c>
      <c r="BK359" s="231">
        <f>ROUND(I359*H359,2)</f>
        <v>0</v>
      </c>
      <c r="BL359" s="17" t="s">
        <v>207</v>
      </c>
      <c r="BM359" s="230" t="s">
        <v>2292</v>
      </c>
    </row>
    <row r="360" s="2" customFormat="1">
      <c r="A360" s="38"/>
      <c r="B360" s="39"/>
      <c r="C360" s="40"/>
      <c r="D360" s="254" t="s">
        <v>1077</v>
      </c>
      <c r="E360" s="40"/>
      <c r="F360" s="255" t="s">
        <v>2293</v>
      </c>
      <c r="G360" s="40"/>
      <c r="H360" s="40"/>
      <c r="I360" s="234"/>
      <c r="J360" s="40"/>
      <c r="K360" s="40"/>
      <c r="L360" s="44"/>
      <c r="M360" s="235"/>
      <c r="N360" s="236"/>
      <c r="O360" s="91"/>
      <c r="P360" s="91"/>
      <c r="Q360" s="91"/>
      <c r="R360" s="91"/>
      <c r="S360" s="91"/>
      <c r="T360" s="92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7" t="s">
        <v>1077</v>
      </c>
      <c r="AU360" s="17" t="s">
        <v>84</v>
      </c>
    </row>
    <row r="361" s="13" customFormat="1">
      <c r="A361" s="13"/>
      <c r="B361" s="256"/>
      <c r="C361" s="257"/>
      <c r="D361" s="232" t="s">
        <v>1079</v>
      </c>
      <c r="E361" s="258" t="s">
        <v>1</v>
      </c>
      <c r="F361" s="259" t="s">
        <v>2159</v>
      </c>
      <c r="G361" s="257"/>
      <c r="H361" s="260">
        <v>1</v>
      </c>
      <c r="I361" s="261"/>
      <c r="J361" s="257"/>
      <c r="K361" s="257"/>
      <c r="L361" s="262"/>
      <c r="M361" s="263"/>
      <c r="N361" s="264"/>
      <c r="O361" s="264"/>
      <c r="P361" s="264"/>
      <c r="Q361" s="264"/>
      <c r="R361" s="264"/>
      <c r="S361" s="264"/>
      <c r="T361" s="26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66" t="s">
        <v>1079</v>
      </c>
      <c r="AU361" s="266" t="s">
        <v>84</v>
      </c>
      <c r="AV361" s="13" t="s">
        <v>84</v>
      </c>
      <c r="AW361" s="13" t="s">
        <v>31</v>
      </c>
      <c r="AX361" s="13" t="s">
        <v>74</v>
      </c>
      <c r="AY361" s="266" t="s">
        <v>172</v>
      </c>
    </row>
    <row r="362" s="13" customFormat="1">
      <c r="A362" s="13"/>
      <c r="B362" s="256"/>
      <c r="C362" s="257"/>
      <c r="D362" s="232" t="s">
        <v>1079</v>
      </c>
      <c r="E362" s="258" t="s">
        <v>1</v>
      </c>
      <c r="F362" s="259" t="s">
        <v>2160</v>
      </c>
      <c r="G362" s="257"/>
      <c r="H362" s="260">
        <v>1</v>
      </c>
      <c r="I362" s="261"/>
      <c r="J362" s="257"/>
      <c r="K362" s="257"/>
      <c r="L362" s="262"/>
      <c r="M362" s="263"/>
      <c r="N362" s="264"/>
      <c r="O362" s="264"/>
      <c r="P362" s="264"/>
      <c r="Q362" s="264"/>
      <c r="R362" s="264"/>
      <c r="S362" s="264"/>
      <c r="T362" s="26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66" t="s">
        <v>1079</v>
      </c>
      <c r="AU362" s="266" t="s">
        <v>84</v>
      </c>
      <c r="AV362" s="13" t="s">
        <v>84</v>
      </c>
      <c r="AW362" s="13" t="s">
        <v>31</v>
      </c>
      <c r="AX362" s="13" t="s">
        <v>74</v>
      </c>
      <c r="AY362" s="266" t="s">
        <v>172</v>
      </c>
    </row>
    <row r="363" s="14" customFormat="1">
      <c r="A363" s="14"/>
      <c r="B363" s="267"/>
      <c r="C363" s="268"/>
      <c r="D363" s="232" t="s">
        <v>1079</v>
      </c>
      <c r="E363" s="269" t="s">
        <v>1</v>
      </c>
      <c r="F363" s="270" t="s">
        <v>1081</v>
      </c>
      <c r="G363" s="268"/>
      <c r="H363" s="271">
        <v>2</v>
      </c>
      <c r="I363" s="272"/>
      <c r="J363" s="268"/>
      <c r="K363" s="268"/>
      <c r="L363" s="273"/>
      <c r="M363" s="274"/>
      <c r="N363" s="275"/>
      <c r="O363" s="275"/>
      <c r="P363" s="275"/>
      <c r="Q363" s="275"/>
      <c r="R363" s="275"/>
      <c r="S363" s="275"/>
      <c r="T363" s="27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77" t="s">
        <v>1079</v>
      </c>
      <c r="AU363" s="277" t="s">
        <v>84</v>
      </c>
      <c r="AV363" s="14" t="s">
        <v>177</v>
      </c>
      <c r="AW363" s="14" t="s">
        <v>31</v>
      </c>
      <c r="AX363" s="14" t="s">
        <v>82</v>
      </c>
      <c r="AY363" s="277" t="s">
        <v>172</v>
      </c>
    </row>
    <row r="364" s="2" customFormat="1" ht="37.8" customHeight="1">
      <c r="A364" s="38"/>
      <c r="B364" s="39"/>
      <c r="C364" s="278" t="s">
        <v>441</v>
      </c>
      <c r="D364" s="278" t="s">
        <v>245</v>
      </c>
      <c r="E364" s="279" t="s">
        <v>2294</v>
      </c>
      <c r="F364" s="280" t="s">
        <v>2295</v>
      </c>
      <c r="G364" s="281" t="s">
        <v>1087</v>
      </c>
      <c r="H364" s="282">
        <v>2</v>
      </c>
      <c r="I364" s="283"/>
      <c r="J364" s="284">
        <f>ROUND(I364*H364,2)</f>
        <v>0</v>
      </c>
      <c r="K364" s="280" t="s">
        <v>1075</v>
      </c>
      <c r="L364" s="285"/>
      <c r="M364" s="286" t="s">
        <v>1</v>
      </c>
      <c r="N364" s="287" t="s">
        <v>39</v>
      </c>
      <c r="O364" s="91"/>
      <c r="P364" s="228">
        <f>O364*H364</f>
        <v>0</v>
      </c>
      <c r="Q364" s="228">
        <v>0.00017000000000000001</v>
      </c>
      <c r="R364" s="228">
        <f>Q364*H364</f>
        <v>0.00034000000000000002</v>
      </c>
      <c r="S364" s="228">
        <v>0</v>
      </c>
      <c r="T364" s="229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30" t="s">
        <v>292</v>
      </c>
      <c r="AT364" s="230" t="s">
        <v>245</v>
      </c>
      <c r="AU364" s="230" t="s">
        <v>84</v>
      </c>
      <c r="AY364" s="17" t="s">
        <v>172</v>
      </c>
      <c r="BE364" s="231">
        <f>IF(N364="základní",J364,0)</f>
        <v>0</v>
      </c>
      <c r="BF364" s="231">
        <f>IF(N364="snížená",J364,0)</f>
        <v>0</v>
      </c>
      <c r="BG364" s="231">
        <f>IF(N364="zákl. přenesená",J364,0)</f>
        <v>0</v>
      </c>
      <c r="BH364" s="231">
        <f>IF(N364="sníž. přenesená",J364,0)</f>
        <v>0</v>
      </c>
      <c r="BI364" s="231">
        <f>IF(N364="nulová",J364,0)</f>
        <v>0</v>
      </c>
      <c r="BJ364" s="17" t="s">
        <v>82</v>
      </c>
      <c r="BK364" s="231">
        <f>ROUND(I364*H364,2)</f>
        <v>0</v>
      </c>
      <c r="BL364" s="17" t="s">
        <v>207</v>
      </c>
      <c r="BM364" s="230" t="s">
        <v>2296</v>
      </c>
    </row>
    <row r="365" s="13" customFormat="1">
      <c r="A365" s="13"/>
      <c r="B365" s="256"/>
      <c r="C365" s="257"/>
      <c r="D365" s="232" t="s">
        <v>1079</v>
      </c>
      <c r="E365" s="258" t="s">
        <v>1</v>
      </c>
      <c r="F365" s="259" t="s">
        <v>2159</v>
      </c>
      <c r="G365" s="257"/>
      <c r="H365" s="260">
        <v>1</v>
      </c>
      <c r="I365" s="261"/>
      <c r="J365" s="257"/>
      <c r="K365" s="257"/>
      <c r="L365" s="262"/>
      <c r="M365" s="263"/>
      <c r="N365" s="264"/>
      <c r="O365" s="264"/>
      <c r="P365" s="264"/>
      <c r="Q365" s="264"/>
      <c r="R365" s="264"/>
      <c r="S365" s="264"/>
      <c r="T365" s="26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66" t="s">
        <v>1079</v>
      </c>
      <c r="AU365" s="266" t="s">
        <v>84</v>
      </c>
      <c r="AV365" s="13" t="s">
        <v>84</v>
      </c>
      <c r="AW365" s="13" t="s">
        <v>31</v>
      </c>
      <c r="AX365" s="13" t="s">
        <v>74</v>
      </c>
      <c r="AY365" s="266" t="s">
        <v>172</v>
      </c>
    </row>
    <row r="366" s="13" customFormat="1">
      <c r="A366" s="13"/>
      <c r="B366" s="256"/>
      <c r="C366" s="257"/>
      <c r="D366" s="232" t="s">
        <v>1079</v>
      </c>
      <c r="E366" s="258" t="s">
        <v>1</v>
      </c>
      <c r="F366" s="259" t="s">
        <v>2160</v>
      </c>
      <c r="G366" s="257"/>
      <c r="H366" s="260">
        <v>1</v>
      </c>
      <c r="I366" s="261"/>
      <c r="J366" s="257"/>
      <c r="K366" s="257"/>
      <c r="L366" s="262"/>
      <c r="M366" s="263"/>
      <c r="N366" s="264"/>
      <c r="O366" s="264"/>
      <c r="P366" s="264"/>
      <c r="Q366" s="264"/>
      <c r="R366" s="264"/>
      <c r="S366" s="264"/>
      <c r="T366" s="26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66" t="s">
        <v>1079</v>
      </c>
      <c r="AU366" s="266" t="s">
        <v>84</v>
      </c>
      <c r="AV366" s="13" t="s">
        <v>84</v>
      </c>
      <c r="AW366" s="13" t="s">
        <v>31</v>
      </c>
      <c r="AX366" s="13" t="s">
        <v>74</v>
      </c>
      <c r="AY366" s="266" t="s">
        <v>172</v>
      </c>
    </row>
    <row r="367" s="14" customFormat="1">
      <c r="A367" s="14"/>
      <c r="B367" s="267"/>
      <c r="C367" s="268"/>
      <c r="D367" s="232" t="s">
        <v>1079</v>
      </c>
      <c r="E367" s="269" t="s">
        <v>1</v>
      </c>
      <c r="F367" s="270" t="s">
        <v>1081</v>
      </c>
      <c r="G367" s="268"/>
      <c r="H367" s="271">
        <v>2</v>
      </c>
      <c r="I367" s="272"/>
      <c r="J367" s="268"/>
      <c r="K367" s="268"/>
      <c r="L367" s="273"/>
      <c r="M367" s="274"/>
      <c r="N367" s="275"/>
      <c r="O367" s="275"/>
      <c r="P367" s="275"/>
      <c r="Q367" s="275"/>
      <c r="R367" s="275"/>
      <c r="S367" s="275"/>
      <c r="T367" s="27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77" t="s">
        <v>1079</v>
      </c>
      <c r="AU367" s="277" t="s">
        <v>84</v>
      </c>
      <c r="AV367" s="14" t="s">
        <v>177</v>
      </c>
      <c r="AW367" s="14" t="s">
        <v>31</v>
      </c>
      <c r="AX367" s="14" t="s">
        <v>82</v>
      </c>
      <c r="AY367" s="277" t="s">
        <v>172</v>
      </c>
    </row>
    <row r="368" s="2" customFormat="1" ht="24.15" customHeight="1">
      <c r="A368" s="38"/>
      <c r="B368" s="39"/>
      <c r="C368" s="219" t="s">
        <v>696</v>
      </c>
      <c r="D368" s="219" t="s">
        <v>173</v>
      </c>
      <c r="E368" s="220" t="s">
        <v>2297</v>
      </c>
      <c r="F368" s="221" t="s">
        <v>2298</v>
      </c>
      <c r="G368" s="222" t="s">
        <v>1087</v>
      </c>
      <c r="H368" s="223">
        <v>181</v>
      </c>
      <c r="I368" s="224"/>
      <c r="J368" s="225">
        <f>ROUND(I368*H368,2)</f>
        <v>0</v>
      </c>
      <c r="K368" s="221" t="s">
        <v>1075</v>
      </c>
      <c r="L368" s="44"/>
      <c r="M368" s="226" t="s">
        <v>1</v>
      </c>
      <c r="N368" s="227" t="s">
        <v>39</v>
      </c>
      <c r="O368" s="91"/>
      <c r="P368" s="228">
        <f>O368*H368</f>
        <v>0</v>
      </c>
      <c r="Q368" s="228">
        <v>0</v>
      </c>
      <c r="R368" s="228">
        <f>Q368*H368</f>
        <v>0</v>
      </c>
      <c r="S368" s="228">
        <v>0</v>
      </c>
      <c r="T368" s="229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0" t="s">
        <v>207</v>
      </c>
      <c r="AT368" s="230" t="s">
        <v>173</v>
      </c>
      <c r="AU368" s="230" t="s">
        <v>84</v>
      </c>
      <c r="AY368" s="17" t="s">
        <v>172</v>
      </c>
      <c r="BE368" s="231">
        <f>IF(N368="základní",J368,0)</f>
        <v>0</v>
      </c>
      <c r="BF368" s="231">
        <f>IF(N368="snížená",J368,0)</f>
        <v>0</v>
      </c>
      <c r="BG368" s="231">
        <f>IF(N368="zákl. přenesená",J368,0)</f>
        <v>0</v>
      </c>
      <c r="BH368" s="231">
        <f>IF(N368="sníž. přenesená",J368,0)</f>
        <v>0</v>
      </c>
      <c r="BI368" s="231">
        <f>IF(N368="nulová",J368,0)</f>
        <v>0</v>
      </c>
      <c r="BJ368" s="17" t="s">
        <v>82</v>
      </c>
      <c r="BK368" s="231">
        <f>ROUND(I368*H368,2)</f>
        <v>0</v>
      </c>
      <c r="BL368" s="17" t="s">
        <v>207</v>
      </c>
      <c r="BM368" s="230" t="s">
        <v>2299</v>
      </c>
    </row>
    <row r="369" s="2" customFormat="1">
      <c r="A369" s="38"/>
      <c r="B369" s="39"/>
      <c r="C369" s="40"/>
      <c r="D369" s="254" t="s">
        <v>1077</v>
      </c>
      <c r="E369" s="40"/>
      <c r="F369" s="255" t="s">
        <v>2300</v>
      </c>
      <c r="G369" s="40"/>
      <c r="H369" s="40"/>
      <c r="I369" s="234"/>
      <c r="J369" s="40"/>
      <c r="K369" s="40"/>
      <c r="L369" s="44"/>
      <c r="M369" s="235"/>
      <c r="N369" s="236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1077</v>
      </c>
      <c r="AU369" s="17" t="s">
        <v>84</v>
      </c>
    </row>
    <row r="370" s="2" customFormat="1" ht="16.5" customHeight="1">
      <c r="A370" s="38"/>
      <c r="B370" s="39"/>
      <c r="C370" s="278" t="s">
        <v>446</v>
      </c>
      <c r="D370" s="278" t="s">
        <v>245</v>
      </c>
      <c r="E370" s="279" t="s">
        <v>2301</v>
      </c>
      <c r="F370" s="280" t="s">
        <v>2302</v>
      </c>
      <c r="G370" s="281" t="s">
        <v>1087</v>
      </c>
      <c r="H370" s="282">
        <v>64</v>
      </c>
      <c r="I370" s="283"/>
      <c r="J370" s="284">
        <f>ROUND(I370*H370,2)</f>
        <v>0</v>
      </c>
      <c r="K370" s="280" t="s">
        <v>1075</v>
      </c>
      <c r="L370" s="285"/>
      <c r="M370" s="286" t="s">
        <v>1</v>
      </c>
      <c r="N370" s="287" t="s">
        <v>39</v>
      </c>
      <c r="O370" s="91"/>
      <c r="P370" s="228">
        <f>O370*H370</f>
        <v>0</v>
      </c>
      <c r="Q370" s="228">
        <v>0.0040000000000000001</v>
      </c>
      <c r="R370" s="228">
        <f>Q370*H370</f>
        <v>0.25600000000000001</v>
      </c>
      <c r="S370" s="228">
        <v>0</v>
      </c>
      <c r="T370" s="229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0" t="s">
        <v>292</v>
      </c>
      <c r="AT370" s="230" t="s">
        <v>245</v>
      </c>
      <c r="AU370" s="230" t="s">
        <v>84</v>
      </c>
      <c r="AY370" s="17" t="s">
        <v>172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7" t="s">
        <v>82</v>
      </c>
      <c r="BK370" s="231">
        <f>ROUND(I370*H370,2)</f>
        <v>0</v>
      </c>
      <c r="BL370" s="17" t="s">
        <v>207</v>
      </c>
      <c r="BM370" s="230" t="s">
        <v>2303</v>
      </c>
    </row>
    <row r="371" s="13" customFormat="1">
      <c r="A371" s="13"/>
      <c r="B371" s="256"/>
      <c r="C371" s="257"/>
      <c r="D371" s="232" t="s">
        <v>1079</v>
      </c>
      <c r="E371" s="258" t="s">
        <v>1</v>
      </c>
      <c r="F371" s="259" t="s">
        <v>417</v>
      </c>
      <c r="G371" s="257"/>
      <c r="H371" s="260">
        <v>64</v>
      </c>
      <c r="I371" s="261"/>
      <c r="J371" s="257"/>
      <c r="K371" s="257"/>
      <c r="L371" s="262"/>
      <c r="M371" s="263"/>
      <c r="N371" s="264"/>
      <c r="O371" s="264"/>
      <c r="P371" s="264"/>
      <c r="Q371" s="264"/>
      <c r="R371" s="264"/>
      <c r="S371" s="264"/>
      <c r="T371" s="26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66" t="s">
        <v>1079</v>
      </c>
      <c r="AU371" s="266" t="s">
        <v>84</v>
      </c>
      <c r="AV371" s="13" t="s">
        <v>84</v>
      </c>
      <c r="AW371" s="13" t="s">
        <v>31</v>
      </c>
      <c r="AX371" s="13" t="s">
        <v>74</v>
      </c>
      <c r="AY371" s="266" t="s">
        <v>172</v>
      </c>
    </row>
    <row r="372" s="14" customFormat="1">
      <c r="A372" s="14"/>
      <c r="B372" s="267"/>
      <c r="C372" s="268"/>
      <c r="D372" s="232" t="s">
        <v>1079</v>
      </c>
      <c r="E372" s="269" t="s">
        <v>1</v>
      </c>
      <c r="F372" s="270" t="s">
        <v>1081</v>
      </c>
      <c r="G372" s="268"/>
      <c r="H372" s="271">
        <v>64</v>
      </c>
      <c r="I372" s="272"/>
      <c r="J372" s="268"/>
      <c r="K372" s="268"/>
      <c r="L372" s="273"/>
      <c r="M372" s="274"/>
      <c r="N372" s="275"/>
      <c r="O372" s="275"/>
      <c r="P372" s="275"/>
      <c r="Q372" s="275"/>
      <c r="R372" s="275"/>
      <c r="S372" s="275"/>
      <c r="T372" s="276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77" t="s">
        <v>1079</v>
      </c>
      <c r="AU372" s="277" t="s">
        <v>84</v>
      </c>
      <c r="AV372" s="14" t="s">
        <v>177</v>
      </c>
      <c r="AW372" s="14" t="s">
        <v>31</v>
      </c>
      <c r="AX372" s="14" t="s">
        <v>82</v>
      </c>
      <c r="AY372" s="277" t="s">
        <v>172</v>
      </c>
    </row>
    <row r="373" s="2" customFormat="1" ht="16.5" customHeight="1">
      <c r="A373" s="38"/>
      <c r="B373" s="39"/>
      <c r="C373" s="278" t="s">
        <v>704</v>
      </c>
      <c r="D373" s="278" t="s">
        <v>245</v>
      </c>
      <c r="E373" s="279" t="s">
        <v>2304</v>
      </c>
      <c r="F373" s="280" t="s">
        <v>2305</v>
      </c>
      <c r="G373" s="281" t="s">
        <v>1087</v>
      </c>
      <c r="H373" s="282">
        <v>5</v>
      </c>
      <c r="I373" s="283"/>
      <c r="J373" s="284">
        <f>ROUND(I373*H373,2)</f>
        <v>0</v>
      </c>
      <c r="K373" s="280" t="s">
        <v>1075</v>
      </c>
      <c r="L373" s="285"/>
      <c r="M373" s="286" t="s">
        <v>1</v>
      </c>
      <c r="N373" s="287" t="s">
        <v>39</v>
      </c>
      <c r="O373" s="91"/>
      <c r="P373" s="228">
        <f>O373*H373</f>
        <v>0</v>
      </c>
      <c r="Q373" s="228">
        <v>0.0055999999999999999</v>
      </c>
      <c r="R373" s="228">
        <f>Q373*H373</f>
        <v>0.028000000000000001</v>
      </c>
      <c r="S373" s="228">
        <v>0</v>
      </c>
      <c r="T373" s="229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30" t="s">
        <v>292</v>
      </c>
      <c r="AT373" s="230" t="s">
        <v>245</v>
      </c>
      <c r="AU373" s="230" t="s">
        <v>84</v>
      </c>
      <c r="AY373" s="17" t="s">
        <v>172</v>
      </c>
      <c r="BE373" s="231">
        <f>IF(N373="základní",J373,0)</f>
        <v>0</v>
      </c>
      <c r="BF373" s="231">
        <f>IF(N373="snížená",J373,0)</f>
        <v>0</v>
      </c>
      <c r="BG373" s="231">
        <f>IF(N373="zákl. přenesená",J373,0)</f>
        <v>0</v>
      </c>
      <c r="BH373" s="231">
        <f>IF(N373="sníž. přenesená",J373,0)</f>
        <v>0</v>
      </c>
      <c r="BI373" s="231">
        <f>IF(N373="nulová",J373,0)</f>
        <v>0</v>
      </c>
      <c r="BJ373" s="17" t="s">
        <v>82</v>
      </c>
      <c r="BK373" s="231">
        <f>ROUND(I373*H373,2)</f>
        <v>0</v>
      </c>
      <c r="BL373" s="17" t="s">
        <v>207</v>
      </c>
      <c r="BM373" s="230" t="s">
        <v>2306</v>
      </c>
    </row>
    <row r="374" s="13" customFormat="1">
      <c r="A374" s="13"/>
      <c r="B374" s="256"/>
      <c r="C374" s="257"/>
      <c r="D374" s="232" t="s">
        <v>1079</v>
      </c>
      <c r="E374" s="258" t="s">
        <v>1</v>
      </c>
      <c r="F374" s="259" t="s">
        <v>192</v>
      </c>
      <c r="G374" s="257"/>
      <c r="H374" s="260">
        <v>5</v>
      </c>
      <c r="I374" s="261"/>
      <c r="J374" s="257"/>
      <c r="K374" s="257"/>
      <c r="L374" s="262"/>
      <c r="M374" s="263"/>
      <c r="N374" s="264"/>
      <c r="O374" s="264"/>
      <c r="P374" s="264"/>
      <c r="Q374" s="264"/>
      <c r="R374" s="264"/>
      <c r="S374" s="264"/>
      <c r="T374" s="26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66" t="s">
        <v>1079</v>
      </c>
      <c r="AU374" s="266" t="s">
        <v>84</v>
      </c>
      <c r="AV374" s="13" t="s">
        <v>84</v>
      </c>
      <c r="AW374" s="13" t="s">
        <v>31</v>
      </c>
      <c r="AX374" s="13" t="s">
        <v>74</v>
      </c>
      <c r="AY374" s="266" t="s">
        <v>172</v>
      </c>
    </row>
    <row r="375" s="14" customFormat="1">
      <c r="A375" s="14"/>
      <c r="B375" s="267"/>
      <c r="C375" s="268"/>
      <c r="D375" s="232" t="s">
        <v>1079</v>
      </c>
      <c r="E375" s="269" t="s">
        <v>1</v>
      </c>
      <c r="F375" s="270" t="s">
        <v>1081</v>
      </c>
      <c r="G375" s="268"/>
      <c r="H375" s="271">
        <v>5</v>
      </c>
      <c r="I375" s="272"/>
      <c r="J375" s="268"/>
      <c r="K375" s="268"/>
      <c r="L375" s="273"/>
      <c r="M375" s="274"/>
      <c r="N375" s="275"/>
      <c r="O375" s="275"/>
      <c r="P375" s="275"/>
      <c r="Q375" s="275"/>
      <c r="R375" s="275"/>
      <c r="S375" s="275"/>
      <c r="T375" s="276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7" t="s">
        <v>1079</v>
      </c>
      <c r="AU375" s="277" t="s">
        <v>84</v>
      </c>
      <c r="AV375" s="14" t="s">
        <v>177</v>
      </c>
      <c r="AW375" s="14" t="s">
        <v>31</v>
      </c>
      <c r="AX375" s="14" t="s">
        <v>82</v>
      </c>
      <c r="AY375" s="277" t="s">
        <v>172</v>
      </c>
    </row>
    <row r="376" s="2" customFormat="1" ht="24.15" customHeight="1">
      <c r="A376" s="38"/>
      <c r="B376" s="39"/>
      <c r="C376" s="278" t="s">
        <v>449</v>
      </c>
      <c r="D376" s="278" t="s">
        <v>245</v>
      </c>
      <c r="E376" s="279" t="s">
        <v>2307</v>
      </c>
      <c r="F376" s="280" t="s">
        <v>2308</v>
      </c>
      <c r="G376" s="281" t="s">
        <v>1087</v>
      </c>
      <c r="H376" s="282">
        <v>8</v>
      </c>
      <c r="I376" s="283"/>
      <c r="J376" s="284">
        <f>ROUND(I376*H376,2)</f>
        <v>0</v>
      </c>
      <c r="K376" s="280" t="s">
        <v>1075</v>
      </c>
      <c r="L376" s="285"/>
      <c r="M376" s="286" t="s">
        <v>1</v>
      </c>
      <c r="N376" s="287" t="s">
        <v>39</v>
      </c>
      <c r="O376" s="91"/>
      <c r="P376" s="228">
        <f>O376*H376</f>
        <v>0</v>
      </c>
      <c r="Q376" s="228">
        <v>0.00080000000000000004</v>
      </c>
      <c r="R376" s="228">
        <f>Q376*H376</f>
        <v>0.0064000000000000003</v>
      </c>
      <c r="S376" s="228">
        <v>0</v>
      </c>
      <c r="T376" s="229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30" t="s">
        <v>292</v>
      </c>
      <c r="AT376" s="230" t="s">
        <v>245</v>
      </c>
      <c r="AU376" s="230" t="s">
        <v>84</v>
      </c>
      <c r="AY376" s="17" t="s">
        <v>172</v>
      </c>
      <c r="BE376" s="231">
        <f>IF(N376="základní",J376,0)</f>
        <v>0</v>
      </c>
      <c r="BF376" s="231">
        <f>IF(N376="snížená",J376,0)</f>
        <v>0</v>
      </c>
      <c r="BG376" s="231">
        <f>IF(N376="zákl. přenesená",J376,0)</f>
        <v>0</v>
      </c>
      <c r="BH376" s="231">
        <f>IF(N376="sníž. přenesená",J376,0)</f>
        <v>0</v>
      </c>
      <c r="BI376" s="231">
        <f>IF(N376="nulová",J376,0)</f>
        <v>0</v>
      </c>
      <c r="BJ376" s="17" t="s">
        <v>82</v>
      </c>
      <c r="BK376" s="231">
        <f>ROUND(I376*H376,2)</f>
        <v>0</v>
      </c>
      <c r="BL376" s="17" t="s">
        <v>207</v>
      </c>
      <c r="BM376" s="230" t="s">
        <v>2309</v>
      </c>
    </row>
    <row r="377" s="13" customFormat="1">
      <c r="A377" s="13"/>
      <c r="B377" s="256"/>
      <c r="C377" s="257"/>
      <c r="D377" s="232" t="s">
        <v>1079</v>
      </c>
      <c r="E377" s="258" t="s">
        <v>1</v>
      </c>
      <c r="F377" s="259" t="s">
        <v>190</v>
      </c>
      <c r="G377" s="257"/>
      <c r="H377" s="260">
        <v>8</v>
      </c>
      <c r="I377" s="261"/>
      <c r="J377" s="257"/>
      <c r="K377" s="257"/>
      <c r="L377" s="262"/>
      <c r="M377" s="263"/>
      <c r="N377" s="264"/>
      <c r="O377" s="264"/>
      <c r="P377" s="264"/>
      <c r="Q377" s="264"/>
      <c r="R377" s="264"/>
      <c r="S377" s="264"/>
      <c r="T377" s="26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66" t="s">
        <v>1079</v>
      </c>
      <c r="AU377" s="266" t="s">
        <v>84</v>
      </c>
      <c r="AV377" s="13" t="s">
        <v>84</v>
      </c>
      <c r="AW377" s="13" t="s">
        <v>31</v>
      </c>
      <c r="AX377" s="13" t="s">
        <v>74</v>
      </c>
      <c r="AY377" s="266" t="s">
        <v>172</v>
      </c>
    </row>
    <row r="378" s="14" customFormat="1">
      <c r="A378" s="14"/>
      <c r="B378" s="267"/>
      <c r="C378" s="268"/>
      <c r="D378" s="232" t="s">
        <v>1079</v>
      </c>
      <c r="E378" s="269" t="s">
        <v>1</v>
      </c>
      <c r="F378" s="270" t="s">
        <v>1081</v>
      </c>
      <c r="G378" s="268"/>
      <c r="H378" s="271">
        <v>8</v>
      </c>
      <c r="I378" s="272"/>
      <c r="J378" s="268"/>
      <c r="K378" s="268"/>
      <c r="L378" s="273"/>
      <c r="M378" s="274"/>
      <c r="N378" s="275"/>
      <c r="O378" s="275"/>
      <c r="P378" s="275"/>
      <c r="Q378" s="275"/>
      <c r="R378" s="275"/>
      <c r="S378" s="275"/>
      <c r="T378" s="276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77" t="s">
        <v>1079</v>
      </c>
      <c r="AU378" s="277" t="s">
        <v>84</v>
      </c>
      <c r="AV378" s="14" t="s">
        <v>177</v>
      </c>
      <c r="AW378" s="14" t="s">
        <v>31</v>
      </c>
      <c r="AX378" s="14" t="s">
        <v>82</v>
      </c>
      <c r="AY378" s="277" t="s">
        <v>172</v>
      </c>
    </row>
    <row r="379" s="2" customFormat="1" ht="16.5" customHeight="1">
      <c r="A379" s="38"/>
      <c r="B379" s="39"/>
      <c r="C379" s="278" t="s">
        <v>713</v>
      </c>
      <c r="D379" s="278" t="s">
        <v>245</v>
      </c>
      <c r="E379" s="279" t="s">
        <v>2310</v>
      </c>
      <c r="F379" s="280" t="s">
        <v>2311</v>
      </c>
      <c r="G379" s="281" t="s">
        <v>1087</v>
      </c>
      <c r="H379" s="282">
        <v>60</v>
      </c>
      <c r="I379" s="283"/>
      <c r="J379" s="284">
        <f>ROUND(I379*H379,2)</f>
        <v>0</v>
      </c>
      <c r="K379" s="280" t="s">
        <v>1075</v>
      </c>
      <c r="L379" s="285"/>
      <c r="M379" s="286" t="s">
        <v>1</v>
      </c>
      <c r="N379" s="287" t="s">
        <v>39</v>
      </c>
      <c r="O379" s="91"/>
      <c r="P379" s="228">
        <f>O379*H379</f>
        <v>0</v>
      </c>
      <c r="Q379" s="228">
        <v>0.00027</v>
      </c>
      <c r="R379" s="228">
        <f>Q379*H379</f>
        <v>0.016199999999999999</v>
      </c>
      <c r="S379" s="228">
        <v>0</v>
      </c>
      <c r="T379" s="229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30" t="s">
        <v>292</v>
      </c>
      <c r="AT379" s="230" t="s">
        <v>245</v>
      </c>
      <c r="AU379" s="230" t="s">
        <v>84</v>
      </c>
      <c r="AY379" s="17" t="s">
        <v>172</v>
      </c>
      <c r="BE379" s="231">
        <f>IF(N379="základní",J379,0)</f>
        <v>0</v>
      </c>
      <c r="BF379" s="231">
        <f>IF(N379="snížená",J379,0)</f>
        <v>0</v>
      </c>
      <c r="BG379" s="231">
        <f>IF(N379="zákl. přenesená",J379,0)</f>
        <v>0</v>
      </c>
      <c r="BH379" s="231">
        <f>IF(N379="sníž. přenesená",J379,0)</f>
        <v>0</v>
      </c>
      <c r="BI379" s="231">
        <f>IF(N379="nulová",J379,0)</f>
        <v>0</v>
      </c>
      <c r="BJ379" s="17" t="s">
        <v>82</v>
      </c>
      <c r="BK379" s="231">
        <f>ROUND(I379*H379,2)</f>
        <v>0</v>
      </c>
      <c r="BL379" s="17" t="s">
        <v>207</v>
      </c>
      <c r="BM379" s="230" t="s">
        <v>2312</v>
      </c>
    </row>
    <row r="380" s="13" customFormat="1">
      <c r="A380" s="13"/>
      <c r="B380" s="256"/>
      <c r="C380" s="257"/>
      <c r="D380" s="232" t="s">
        <v>1079</v>
      </c>
      <c r="E380" s="258" t="s">
        <v>1</v>
      </c>
      <c r="F380" s="259" t="s">
        <v>409</v>
      </c>
      <c r="G380" s="257"/>
      <c r="H380" s="260">
        <v>60</v>
      </c>
      <c r="I380" s="261"/>
      <c r="J380" s="257"/>
      <c r="K380" s="257"/>
      <c r="L380" s="262"/>
      <c r="M380" s="263"/>
      <c r="N380" s="264"/>
      <c r="O380" s="264"/>
      <c r="P380" s="264"/>
      <c r="Q380" s="264"/>
      <c r="R380" s="264"/>
      <c r="S380" s="264"/>
      <c r="T380" s="26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66" t="s">
        <v>1079</v>
      </c>
      <c r="AU380" s="266" t="s">
        <v>84</v>
      </c>
      <c r="AV380" s="13" t="s">
        <v>84</v>
      </c>
      <c r="AW380" s="13" t="s">
        <v>31</v>
      </c>
      <c r="AX380" s="13" t="s">
        <v>74</v>
      </c>
      <c r="AY380" s="266" t="s">
        <v>172</v>
      </c>
    </row>
    <row r="381" s="14" customFormat="1">
      <c r="A381" s="14"/>
      <c r="B381" s="267"/>
      <c r="C381" s="268"/>
      <c r="D381" s="232" t="s">
        <v>1079</v>
      </c>
      <c r="E381" s="269" t="s">
        <v>1</v>
      </c>
      <c r="F381" s="270" t="s">
        <v>1081</v>
      </c>
      <c r="G381" s="268"/>
      <c r="H381" s="271">
        <v>60</v>
      </c>
      <c r="I381" s="272"/>
      <c r="J381" s="268"/>
      <c r="K381" s="268"/>
      <c r="L381" s="273"/>
      <c r="M381" s="274"/>
      <c r="N381" s="275"/>
      <c r="O381" s="275"/>
      <c r="P381" s="275"/>
      <c r="Q381" s="275"/>
      <c r="R381" s="275"/>
      <c r="S381" s="275"/>
      <c r="T381" s="276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7" t="s">
        <v>1079</v>
      </c>
      <c r="AU381" s="277" t="s">
        <v>84</v>
      </c>
      <c r="AV381" s="14" t="s">
        <v>177</v>
      </c>
      <c r="AW381" s="14" t="s">
        <v>31</v>
      </c>
      <c r="AX381" s="14" t="s">
        <v>82</v>
      </c>
      <c r="AY381" s="277" t="s">
        <v>172</v>
      </c>
    </row>
    <row r="382" s="2" customFormat="1" ht="33" customHeight="1">
      <c r="A382" s="38"/>
      <c r="B382" s="39"/>
      <c r="C382" s="278" t="s">
        <v>453</v>
      </c>
      <c r="D382" s="278" t="s">
        <v>245</v>
      </c>
      <c r="E382" s="279" t="s">
        <v>2313</v>
      </c>
      <c r="F382" s="280" t="s">
        <v>2314</v>
      </c>
      <c r="G382" s="281" t="s">
        <v>1087</v>
      </c>
      <c r="H382" s="282">
        <v>44</v>
      </c>
      <c r="I382" s="283"/>
      <c r="J382" s="284">
        <f>ROUND(I382*H382,2)</f>
        <v>0</v>
      </c>
      <c r="K382" s="280" t="s">
        <v>1075</v>
      </c>
      <c r="L382" s="285"/>
      <c r="M382" s="286" t="s">
        <v>1</v>
      </c>
      <c r="N382" s="287" t="s">
        <v>39</v>
      </c>
      <c r="O382" s="91"/>
      <c r="P382" s="228">
        <f>O382*H382</f>
        <v>0</v>
      </c>
      <c r="Q382" s="228">
        <v>0.00010000000000000001</v>
      </c>
      <c r="R382" s="228">
        <f>Q382*H382</f>
        <v>0.0044000000000000003</v>
      </c>
      <c r="S382" s="228">
        <v>0</v>
      </c>
      <c r="T382" s="229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30" t="s">
        <v>292</v>
      </c>
      <c r="AT382" s="230" t="s">
        <v>245</v>
      </c>
      <c r="AU382" s="230" t="s">
        <v>84</v>
      </c>
      <c r="AY382" s="17" t="s">
        <v>172</v>
      </c>
      <c r="BE382" s="231">
        <f>IF(N382="základní",J382,0)</f>
        <v>0</v>
      </c>
      <c r="BF382" s="231">
        <f>IF(N382="snížená",J382,0)</f>
        <v>0</v>
      </c>
      <c r="BG382" s="231">
        <f>IF(N382="zákl. přenesená",J382,0)</f>
        <v>0</v>
      </c>
      <c r="BH382" s="231">
        <f>IF(N382="sníž. přenesená",J382,0)</f>
        <v>0</v>
      </c>
      <c r="BI382" s="231">
        <f>IF(N382="nulová",J382,0)</f>
        <v>0</v>
      </c>
      <c r="BJ382" s="17" t="s">
        <v>82</v>
      </c>
      <c r="BK382" s="231">
        <f>ROUND(I382*H382,2)</f>
        <v>0</v>
      </c>
      <c r="BL382" s="17" t="s">
        <v>207</v>
      </c>
      <c r="BM382" s="230" t="s">
        <v>2315</v>
      </c>
    </row>
    <row r="383" s="13" customFormat="1">
      <c r="A383" s="13"/>
      <c r="B383" s="256"/>
      <c r="C383" s="257"/>
      <c r="D383" s="232" t="s">
        <v>1079</v>
      </c>
      <c r="E383" s="258" t="s">
        <v>1</v>
      </c>
      <c r="F383" s="259" t="s">
        <v>2316</v>
      </c>
      <c r="G383" s="257"/>
      <c r="H383" s="260">
        <v>44</v>
      </c>
      <c r="I383" s="261"/>
      <c r="J383" s="257"/>
      <c r="K383" s="257"/>
      <c r="L383" s="262"/>
      <c r="M383" s="263"/>
      <c r="N383" s="264"/>
      <c r="O383" s="264"/>
      <c r="P383" s="264"/>
      <c r="Q383" s="264"/>
      <c r="R383" s="264"/>
      <c r="S383" s="264"/>
      <c r="T383" s="26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66" t="s">
        <v>1079</v>
      </c>
      <c r="AU383" s="266" t="s">
        <v>84</v>
      </c>
      <c r="AV383" s="13" t="s">
        <v>84</v>
      </c>
      <c r="AW383" s="13" t="s">
        <v>31</v>
      </c>
      <c r="AX383" s="13" t="s">
        <v>74</v>
      </c>
      <c r="AY383" s="266" t="s">
        <v>172</v>
      </c>
    </row>
    <row r="384" s="14" customFormat="1">
      <c r="A384" s="14"/>
      <c r="B384" s="267"/>
      <c r="C384" s="268"/>
      <c r="D384" s="232" t="s">
        <v>1079</v>
      </c>
      <c r="E384" s="269" t="s">
        <v>1</v>
      </c>
      <c r="F384" s="270" t="s">
        <v>1081</v>
      </c>
      <c r="G384" s="268"/>
      <c r="H384" s="271">
        <v>44</v>
      </c>
      <c r="I384" s="272"/>
      <c r="J384" s="268"/>
      <c r="K384" s="268"/>
      <c r="L384" s="273"/>
      <c r="M384" s="274"/>
      <c r="N384" s="275"/>
      <c r="O384" s="275"/>
      <c r="P384" s="275"/>
      <c r="Q384" s="275"/>
      <c r="R384" s="275"/>
      <c r="S384" s="275"/>
      <c r="T384" s="276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77" t="s">
        <v>1079</v>
      </c>
      <c r="AU384" s="277" t="s">
        <v>84</v>
      </c>
      <c r="AV384" s="14" t="s">
        <v>177</v>
      </c>
      <c r="AW384" s="14" t="s">
        <v>31</v>
      </c>
      <c r="AX384" s="14" t="s">
        <v>82</v>
      </c>
      <c r="AY384" s="277" t="s">
        <v>172</v>
      </c>
    </row>
    <row r="385" s="2" customFormat="1" ht="24.15" customHeight="1">
      <c r="A385" s="38"/>
      <c r="B385" s="39"/>
      <c r="C385" s="219" t="s">
        <v>720</v>
      </c>
      <c r="D385" s="219" t="s">
        <v>173</v>
      </c>
      <c r="E385" s="220" t="s">
        <v>2317</v>
      </c>
      <c r="F385" s="221" t="s">
        <v>2318</v>
      </c>
      <c r="G385" s="222" t="s">
        <v>1074</v>
      </c>
      <c r="H385" s="223">
        <v>950</v>
      </c>
      <c r="I385" s="224"/>
      <c r="J385" s="225">
        <f>ROUND(I385*H385,2)</f>
        <v>0</v>
      </c>
      <c r="K385" s="221" t="s">
        <v>1</v>
      </c>
      <c r="L385" s="44"/>
      <c r="M385" s="226" t="s">
        <v>1</v>
      </c>
      <c r="N385" s="227" t="s">
        <v>39</v>
      </c>
      <c r="O385" s="91"/>
      <c r="P385" s="228">
        <f>O385*H385</f>
        <v>0</v>
      </c>
      <c r="Q385" s="228">
        <v>0</v>
      </c>
      <c r="R385" s="228">
        <f>Q385*H385</f>
        <v>0</v>
      </c>
      <c r="S385" s="228">
        <v>0</v>
      </c>
      <c r="T385" s="229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0" t="s">
        <v>207</v>
      </c>
      <c r="AT385" s="230" t="s">
        <v>173</v>
      </c>
      <c r="AU385" s="230" t="s">
        <v>84</v>
      </c>
      <c r="AY385" s="17" t="s">
        <v>172</v>
      </c>
      <c r="BE385" s="231">
        <f>IF(N385="základní",J385,0)</f>
        <v>0</v>
      </c>
      <c r="BF385" s="231">
        <f>IF(N385="snížená",J385,0)</f>
        <v>0</v>
      </c>
      <c r="BG385" s="231">
        <f>IF(N385="zákl. přenesená",J385,0)</f>
        <v>0</v>
      </c>
      <c r="BH385" s="231">
        <f>IF(N385="sníž. přenesená",J385,0)</f>
        <v>0</v>
      </c>
      <c r="BI385" s="231">
        <f>IF(N385="nulová",J385,0)</f>
        <v>0</v>
      </c>
      <c r="BJ385" s="17" t="s">
        <v>82</v>
      </c>
      <c r="BK385" s="231">
        <f>ROUND(I385*H385,2)</f>
        <v>0</v>
      </c>
      <c r="BL385" s="17" t="s">
        <v>207</v>
      </c>
      <c r="BM385" s="230" t="s">
        <v>2319</v>
      </c>
    </row>
    <row r="386" s="13" customFormat="1">
      <c r="A386" s="13"/>
      <c r="B386" s="256"/>
      <c r="C386" s="257"/>
      <c r="D386" s="232" t="s">
        <v>1079</v>
      </c>
      <c r="E386" s="258" t="s">
        <v>1</v>
      </c>
      <c r="F386" s="259" t="s">
        <v>2320</v>
      </c>
      <c r="G386" s="257"/>
      <c r="H386" s="260">
        <v>950</v>
      </c>
      <c r="I386" s="261"/>
      <c r="J386" s="257"/>
      <c r="K386" s="257"/>
      <c r="L386" s="262"/>
      <c r="M386" s="263"/>
      <c r="N386" s="264"/>
      <c r="O386" s="264"/>
      <c r="P386" s="264"/>
      <c r="Q386" s="264"/>
      <c r="R386" s="264"/>
      <c r="S386" s="264"/>
      <c r="T386" s="26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66" t="s">
        <v>1079</v>
      </c>
      <c r="AU386" s="266" t="s">
        <v>84</v>
      </c>
      <c r="AV386" s="13" t="s">
        <v>84</v>
      </c>
      <c r="AW386" s="13" t="s">
        <v>31</v>
      </c>
      <c r="AX386" s="13" t="s">
        <v>74</v>
      </c>
      <c r="AY386" s="266" t="s">
        <v>172</v>
      </c>
    </row>
    <row r="387" s="14" customFormat="1">
      <c r="A387" s="14"/>
      <c r="B387" s="267"/>
      <c r="C387" s="268"/>
      <c r="D387" s="232" t="s">
        <v>1079</v>
      </c>
      <c r="E387" s="269" t="s">
        <v>1</v>
      </c>
      <c r="F387" s="270" t="s">
        <v>1081</v>
      </c>
      <c r="G387" s="268"/>
      <c r="H387" s="271">
        <v>950</v>
      </c>
      <c r="I387" s="272"/>
      <c r="J387" s="268"/>
      <c r="K387" s="268"/>
      <c r="L387" s="273"/>
      <c r="M387" s="274"/>
      <c r="N387" s="275"/>
      <c r="O387" s="275"/>
      <c r="P387" s="275"/>
      <c r="Q387" s="275"/>
      <c r="R387" s="275"/>
      <c r="S387" s="275"/>
      <c r="T387" s="276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77" t="s">
        <v>1079</v>
      </c>
      <c r="AU387" s="277" t="s">
        <v>84</v>
      </c>
      <c r="AV387" s="14" t="s">
        <v>177</v>
      </c>
      <c r="AW387" s="14" t="s">
        <v>31</v>
      </c>
      <c r="AX387" s="14" t="s">
        <v>82</v>
      </c>
      <c r="AY387" s="277" t="s">
        <v>172</v>
      </c>
    </row>
    <row r="388" s="2" customFormat="1" ht="16.5" customHeight="1">
      <c r="A388" s="38"/>
      <c r="B388" s="39"/>
      <c r="C388" s="278" t="s">
        <v>456</v>
      </c>
      <c r="D388" s="278" t="s">
        <v>245</v>
      </c>
      <c r="E388" s="279" t="s">
        <v>1242</v>
      </c>
      <c r="F388" s="280" t="s">
        <v>1243</v>
      </c>
      <c r="G388" s="281" t="s">
        <v>1244</v>
      </c>
      <c r="H388" s="282">
        <v>1197</v>
      </c>
      <c r="I388" s="283"/>
      <c r="J388" s="284">
        <f>ROUND(I388*H388,2)</f>
        <v>0</v>
      </c>
      <c r="K388" s="280" t="s">
        <v>1</v>
      </c>
      <c r="L388" s="285"/>
      <c r="M388" s="286" t="s">
        <v>1</v>
      </c>
      <c r="N388" s="287" t="s">
        <v>39</v>
      </c>
      <c r="O388" s="91"/>
      <c r="P388" s="228">
        <f>O388*H388</f>
        <v>0</v>
      </c>
      <c r="Q388" s="228">
        <v>0.001</v>
      </c>
      <c r="R388" s="228">
        <f>Q388*H388</f>
        <v>1.1970000000000001</v>
      </c>
      <c r="S388" s="228">
        <v>0</v>
      </c>
      <c r="T388" s="229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30" t="s">
        <v>292</v>
      </c>
      <c r="AT388" s="230" t="s">
        <v>245</v>
      </c>
      <c r="AU388" s="230" t="s">
        <v>84</v>
      </c>
      <c r="AY388" s="17" t="s">
        <v>172</v>
      </c>
      <c r="BE388" s="231">
        <f>IF(N388="základní",J388,0)</f>
        <v>0</v>
      </c>
      <c r="BF388" s="231">
        <f>IF(N388="snížená",J388,0)</f>
        <v>0</v>
      </c>
      <c r="BG388" s="231">
        <f>IF(N388="zákl. přenesená",J388,0)</f>
        <v>0</v>
      </c>
      <c r="BH388" s="231">
        <f>IF(N388="sníž. přenesená",J388,0)</f>
        <v>0</v>
      </c>
      <c r="BI388" s="231">
        <f>IF(N388="nulová",J388,0)</f>
        <v>0</v>
      </c>
      <c r="BJ388" s="17" t="s">
        <v>82</v>
      </c>
      <c r="BK388" s="231">
        <f>ROUND(I388*H388,2)</f>
        <v>0</v>
      </c>
      <c r="BL388" s="17" t="s">
        <v>207</v>
      </c>
      <c r="BM388" s="230" t="s">
        <v>2321</v>
      </c>
    </row>
    <row r="389" s="13" customFormat="1">
      <c r="A389" s="13"/>
      <c r="B389" s="256"/>
      <c r="C389" s="257"/>
      <c r="D389" s="232" t="s">
        <v>1079</v>
      </c>
      <c r="E389" s="258" t="s">
        <v>1</v>
      </c>
      <c r="F389" s="259" t="s">
        <v>2322</v>
      </c>
      <c r="G389" s="257"/>
      <c r="H389" s="260">
        <v>997.5</v>
      </c>
      <c r="I389" s="261"/>
      <c r="J389" s="257"/>
      <c r="K389" s="257"/>
      <c r="L389" s="262"/>
      <c r="M389" s="263"/>
      <c r="N389" s="264"/>
      <c r="O389" s="264"/>
      <c r="P389" s="264"/>
      <c r="Q389" s="264"/>
      <c r="R389" s="264"/>
      <c r="S389" s="264"/>
      <c r="T389" s="26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66" t="s">
        <v>1079</v>
      </c>
      <c r="AU389" s="266" t="s">
        <v>84</v>
      </c>
      <c r="AV389" s="13" t="s">
        <v>84</v>
      </c>
      <c r="AW389" s="13" t="s">
        <v>31</v>
      </c>
      <c r="AX389" s="13" t="s">
        <v>74</v>
      </c>
      <c r="AY389" s="266" t="s">
        <v>172</v>
      </c>
    </row>
    <row r="390" s="14" customFormat="1">
      <c r="A390" s="14"/>
      <c r="B390" s="267"/>
      <c r="C390" s="268"/>
      <c r="D390" s="232" t="s">
        <v>1079</v>
      </c>
      <c r="E390" s="269" t="s">
        <v>1</v>
      </c>
      <c r="F390" s="270" t="s">
        <v>1081</v>
      </c>
      <c r="G390" s="268"/>
      <c r="H390" s="271">
        <v>997.5</v>
      </c>
      <c r="I390" s="272"/>
      <c r="J390" s="268"/>
      <c r="K390" s="268"/>
      <c r="L390" s="273"/>
      <c r="M390" s="274"/>
      <c r="N390" s="275"/>
      <c r="O390" s="275"/>
      <c r="P390" s="275"/>
      <c r="Q390" s="275"/>
      <c r="R390" s="275"/>
      <c r="S390" s="275"/>
      <c r="T390" s="276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77" t="s">
        <v>1079</v>
      </c>
      <c r="AU390" s="277" t="s">
        <v>84</v>
      </c>
      <c r="AV390" s="14" t="s">
        <v>177</v>
      </c>
      <c r="AW390" s="14" t="s">
        <v>31</v>
      </c>
      <c r="AX390" s="14" t="s">
        <v>74</v>
      </c>
      <c r="AY390" s="277" t="s">
        <v>172</v>
      </c>
    </row>
    <row r="391" s="13" customFormat="1">
      <c r="A391" s="13"/>
      <c r="B391" s="256"/>
      <c r="C391" s="257"/>
      <c r="D391" s="232" t="s">
        <v>1079</v>
      </c>
      <c r="E391" s="258" t="s">
        <v>1</v>
      </c>
      <c r="F391" s="259" t="s">
        <v>2323</v>
      </c>
      <c r="G391" s="257"/>
      <c r="H391" s="260">
        <v>1197</v>
      </c>
      <c r="I391" s="261"/>
      <c r="J391" s="257"/>
      <c r="K391" s="257"/>
      <c r="L391" s="262"/>
      <c r="M391" s="263"/>
      <c r="N391" s="264"/>
      <c r="O391" s="264"/>
      <c r="P391" s="264"/>
      <c r="Q391" s="264"/>
      <c r="R391" s="264"/>
      <c r="S391" s="264"/>
      <c r="T391" s="26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66" t="s">
        <v>1079</v>
      </c>
      <c r="AU391" s="266" t="s">
        <v>84</v>
      </c>
      <c r="AV391" s="13" t="s">
        <v>84</v>
      </c>
      <c r="AW391" s="13" t="s">
        <v>31</v>
      </c>
      <c r="AX391" s="13" t="s">
        <v>82</v>
      </c>
      <c r="AY391" s="266" t="s">
        <v>172</v>
      </c>
    </row>
    <row r="392" s="2" customFormat="1" ht="24.15" customHeight="1">
      <c r="A392" s="38"/>
      <c r="B392" s="39"/>
      <c r="C392" s="219" t="s">
        <v>729</v>
      </c>
      <c r="D392" s="219" t="s">
        <v>173</v>
      </c>
      <c r="E392" s="220" t="s">
        <v>2324</v>
      </c>
      <c r="F392" s="221" t="s">
        <v>2325</v>
      </c>
      <c r="G392" s="222" t="s">
        <v>1074</v>
      </c>
      <c r="H392" s="223">
        <v>10.5</v>
      </c>
      <c r="I392" s="224"/>
      <c r="J392" s="225">
        <f>ROUND(I392*H392,2)</f>
        <v>0</v>
      </c>
      <c r="K392" s="221" t="s">
        <v>1</v>
      </c>
      <c r="L392" s="44"/>
      <c r="M392" s="226" t="s">
        <v>1</v>
      </c>
      <c r="N392" s="227" t="s">
        <v>39</v>
      </c>
      <c r="O392" s="91"/>
      <c r="P392" s="228">
        <f>O392*H392</f>
        <v>0</v>
      </c>
      <c r="Q392" s="228">
        <v>0</v>
      </c>
      <c r="R392" s="228">
        <f>Q392*H392</f>
        <v>0</v>
      </c>
      <c r="S392" s="228">
        <v>0</v>
      </c>
      <c r="T392" s="229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30" t="s">
        <v>207</v>
      </c>
      <c r="AT392" s="230" t="s">
        <v>173</v>
      </c>
      <c r="AU392" s="230" t="s">
        <v>84</v>
      </c>
      <c r="AY392" s="17" t="s">
        <v>172</v>
      </c>
      <c r="BE392" s="231">
        <f>IF(N392="základní",J392,0)</f>
        <v>0</v>
      </c>
      <c r="BF392" s="231">
        <f>IF(N392="snížená",J392,0)</f>
        <v>0</v>
      </c>
      <c r="BG392" s="231">
        <f>IF(N392="zákl. přenesená",J392,0)</f>
        <v>0</v>
      </c>
      <c r="BH392" s="231">
        <f>IF(N392="sníž. přenesená",J392,0)</f>
        <v>0</v>
      </c>
      <c r="BI392" s="231">
        <f>IF(N392="nulová",J392,0)</f>
        <v>0</v>
      </c>
      <c r="BJ392" s="17" t="s">
        <v>82</v>
      </c>
      <c r="BK392" s="231">
        <f>ROUND(I392*H392,2)</f>
        <v>0</v>
      </c>
      <c r="BL392" s="17" t="s">
        <v>207</v>
      </c>
      <c r="BM392" s="230" t="s">
        <v>2326</v>
      </c>
    </row>
    <row r="393" s="2" customFormat="1" ht="24.15" customHeight="1">
      <c r="A393" s="38"/>
      <c r="B393" s="39"/>
      <c r="C393" s="219" t="s">
        <v>460</v>
      </c>
      <c r="D393" s="219" t="s">
        <v>173</v>
      </c>
      <c r="E393" s="220" t="s">
        <v>2327</v>
      </c>
      <c r="F393" s="221" t="s">
        <v>2328</v>
      </c>
      <c r="G393" s="222" t="s">
        <v>1074</v>
      </c>
      <c r="H393" s="223">
        <v>375</v>
      </c>
      <c r="I393" s="224"/>
      <c r="J393" s="225">
        <f>ROUND(I393*H393,2)</f>
        <v>0</v>
      </c>
      <c r="K393" s="221" t="s">
        <v>1</v>
      </c>
      <c r="L393" s="44"/>
      <c r="M393" s="226" t="s">
        <v>1</v>
      </c>
      <c r="N393" s="227" t="s">
        <v>39</v>
      </c>
      <c r="O393" s="91"/>
      <c r="P393" s="228">
        <f>O393*H393</f>
        <v>0</v>
      </c>
      <c r="Q393" s="228">
        <v>0</v>
      </c>
      <c r="R393" s="228">
        <f>Q393*H393</f>
        <v>0</v>
      </c>
      <c r="S393" s="228">
        <v>0</v>
      </c>
      <c r="T393" s="229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30" t="s">
        <v>207</v>
      </c>
      <c r="AT393" s="230" t="s">
        <v>173</v>
      </c>
      <c r="AU393" s="230" t="s">
        <v>84</v>
      </c>
      <c r="AY393" s="17" t="s">
        <v>172</v>
      </c>
      <c r="BE393" s="231">
        <f>IF(N393="základní",J393,0)</f>
        <v>0</v>
      </c>
      <c r="BF393" s="231">
        <f>IF(N393="snížená",J393,0)</f>
        <v>0</v>
      </c>
      <c r="BG393" s="231">
        <f>IF(N393="zákl. přenesená",J393,0)</f>
        <v>0</v>
      </c>
      <c r="BH393" s="231">
        <f>IF(N393="sníž. přenesená",J393,0)</f>
        <v>0</v>
      </c>
      <c r="BI393" s="231">
        <f>IF(N393="nulová",J393,0)</f>
        <v>0</v>
      </c>
      <c r="BJ393" s="17" t="s">
        <v>82</v>
      </c>
      <c r="BK393" s="231">
        <f>ROUND(I393*H393,2)</f>
        <v>0</v>
      </c>
      <c r="BL393" s="17" t="s">
        <v>207</v>
      </c>
      <c r="BM393" s="230" t="s">
        <v>2329</v>
      </c>
    </row>
    <row r="394" s="13" customFormat="1">
      <c r="A394" s="13"/>
      <c r="B394" s="256"/>
      <c r="C394" s="257"/>
      <c r="D394" s="232" t="s">
        <v>1079</v>
      </c>
      <c r="E394" s="258" t="s">
        <v>1</v>
      </c>
      <c r="F394" s="259" t="s">
        <v>2330</v>
      </c>
      <c r="G394" s="257"/>
      <c r="H394" s="260">
        <v>375</v>
      </c>
      <c r="I394" s="261"/>
      <c r="J394" s="257"/>
      <c r="K394" s="257"/>
      <c r="L394" s="262"/>
      <c r="M394" s="263"/>
      <c r="N394" s="264"/>
      <c r="O394" s="264"/>
      <c r="P394" s="264"/>
      <c r="Q394" s="264"/>
      <c r="R394" s="264"/>
      <c r="S394" s="264"/>
      <c r="T394" s="26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66" t="s">
        <v>1079</v>
      </c>
      <c r="AU394" s="266" t="s">
        <v>84</v>
      </c>
      <c r="AV394" s="13" t="s">
        <v>84</v>
      </c>
      <c r="AW394" s="13" t="s">
        <v>31</v>
      </c>
      <c r="AX394" s="13" t="s">
        <v>74</v>
      </c>
      <c r="AY394" s="266" t="s">
        <v>172</v>
      </c>
    </row>
    <row r="395" s="14" customFormat="1">
      <c r="A395" s="14"/>
      <c r="B395" s="267"/>
      <c r="C395" s="268"/>
      <c r="D395" s="232" t="s">
        <v>1079</v>
      </c>
      <c r="E395" s="269" t="s">
        <v>1</v>
      </c>
      <c r="F395" s="270" t="s">
        <v>1081</v>
      </c>
      <c r="G395" s="268"/>
      <c r="H395" s="271">
        <v>375</v>
      </c>
      <c r="I395" s="272"/>
      <c r="J395" s="268"/>
      <c r="K395" s="268"/>
      <c r="L395" s="273"/>
      <c r="M395" s="274"/>
      <c r="N395" s="275"/>
      <c r="O395" s="275"/>
      <c r="P395" s="275"/>
      <c r="Q395" s="275"/>
      <c r="R395" s="275"/>
      <c r="S395" s="275"/>
      <c r="T395" s="276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77" t="s">
        <v>1079</v>
      </c>
      <c r="AU395" s="277" t="s">
        <v>84</v>
      </c>
      <c r="AV395" s="14" t="s">
        <v>177</v>
      </c>
      <c r="AW395" s="14" t="s">
        <v>31</v>
      </c>
      <c r="AX395" s="14" t="s">
        <v>82</v>
      </c>
      <c r="AY395" s="277" t="s">
        <v>172</v>
      </c>
    </row>
    <row r="396" s="2" customFormat="1" ht="16.5" customHeight="1">
      <c r="A396" s="38"/>
      <c r="B396" s="39"/>
      <c r="C396" s="278" t="s">
        <v>733</v>
      </c>
      <c r="D396" s="278" t="s">
        <v>245</v>
      </c>
      <c r="E396" s="279" t="s">
        <v>2331</v>
      </c>
      <c r="F396" s="280" t="s">
        <v>2332</v>
      </c>
      <c r="G396" s="281" t="s">
        <v>1244</v>
      </c>
      <c r="H396" s="282">
        <v>93.150000000000006</v>
      </c>
      <c r="I396" s="283"/>
      <c r="J396" s="284">
        <f>ROUND(I396*H396,2)</f>
        <v>0</v>
      </c>
      <c r="K396" s="280" t="s">
        <v>1075</v>
      </c>
      <c r="L396" s="285"/>
      <c r="M396" s="286" t="s">
        <v>1</v>
      </c>
      <c r="N396" s="287" t="s">
        <v>39</v>
      </c>
      <c r="O396" s="91"/>
      <c r="P396" s="228">
        <f>O396*H396</f>
        <v>0</v>
      </c>
      <c r="Q396" s="228">
        <v>0.001</v>
      </c>
      <c r="R396" s="228">
        <f>Q396*H396</f>
        <v>0.093150000000000011</v>
      </c>
      <c r="S396" s="228">
        <v>0</v>
      </c>
      <c r="T396" s="229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230" t="s">
        <v>292</v>
      </c>
      <c r="AT396" s="230" t="s">
        <v>245</v>
      </c>
      <c r="AU396" s="230" t="s">
        <v>84</v>
      </c>
      <c r="AY396" s="17" t="s">
        <v>172</v>
      </c>
      <c r="BE396" s="231">
        <f>IF(N396="základní",J396,0)</f>
        <v>0</v>
      </c>
      <c r="BF396" s="231">
        <f>IF(N396="snížená",J396,0)</f>
        <v>0</v>
      </c>
      <c r="BG396" s="231">
        <f>IF(N396="zákl. přenesená",J396,0)</f>
        <v>0</v>
      </c>
      <c r="BH396" s="231">
        <f>IF(N396="sníž. přenesená",J396,0)</f>
        <v>0</v>
      </c>
      <c r="BI396" s="231">
        <f>IF(N396="nulová",J396,0)</f>
        <v>0</v>
      </c>
      <c r="BJ396" s="17" t="s">
        <v>82</v>
      </c>
      <c r="BK396" s="231">
        <f>ROUND(I396*H396,2)</f>
        <v>0</v>
      </c>
      <c r="BL396" s="17" t="s">
        <v>207</v>
      </c>
      <c r="BM396" s="230" t="s">
        <v>2333</v>
      </c>
    </row>
    <row r="397" s="13" customFormat="1">
      <c r="A397" s="13"/>
      <c r="B397" s="256"/>
      <c r="C397" s="257"/>
      <c r="D397" s="232" t="s">
        <v>1079</v>
      </c>
      <c r="E397" s="258" t="s">
        <v>1</v>
      </c>
      <c r="F397" s="259" t="s">
        <v>2334</v>
      </c>
      <c r="G397" s="257"/>
      <c r="H397" s="260">
        <v>50.625</v>
      </c>
      <c r="I397" s="261"/>
      <c r="J397" s="257"/>
      <c r="K397" s="257"/>
      <c r="L397" s="262"/>
      <c r="M397" s="263"/>
      <c r="N397" s="264"/>
      <c r="O397" s="264"/>
      <c r="P397" s="264"/>
      <c r="Q397" s="264"/>
      <c r="R397" s="264"/>
      <c r="S397" s="264"/>
      <c r="T397" s="26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66" t="s">
        <v>1079</v>
      </c>
      <c r="AU397" s="266" t="s">
        <v>84</v>
      </c>
      <c r="AV397" s="13" t="s">
        <v>84</v>
      </c>
      <c r="AW397" s="13" t="s">
        <v>31</v>
      </c>
      <c r="AX397" s="13" t="s">
        <v>74</v>
      </c>
      <c r="AY397" s="266" t="s">
        <v>172</v>
      </c>
    </row>
    <row r="398" s="13" customFormat="1">
      <c r="A398" s="13"/>
      <c r="B398" s="256"/>
      <c r="C398" s="257"/>
      <c r="D398" s="232" t="s">
        <v>1079</v>
      </c>
      <c r="E398" s="258" t="s">
        <v>1</v>
      </c>
      <c r="F398" s="259" t="s">
        <v>2335</v>
      </c>
      <c r="G398" s="257"/>
      <c r="H398" s="260">
        <v>27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66" t="s">
        <v>1079</v>
      </c>
      <c r="AU398" s="266" t="s">
        <v>84</v>
      </c>
      <c r="AV398" s="13" t="s">
        <v>84</v>
      </c>
      <c r="AW398" s="13" t="s">
        <v>31</v>
      </c>
      <c r="AX398" s="13" t="s">
        <v>74</v>
      </c>
      <c r="AY398" s="266" t="s">
        <v>172</v>
      </c>
    </row>
    <row r="399" s="14" customFormat="1">
      <c r="A399" s="14"/>
      <c r="B399" s="267"/>
      <c r="C399" s="268"/>
      <c r="D399" s="232" t="s">
        <v>1079</v>
      </c>
      <c r="E399" s="269" t="s">
        <v>1</v>
      </c>
      <c r="F399" s="270" t="s">
        <v>1081</v>
      </c>
      <c r="G399" s="268"/>
      <c r="H399" s="271">
        <v>77.625</v>
      </c>
      <c r="I399" s="272"/>
      <c r="J399" s="268"/>
      <c r="K399" s="268"/>
      <c r="L399" s="273"/>
      <c r="M399" s="274"/>
      <c r="N399" s="275"/>
      <c r="O399" s="275"/>
      <c r="P399" s="275"/>
      <c r="Q399" s="275"/>
      <c r="R399" s="275"/>
      <c r="S399" s="275"/>
      <c r="T399" s="27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77" t="s">
        <v>1079</v>
      </c>
      <c r="AU399" s="277" t="s">
        <v>84</v>
      </c>
      <c r="AV399" s="14" t="s">
        <v>177</v>
      </c>
      <c r="AW399" s="14" t="s">
        <v>31</v>
      </c>
      <c r="AX399" s="14" t="s">
        <v>74</v>
      </c>
      <c r="AY399" s="277" t="s">
        <v>172</v>
      </c>
    </row>
    <row r="400" s="13" customFormat="1">
      <c r="A400" s="13"/>
      <c r="B400" s="256"/>
      <c r="C400" s="257"/>
      <c r="D400" s="232" t="s">
        <v>1079</v>
      </c>
      <c r="E400" s="258" t="s">
        <v>1</v>
      </c>
      <c r="F400" s="259" t="s">
        <v>2336</v>
      </c>
      <c r="G400" s="257"/>
      <c r="H400" s="260">
        <v>93.149999999999991</v>
      </c>
      <c r="I400" s="261"/>
      <c r="J400" s="257"/>
      <c r="K400" s="257"/>
      <c r="L400" s="262"/>
      <c r="M400" s="263"/>
      <c r="N400" s="264"/>
      <c r="O400" s="264"/>
      <c r="P400" s="264"/>
      <c r="Q400" s="264"/>
      <c r="R400" s="264"/>
      <c r="S400" s="264"/>
      <c r="T400" s="26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6" t="s">
        <v>1079</v>
      </c>
      <c r="AU400" s="266" t="s">
        <v>84</v>
      </c>
      <c r="AV400" s="13" t="s">
        <v>84</v>
      </c>
      <c r="AW400" s="13" t="s">
        <v>31</v>
      </c>
      <c r="AX400" s="13" t="s">
        <v>82</v>
      </c>
      <c r="AY400" s="266" t="s">
        <v>172</v>
      </c>
    </row>
    <row r="401" s="2" customFormat="1" ht="16.5" customHeight="1">
      <c r="A401" s="38"/>
      <c r="B401" s="39"/>
      <c r="C401" s="278" t="s">
        <v>463</v>
      </c>
      <c r="D401" s="278" t="s">
        <v>245</v>
      </c>
      <c r="E401" s="279" t="s">
        <v>2337</v>
      </c>
      <c r="F401" s="280" t="s">
        <v>2338</v>
      </c>
      <c r="G401" s="281" t="s">
        <v>1244</v>
      </c>
      <c r="H401" s="282">
        <v>96</v>
      </c>
      <c r="I401" s="283"/>
      <c r="J401" s="284">
        <f>ROUND(I401*H401,2)</f>
        <v>0</v>
      </c>
      <c r="K401" s="280" t="s">
        <v>1</v>
      </c>
      <c r="L401" s="285"/>
      <c r="M401" s="286" t="s">
        <v>1</v>
      </c>
      <c r="N401" s="287" t="s">
        <v>39</v>
      </c>
      <c r="O401" s="91"/>
      <c r="P401" s="228">
        <f>O401*H401</f>
        <v>0</v>
      </c>
      <c r="Q401" s="228">
        <v>0.001</v>
      </c>
      <c r="R401" s="228">
        <f>Q401*H401</f>
        <v>0.096000000000000002</v>
      </c>
      <c r="S401" s="228">
        <v>0</v>
      </c>
      <c r="T401" s="229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30" t="s">
        <v>292</v>
      </c>
      <c r="AT401" s="230" t="s">
        <v>245</v>
      </c>
      <c r="AU401" s="230" t="s">
        <v>84</v>
      </c>
      <c r="AY401" s="17" t="s">
        <v>172</v>
      </c>
      <c r="BE401" s="231">
        <f>IF(N401="základní",J401,0)</f>
        <v>0</v>
      </c>
      <c r="BF401" s="231">
        <f>IF(N401="snížená",J401,0)</f>
        <v>0</v>
      </c>
      <c r="BG401" s="231">
        <f>IF(N401="zákl. přenesená",J401,0)</f>
        <v>0</v>
      </c>
      <c r="BH401" s="231">
        <f>IF(N401="sníž. přenesená",J401,0)</f>
        <v>0</v>
      </c>
      <c r="BI401" s="231">
        <f>IF(N401="nulová",J401,0)</f>
        <v>0</v>
      </c>
      <c r="BJ401" s="17" t="s">
        <v>82</v>
      </c>
      <c r="BK401" s="231">
        <f>ROUND(I401*H401,2)</f>
        <v>0</v>
      </c>
      <c r="BL401" s="17" t="s">
        <v>207</v>
      </c>
      <c r="BM401" s="230" t="s">
        <v>2339</v>
      </c>
    </row>
    <row r="402" s="13" customFormat="1">
      <c r="A402" s="13"/>
      <c r="B402" s="256"/>
      <c r="C402" s="257"/>
      <c r="D402" s="232" t="s">
        <v>1079</v>
      </c>
      <c r="E402" s="258" t="s">
        <v>1</v>
      </c>
      <c r="F402" s="259" t="s">
        <v>2340</v>
      </c>
      <c r="G402" s="257"/>
      <c r="H402" s="260">
        <v>80</v>
      </c>
      <c r="I402" s="261"/>
      <c r="J402" s="257"/>
      <c r="K402" s="257"/>
      <c r="L402" s="262"/>
      <c r="M402" s="263"/>
      <c r="N402" s="264"/>
      <c r="O402" s="264"/>
      <c r="P402" s="264"/>
      <c r="Q402" s="264"/>
      <c r="R402" s="264"/>
      <c r="S402" s="264"/>
      <c r="T402" s="26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66" t="s">
        <v>1079</v>
      </c>
      <c r="AU402" s="266" t="s">
        <v>84</v>
      </c>
      <c r="AV402" s="13" t="s">
        <v>84</v>
      </c>
      <c r="AW402" s="13" t="s">
        <v>31</v>
      </c>
      <c r="AX402" s="13" t="s">
        <v>74</v>
      </c>
      <c r="AY402" s="266" t="s">
        <v>172</v>
      </c>
    </row>
    <row r="403" s="14" customFormat="1">
      <c r="A403" s="14"/>
      <c r="B403" s="267"/>
      <c r="C403" s="268"/>
      <c r="D403" s="232" t="s">
        <v>1079</v>
      </c>
      <c r="E403" s="269" t="s">
        <v>1</v>
      </c>
      <c r="F403" s="270" t="s">
        <v>1081</v>
      </c>
      <c r="G403" s="268"/>
      <c r="H403" s="271">
        <v>80</v>
      </c>
      <c r="I403" s="272"/>
      <c r="J403" s="268"/>
      <c r="K403" s="268"/>
      <c r="L403" s="273"/>
      <c r="M403" s="274"/>
      <c r="N403" s="275"/>
      <c r="O403" s="275"/>
      <c r="P403" s="275"/>
      <c r="Q403" s="275"/>
      <c r="R403" s="275"/>
      <c r="S403" s="275"/>
      <c r="T403" s="276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7" t="s">
        <v>1079</v>
      </c>
      <c r="AU403" s="277" t="s">
        <v>84</v>
      </c>
      <c r="AV403" s="14" t="s">
        <v>177</v>
      </c>
      <c r="AW403" s="14" t="s">
        <v>31</v>
      </c>
      <c r="AX403" s="14" t="s">
        <v>74</v>
      </c>
      <c r="AY403" s="277" t="s">
        <v>172</v>
      </c>
    </row>
    <row r="404" s="13" customFormat="1">
      <c r="A404" s="13"/>
      <c r="B404" s="256"/>
      <c r="C404" s="257"/>
      <c r="D404" s="232" t="s">
        <v>1079</v>
      </c>
      <c r="E404" s="258" t="s">
        <v>1</v>
      </c>
      <c r="F404" s="259" t="s">
        <v>2341</v>
      </c>
      <c r="G404" s="257"/>
      <c r="H404" s="260">
        <v>96</v>
      </c>
      <c r="I404" s="261"/>
      <c r="J404" s="257"/>
      <c r="K404" s="257"/>
      <c r="L404" s="262"/>
      <c r="M404" s="263"/>
      <c r="N404" s="264"/>
      <c r="O404" s="264"/>
      <c r="P404" s="264"/>
      <c r="Q404" s="264"/>
      <c r="R404" s="264"/>
      <c r="S404" s="264"/>
      <c r="T404" s="26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66" t="s">
        <v>1079</v>
      </c>
      <c r="AU404" s="266" t="s">
        <v>84</v>
      </c>
      <c r="AV404" s="13" t="s">
        <v>84</v>
      </c>
      <c r="AW404" s="13" t="s">
        <v>31</v>
      </c>
      <c r="AX404" s="13" t="s">
        <v>82</v>
      </c>
      <c r="AY404" s="266" t="s">
        <v>172</v>
      </c>
    </row>
    <row r="405" s="2" customFormat="1" ht="16.5" customHeight="1">
      <c r="A405" s="38"/>
      <c r="B405" s="39"/>
      <c r="C405" s="278" t="s">
        <v>739</v>
      </c>
      <c r="D405" s="278" t="s">
        <v>245</v>
      </c>
      <c r="E405" s="279" t="s">
        <v>1260</v>
      </c>
      <c r="F405" s="280" t="s">
        <v>1261</v>
      </c>
      <c r="G405" s="281" t="s">
        <v>1244</v>
      </c>
      <c r="H405" s="282">
        <v>279</v>
      </c>
      <c r="I405" s="283"/>
      <c r="J405" s="284">
        <f>ROUND(I405*H405,2)</f>
        <v>0</v>
      </c>
      <c r="K405" s="280" t="s">
        <v>1075</v>
      </c>
      <c r="L405" s="285"/>
      <c r="M405" s="286" t="s">
        <v>1</v>
      </c>
      <c r="N405" s="287" t="s">
        <v>39</v>
      </c>
      <c r="O405" s="91"/>
      <c r="P405" s="228">
        <f>O405*H405</f>
        <v>0</v>
      </c>
      <c r="Q405" s="228">
        <v>0.001</v>
      </c>
      <c r="R405" s="228">
        <f>Q405*H405</f>
        <v>0.27900000000000003</v>
      </c>
      <c r="S405" s="228">
        <v>0</v>
      </c>
      <c r="T405" s="229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30" t="s">
        <v>292</v>
      </c>
      <c r="AT405" s="230" t="s">
        <v>245</v>
      </c>
      <c r="AU405" s="230" t="s">
        <v>84</v>
      </c>
      <c r="AY405" s="17" t="s">
        <v>172</v>
      </c>
      <c r="BE405" s="231">
        <f>IF(N405="základní",J405,0)</f>
        <v>0</v>
      </c>
      <c r="BF405" s="231">
        <f>IF(N405="snížená",J405,0)</f>
        <v>0</v>
      </c>
      <c r="BG405" s="231">
        <f>IF(N405="zákl. přenesená",J405,0)</f>
        <v>0</v>
      </c>
      <c r="BH405" s="231">
        <f>IF(N405="sníž. přenesená",J405,0)</f>
        <v>0</v>
      </c>
      <c r="BI405" s="231">
        <f>IF(N405="nulová",J405,0)</f>
        <v>0</v>
      </c>
      <c r="BJ405" s="17" t="s">
        <v>82</v>
      </c>
      <c r="BK405" s="231">
        <f>ROUND(I405*H405,2)</f>
        <v>0</v>
      </c>
      <c r="BL405" s="17" t="s">
        <v>207</v>
      </c>
      <c r="BM405" s="230" t="s">
        <v>2342</v>
      </c>
    </row>
    <row r="406" s="13" customFormat="1">
      <c r="A406" s="13"/>
      <c r="B406" s="256"/>
      <c r="C406" s="257"/>
      <c r="D406" s="232" t="s">
        <v>1079</v>
      </c>
      <c r="E406" s="258" t="s">
        <v>1</v>
      </c>
      <c r="F406" s="259" t="s">
        <v>2343</v>
      </c>
      <c r="G406" s="257"/>
      <c r="H406" s="260">
        <v>232.5</v>
      </c>
      <c r="I406" s="261"/>
      <c r="J406" s="257"/>
      <c r="K406" s="257"/>
      <c r="L406" s="262"/>
      <c r="M406" s="263"/>
      <c r="N406" s="264"/>
      <c r="O406" s="264"/>
      <c r="P406" s="264"/>
      <c r="Q406" s="264"/>
      <c r="R406" s="264"/>
      <c r="S406" s="264"/>
      <c r="T406" s="26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66" t="s">
        <v>1079</v>
      </c>
      <c r="AU406" s="266" t="s">
        <v>84</v>
      </c>
      <c r="AV406" s="13" t="s">
        <v>84</v>
      </c>
      <c r="AW406" s="13" t="s">
        <v>31</v>
      </c>
      <c r="AX406" s="13" t="s">
        <v>74</v>
      </c>
      <c r="AY406" s="266" t="s">
        <v>172</v>
      </c>
    </row>
    <row r="407" s="14" customFormat="1">
      <c r="A407" s="14"/>
      <c r="B407" s="267"/>
      <c r="C407" s="268"/>
      <c r="D407" s="232" t="s">
        <v>1079</v>
      </c>
      <c r="E407" s="269" t="s">
        <v>1</v>
      </c>
      <c r="F407" s="270" t="s">
        <v>1081</v>
      </c>
      <c r="G407" s="268"/>
      <c r="H407" s="271">
        <v>232.5</v>
      </c>
      <c r="I407" s="272"/>
      <c r="J407" s="268"/>
      <c r="K407" s="268"/>
      <c r="L407" s="273"/>
      <c r="M407" s="274"/>
      <c r="N407" s="275"/>
      <c r="O407" s="275"/>
      <c r="P407" s="275"/>
      <c r="Q407" s="275"/>
      <c r="R407" s="275"/>
      <c r="S407" s="275"/>
      <c r="T407" s="276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77" t="s">
        <v>1079</v>
      </c>
      <c r="AU407" s="277" t="s">
        <v>84</v>
      </c>
      <c r="AV407" s="14" t="s">
        <v>177</v>
      </c>
      <c r="AW407" s="14" t="s">
        <v>31</v>
      </c>
      <c r="AX407" s="14" t="s">
        <v>74</v>
      </c>
      <c r="AY407" s="277" t="s">
        <v>172</v>
      </c>
    </row>
    <row r="408" s="13" customFormat="1">
      <c r="A408" s="13"/>
      <c r="B408" s="256"/>
      <c r="C408" s="257"/>
      <c r="D408" s="232" t="s">
        <v>1079</v>
      </c>
      <c r="E408" s="258" t="s">
        <v>1</v>
      </c>
      <c r="F408" s="259" t="s">
        <v>2344</v>
      </c>
      <c r="G408" s="257"/>
      <c r="H408" s="260">
        <v>279</v>
      </c>
      <c r="I408" s="261"/>
      <c r="J408" s="257"/>
      <c r="K408" s="257"/>
      <c r="L408" s="262"/>
      <c r="M408" s="263"/>
      <c r="N408" s="264"/>
      <c r="O408" s="264"/>
      <c r="P408" s="264"/>
      <c r="Q408" s="264"/>
      <c r="R408" s="264"/>
      <c r="S408" s="264"/>
      <c r="T408" s="26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66" t="s">
        <v>1079</v>
      </c>
      <c r="AU408" s="266" t="s">
        <v>84</v>
      </c>
      <c r="AV408" s="13" t="s">
        <v>84</v>
      </c>
      <c r="AW408" s="13" t="s">
        <v>31</v>
      </c>
      <c r="AX408" s="13" t="s">
        <v>82</v>
      </c>
      <c r="AY408" s="266" t="s">
        <v>172</v>
      </c>
    </row>
    <row r="409" s="2" customFormat="1" ht="16.5" customHeight="1">
      <c r="A409" s="38"/>
      <c r="B409" s="39"/>
      <c r="C409" s="278" t="s">
        <v>467</v>
      </c>
      <c r="D409" s="278" t="s">
        <v>245</v>
      </c>
      <c r="E409" s="279" t="s">
        <v>2345</v>
      </c>
      <c r="F409" s="280" t="s">
        <v>2346</v>
      </c>
      <c r="G409" s="281" t="s">
        <v>1087</v>
      </c>
      <c r="H409" s="282">
        <v>250</v>
      </c>
      <c r="I409" s="283"/>
      <c r="J409" s="284">
        <f>ROUND(I409*H409,2)</f>
        <v>0</v>
      </c>
      <c r="K409" s="280" t="s">
        <v>1</v>
      </c>
      <c r="L409" s="285"/>
      <c r="M409" s="286" t="s">
        <v>1</v>
      </c>
      <c r="N409" s="287" t="s">
        <v>39</v>
      </c>
      <c r="O409" s="91"/>
      <c r="P409" s="228">
        <f>O409*H409</f>
        <v>0</v>
      </c>
      <c r="Q409" s="228">
        <v>0.00013999999999999999</v>
      </c>
      <c r="R409" s="228">
        <f>Q409*H409</f>
        <v>0.034999999999999996</v>
      </c>
      <c r="S409" s="228">
        <v>0</v>
      </c>
      <c r="T409" s="229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30" t="s">
        <v>292</v>
      </c>
      <c r="AT409" s="230" t="s">
        <v>245</v>
      </c>
      <c r="AU409" s="230" t="s">
        <v>84</v>
      </c>
      <c r="AY409" s="17" t="s">
        <v>172</v>
      </c>
      <c r="BE409" s="231">
        <f>IF(N409="základní",J409,0)</f>
        <v>0</v>
      </c>
      <c r="BF409" s="231">
        <f>IF(N409="snížená",J409,0)</f>
        <v>0</v>
      </c>
      <c r="BG409" s="231">
        <f>IF(N409="zákl. přenesená",J409,0)</f>
        <v>0</v>
      </c>
      <c r="BH409" s="231">
        <f>IF(N409="sníž. přenesená",J409,0)</f>
        <v>0</v>
      </c>
      <c r="BI409" s="231">
        <f>IF(N409="nulová",J409,0)</f>
        <v>0</v>
      </c>
      <c r="BJ409" s="17" t="s">
        <v>82</v>
      </c>
      <c r="BK409" s="231">
        <f>ROUND(I409*H409,2)</f>
        <v>0</v>
      </c>
      <c r="BL409" s="17" t="s">
        <v>207</v>
      </c>
      <c r="BM409" s="230" t="s">
        <v>2347</v>
      </c>
    </row>
    <row r="410" s="13" customFormat="1">
      <c r="A410" s="13"/>
      <c r="B410" s="256"/>
      <c r="C410" s="257"/>
      <c r="D410" s="232" t="s">
        <v>1079</v>
      </c>
      <c r="E410" s="258" t="s">
        <v>1</v>
      </c>
      <c r="F410" s="259" t="s">
        <v>2348</v>
      </c>
      <c r="G410" s="257"/>
      <c r="H410" s="260">
        <v>250</v>
      </c>
      <c r="I410" s="261"/>
      <c r="J410" s="257"/>
      <c r="K410" s="257"/>
      <c r="L410" s="262"/>
      <c r="M410" s="263"/>
      <c r="N410" s="264"/>
      <c r="O410" s="264"/>
      <c r="P410" s="264"/>
      <c r="Q410" s="264"/>
      <c r="R410" s="264"/>
      <c r="S410" s="264"/>
      <c r="T410" s="26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66" t="s">
        <v>1079</v>
      </c>
      <c r="AU410" s="266" t="s">
        <v>84</v>
      </c>
      <c r="AV410" s="13" t="s">
        <v>84</v>
      </c>
      <c r="AW410" s="13" t="s">
        <v>31</v>
      </c>
      <c r="AX410" s="13" t="s">
        <v>74</v>
      </c>
      <c r="AY410" s="266" t="s">
        <v>172</v>
      </c>
    </row>
    <row r="411" s="14" customFormat="1">
      <c r="A411" s="14"/>
      <c r="B411" s="267"/>
      <c r="C411" s="268"/>
      <c r="D411" s="232" t="s">
        <v>1079</v>
      </c>
      <c r="E411" s="269" t="s">
        <v>1</v>
      </c>
      <c r="F411" s="270" t="s">
        <v>1081</v>
      </c>
      <c r="G411" s="268"/>
      <c r="H411" s="271">
        <v>250</v>
      </c>
      <c r="I411" s="272"/>
      <c r="J411" s="268"/>
      <c r="K411" s="268"/>
      <c r="L411" s="273"/>
      <c r="M411" s="274"/>
      <c r="N411" s="275"/>
      <c r="O411" s="275"/>
      <c r="P411" s="275"/>
      <c r="Q411" s="275"/>
      <c r="R411" s="275"/>
      <c r="S411" s="275"/>
      <c r="T411" s="276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77" t="s">
        <v>1079</v>
      </c>
      <c r="AU411" s="277" t="s">
        <v>84</v>
      </c>
      <c r="AV411" s="14" t="s">
        <v>177</v>
      </c>
      <c r="AW411" s="14" t="s">
        <v>31</v>
      </c>
      <c r="AX411" s="14" t="s">
        <v>82</v>
      </c>
      <c r="AY411" s="277" t="s">
        <v>172</v>
      </c>
    </row>
    <row r="412" s="2" customFormat="1" ht="16.5" customHeight="1">
      <c r="A412" s="38"/>
      <c r="B412" s="39"/>
      <c r="C412" s="219" t="s">
        <v>748</v>
      </c>
      <c r="D412" s="219" t="s">
        <v>173</v>
      </c>
      <c r="E412" s="220" t="s">
        <v>2349</v>
      </c>
      <c r="F412" s="221" t="s">
        <v>2350</v>
      </c>
      <c r="G412" s="222" t="s">
        <v>1087</v>
      </c>
      <c r="H412" s="223">
        <v>140</v>
      </c>
      <c r="I412" s="224"/>
      <c r="J412" s="225">
        <f>ROUND(I412*H412,2)</f>
        <v>0</v>
      </c>
      <c r="K412" s="221" t="s">
        <v>1075</v>
      </c>
      <c r="L412" s="44"/>
      <c r="M412" s="226" t="s">
        <v>1</v>
      </c>
      <c r="N412" s="227" t="s">
        <v>39</v>
      </c>
      <c r="O412" s="91"/>
      <c r="P412" s="228">
        <f>O412*H412</f>
        <v>0</v>
      </c>
      <c r="Q412" s="228">
        <v>0</v>
      </c>
      <c r="R412" s="228">
        <f>Q412*H412</f>
        <v>0</v>
      </c>
      <c r="S412" s="228">
        <v>0</v>
      </c>
      <c r="T412" s="229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230" t="s">
        <v>207</v>
      </c>
      <c r="AT412" s="230" t="s">
        <v>173</v>
      </c>
      <c r="AU412" s="230" t="s">
        <v>84</v>
      </c>
      <c r="AY412" s="17" t="s">
        <v>172</v>
      </c>
      <c r="BE412" s="231">
        <f>IF(N412="základní",J412,0)</f>
        <v>0</v>
      </c>
      <c r="BF412" s="231">
        <f>IF(N412="snížená",J412,0)</f>
        <v>0</v>
      </c>
      <c r="BG412" s="231">
        <f>IF(N412="zákl. přenesená",J412,0)</f>
        <v>0</v>
      </c>
      <c r="BH412" s="231">
        <f>IF(N412="sníž. přenesená",J412,0)</f>
        <v>0</v>
      </c>
      <c r="BI412" s="231">
        <f>IF(N412="nulová",J412,0)</f>
        <v>0</v>
      </c>
      <c r="BJ412" s="17" t="s">
        <v>82</v>
      </c>
      <c r="BK412" s="231">
        <f>ROUND(I412*H412,2)</f>
        <v>0</v>
      </c>
      <c r="BL412" s="17" t="s">
        <v>207</v>
      </c>
      <c r="BM412" s="230" t="s">
        <v>2351</v>
      </c>
    </row>
    <row r="413" s="2" customFormat="1">
      <c r="A413" s="38"/>
      <c r="B413" s="39"/>
      <c r="C413" s="40"/>
      <c r="D413" s="254" t="s">
        <v>1077</v>
      </c>
      <c r="E413" s="40"/>
      <c r="F413" s="255" t="s">
        <v>2352</v>
      </c>
      <c r="G413" s="40"/>
      <c r="H413" s="40"/>
      <c r="I413" s="234"/>
      <c r="J413" s="40"/>
      <c r="K413" s="40"/>
      <c r="L413" s="44"/>
      <c r="M413" s="235"/>
      <c r="N413" s="236"/>
      <c r="O413" s="91"/>
      <c r="P413" s="91"/>
      <c r="Q413" s="91"/>
      <c r="R413" s="91"/>
      <c r="S413" s="91"/>
      <c r="T413" s="92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7" t="s">
        <v>1077</v>
      </c>
      <c r="AU413" s="17" t="s">
        <v>84</v>
      </c>
    </row>
    <row r="414" s="2" customFormat="1" ht="16.5" customHeight="1">
      <c r="A414" s="38"/>
      <c r="B414" s="39"/>
      <c r="C414" s="278" t="s">
        <v>470</v>
      </c>
      <c r="D414" s="278" t="s">
        <v>245</v>
      </c>
      <c r="E414" s="279" t="s">
        <v>2353</v>
      </c>
      <c r="F414" s="280" t="s">
        <v>2354</v>
      </c>
      <c r="G414" s="281" t="s">
        <v>1087</v>
      </c>
      <c r="H414" s="282">
        <v>100</v>
      </c>
      <c r="I414" s="283"/>
      <c r="J414" s="284">
        <f>ROUND(I414*H414,2)</f>
        <v>0</v>
      </c>
      <c r="K414" s="280" t="s">
        <v>1075</v>
      </c>
      <c r="L414" s="285"/>
      <c r="M414" s="286" t="s">
        <v>1</v>
      </c>
      <c r="N414" s="287" t="s">
        <v>39</v>
      </c>
      <c r="O414" s="91"/>
      <c r="P414" s="228">
        <f>O414*H414</f>
        <v>0</v>
      </c>
      <c r="Q414" s="228">
        <v>0.00012999999999999999</v>
      </c>
      <c r="R414" s="228">
        <f>Q414*H414</f>
        <v>0.012999999999999999</v>
      </c>
      <c r="S414" s="228">
        <v>0</v>
      </c>
      <c r="T414" s="229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0" t="s">
        <v>292</v>
      </c>
      <c r="AT414" s="230" t="s">
        <v>245</v>
      </c>
      <c r="AU414" s="230" t="s">
        <v>84</v>
      </c>
      <c r="AY414" s="17" t="s">
        <v>172</v>
      </c>
      <c r="BE414" s="231">
        <f>IF(N414="základní",J414,0)</f>
        <v>0</v>
      </c>
      <c r="BF414" s="231">
        <f>IF(N414="snížená",J414,0)</f>
        <v>0</v>
      </c>
      <c r="BG414" s="231">
        <f>IF(N414="zákl. přenesená",J414,0)</f>
        <v>0</v>
      </c>
      <c r="BH414" s="231">
        <f>IF(N414="sníž. přenesená",J414,0)</f>
        <v>0</v>
      </c>
      <c r="BI414" s="231">
        <f>IF(N414="nulová",J414,0)</f>
        <v>0</v>
      </c>
      <c r="BJ414" s="17" t="s">
        <v>82</v>
      </c>
      <c r="BK414" s="231">
        <f>ROUND(I414*H414,2)</f>
        <v>0</v>
      </c>
      <c r="BL414" s="17" t="s">
        <v>207</v>
      </c>
      <c r="BM414" s="230" t="s">
        <v>2355</v>
      </c>
    </row>
    <row r="415" s="2" customFormat="1" ht="16.5" customHeight="1">
      <c r="A415" s="38"/>
      <c r="B415" s="39"/>
      <c r="C415" s="278" t="s">
        <v>757</v>
      </c>
      <c r="D415" s="278" t="s">
        <v>245</v>
      </c>
      <c r="E415" s="279" t="s">
        <v>1266</v>
      </c>
      <c r="F415" s="280" t="s">
        <v>1267</v>
      </c>
      <c r="G415" s="281" t="s">
        <v>1087</v>
      </c>
      <c r="H415" s="282">
        <v>40</v>
      </c>
      <c r="I415" s="283"/>
      <c r="J415" s="284">
        <f>ROUND(I415*H415,2)</f>
        <v>0</v>
      </c>
      <c r="K415" s="280" t="s">
        <v>1075</v>
      </c>
      <c r="L415" s="285"/>
      <c r="M415" s="286" t="s">
        <v>1</v>
      </c>
      <c r="N415" s="287" t="s">
        <v>39</v>
      </c>
      <c r="O415" s="91"/>
      <c r="P415" s="228">
        <f>O415*H415</f>
        <v>0</v>
      </c>
      <c r="Q415" s="228">
        <v>0.00016000000000000001</v>
      </c>
      <c r="R415" s="228">
        <f>Q415*H415</f>
        <v>0.0064000000000000003</v>
      </c>
      <c r="S415" s="228">
        <v>0</v>
      </c>
      <c r="T415" s="229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30" t="s">
        <v>292</v>
      </c>
      <c r="AT415" s="230" t="s">
        <v>245</v>
      </c>
      <c r="AU415" s="230" t="s">
        <v>84</v>
      </c>
      <c r="AY415" s="17" t="s">
        <v>172</v>
      </c>
      <c r="BE415" s="231">
        <f>IF(N415="základní",J415,0)</f>
        <v>0</v>
      </c>
      <c r="BF415" s="231">
        <f>IF(N415="snížená",J415,0)</f>
        <v>0</v>
      </c>
      <c r="BG415" s="231">
        <f>IF(N415="zákl. přenesená",J415,0)</f>
        <v>0</v>
      </c>
      <c r="BH415" s="231">
        <f>IF(N415="sníž. přenesená",J415,0)</f>
        <v>0</v>
      </c>
      <c r="BI415" s="231">
        <f>IF(N415="nulová",J415,0)</f>
        <v>0</v>
      </c>
      <c r="BJ415" s="17" t="s">
        <v>82</v>
      </c>
      <c r="BK415" s="231">
        <f>ROUND(I415*H415,2)</f>
        <v>0</v>
      </c>
      <c r="BL415" s="17" t="s">
        <v>207</v>
      </c>
      <c r="BM415" s="230" t="s">
        <v>2356</v>
      </c>
    </row>
    <row r="416" s="2" customFormat="1" ht="16.5" customHeight="1">
      <c r="A416" s="38"/>
      <c r="B416" s="39"/>
      <c r="C416" s="219" t="s">
        <v>579</v>
      </c>
      <c r="D416" s="219" t="s">
        <v>173</v>
      </c>
      <c r="E416" s="220" t="s">
        <v>2357</v>
      </c>
      <c r="F416" s="221" t="s">
        <v>2358</v>
      </c>
      <c r="G416" s="222" t="s">
        <v>1087</v>
      </c>
      <c r="H416" s="223">
        <v>205</v>
      </c>
      <c r="I416" s="224"/>
      <c r="J416" s="225">
        <f>ROUND(I416*H416,2)</f>
        <v>0</v>
      </c>
      <c r="K416" s="221" t="s">
        <v>1075</v>
      </c>
      <c r="L416" s="44"/>
      <c r="M416" s="226" t="s">
        <v>1</v>
      </c>
      <c r="N416" s="227" t="s">
        <v>39</v>
      </c>
      <c r="O416" s="91"/>
      <c r="P416" s="228">
        <f>O416*H416</f>
        <v>0</v>
      </c>
      <c r="Q416" s="228">
        <v>0</v>
      </c>
      <c r="R416" s="228">
        <f>Q416*H416</f>
        <v>0</v>
      </c>
      <c r="S416" s="228">
        <v>0</v>
      </c>
      <c r="T416" s="229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30" t="s">
        <v>207</v>
      </c>
      <c r="AT416" s="230" t="s">
        <v>173</v>
      </c>
      <c r="AU416" s="230" t="s">
        <v>84</v>
      </c>
      <c r="AY416" s="17" t="s">
        <v>172</v>
      </c>
      <c r="BE416" s="231">
        <f>IF(N416="základní",J416,0)</f>
        <v>0</v>
      </c>
      <c r="BF416" s="231">
        <f>IF(N416="snížená",J416,0)</f>
        <v>0</v>
      </c>
      <c r="BG416" s="231">
        <f>IF(N416="zákl. přenesená",J416,0)</f>
        <v>0</v>
      </c>
      <c r="BH416" s="231">
        <f>IF(N416="sníž. přenesená",J416,0)</f>
        <v>0</v>
      </c>
      <c r="BI416" s="231">
        <f>IF(N416="nulová",J416,0)</f>
        <v>0</v>
      </c>
      <c r="BJ416" s="17" t="s">
        <v>82</v>
      </c>
      <c r="BK416" s="231">
        <f>ROUND(I416*H416,2)</f>
        <v>0</v>
      </c>
      <c r="BL416" s="17" t="s">
        <v>207</v>
      </c>
      <c r="BM416" s="230" t="s">
        <v>2359</v>
      </c>
    </row>
    <row r="417" s="2" customFormat="1">
      <c r="A417" s="38"/>
      <c r="B417" s="39"/>
      <c r="C417" s="40"/>
      <c r="D417" s="254" t="s">
        <v>1077</v>
      </c>
      <c r="E417" s="40"/>
      <c r="F417" s="255" t="s">
        <v>2360</v>
      </c>
      <c r="G417" s="40"/>
      <c r="H417" s="40"/>
      <c r="I417" s="234"/>
      <c r="J417" s="40"/>
      <c r="K417" s="40"/>
      <c r="L417" s="44"/>
      <c r="M417" s="235"/>
      <c r="N417" s="236"/>
      <c r="O417" s="91"/>
      <c r="P417" s="91"/>
      <c r="Q417" s="91"/>
      <c r="R417" s="91"/>
      <c r="S417" s="91"/>
      <c r="T417" s="92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7" t="s">
        <v>1077</v>
      </c>
      <c r="AU417" s="17" t="s">
        <v>84</v>
      </c>
    </row>
    <row r="418" s="2" customFormat="1" ht="16.5" customHeight="1">
      <c r="A418" s="38"/>
      <c r="B418" s="39"/>
      <c r="C418" s="278" t="s">
        <v>765</v>
      </c>
      <c r="D418" s="278" t="s">
        <v>245</v>
      </c>
      <c r="E418" s="279" t="s">
        <v>2361</v>
      </c>
      <c r="F418" s="280" t="s">
        <v>2362</v>
      </c>
      <c r="G418" s="281" t="s">
        <v>1087</v>
      </c>
      <c r="H418" s="282">
        <v>25</v>
      </c>
      <c r="I418" s="283"/>
      <c r="J418" s="284">
        <f>ROUND(I418*H418,2)</f>
        <v>0</v>
      </c>
      <c r="K418" s="280" t="s">
        <v>1075</v>
      </c>
      <c r="L418" s="285"/>
      <c r="M418" s="286" t="s">
        <v>1</v>
      </c>
      <c r="N418" s="287" t="s">
        <v>39</v>
      </c>
      <c r="O418" s="91"/>
      <c r="P418" s="228">
        <f>O418*H418</f>
        <v>0</v>
      </c>
      <c r="Q418" s="228">
        <v>0.00020000000000000001</v>
      </c>
      <c r="R418" s="228">
        <f>Q418*H418</f>
        <v>0.0050000000000000001</v>
      </c>
      <c r="S418" s="228">
        <v>0</v>
      </c>
      <c r="T418" s="229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0" t="s">
        <v>292</v>
      </c>
      <c r="AT418" s="230" t="s">
        <v>245</v>
      </c>
      <c r="AU418" s="230" t="s">
        <v>84</v>
      </c>
      <c r="AY418" s="17" t="s">
        <v>172</v>
      </c>
      <c r="BE418" s="231">
        <f>IF(N418="základní",J418,0)</f>
        <v>0</v>
      </c>
      <c r="BF418" s="231">
        <f>IF(N418="snížená",J418,0)</f>
        <v>0</v>
      </c>
      <c r="BG418" s="231">
        <f>IF(N418="zákl. přenesená",J418,0)</f>
        <v>0</v>
      </c>
      <c r="BH418" s="231">
        <f>IF(N418="sníž. přenesená",J418,0)</f>
        <v>0</v>
      </c>
      <c r="BI418" s="231">
        <f>IF(N418="nulová",J418,0)</f>
        <v>0</v>
      </c>
      <c r="BJ418" s="17" t="s">
        <v>82</v>
      </c>
      <c r="BK418" s="231">
        <f>ROUND(I418*H418,2)</f>
        <v>0</v>
      </c>
      <c r="BL418" s="17" t="s">
        <v>207</v>
      </c>
      <c r="BM418" s="230" t="s">
        <v>2363</v>
      </c>
    </row>
    <row r="419" s="2" customFormat="1" ht="16.5" customHeight="1">
      <c r="A419" s="38"/>
      <c r="B419" s="39"/>
      <c r="C419" s="278" t="s">
        <v>582</v>
      </c>
      <c r="D419" s="278" t="s">
        <v>245</v>
      </c>
      <c r="E419" s="279" t="s">
        <v>2364</v>
      </c>
      <c r="F419" s="280" t="s">
        <v>2365</v>
      </c>
      <c r="G419" s="281" t="s">
        <v>1087</v>
      </c>
      <c r="H419" s="282">
        <v>80</v>
      </c>
      <c r="I419" s="283"/>
      <c r="J419" s="284">
        <f>ROUND(I419*H419,2)</f>
        <v>0</v>
      </c>
      <c r="K419" s="280" t="s">
        <v>1075</v>
      </c>
      <c r="L419" s="285"/>
      <c r="M419" s="286" t="s">
        <v>1</v>
      </c>
      <c r="N419" s="287" t="s">
        <v>39</v>
      </c>
      <c r="O419" s="91"/>
      <c r="P419" s="228">
        <f>O419*H419</f>
        <v>0</v>
      </c>
      <c r="Q419" s="228">
        <v>0.00023000000000000001</v>
      </c>
      <c r="R419" s="228">
        <f>Q419*H419</f>
        <v>0.0184</v>
      </c>
      <c r="S419" s="228">
        <v>0</v>
      </c>
      <c r="T419" s="229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30" t="s">
        <v>292</v>
      </c>
      <c r="AT419" s="230" t="s">
        <v>245</v>
      </c>
      <c r="AU419" s="230" t="s">
        <v>84</v>
      </c>
      <c r="AY419" s="17" t="s">
        <v>172</v>
      </c>
      <c r="BE419" s="231">
        <f>IF(N419="základní",J419,0)</f>
        <v>0</v>
      </c>
      <c r="BF419" s="231">
        <f>IF(N419="snížená",J419,0)</f>
        <v>0</v>
      </c>
      <c r="BG419" s="231">
        <f>IF(N419="zákl. přenesená",J419,0)</f>
        <v>0</v>
      </c>
      <c r="BH419" s="231">
        <f>IF(N419="sníž. přenesená",J419,0)</f>
        <v>0</v>
      </c>
      <c r="BI419" s="231">
        <f>IF(N419="nulová",J419,0)</f>
        <v>0</v>
      </c>
      <c r="BJ419" s="17" t="s">
        <v>82</v>
      </c>
      <c r="BK419" s="231">
        <f>ROUND(I419*H419,2)</f>
        <v>0</v>
      </c>
      <c r="BL419" s="17" t="s">
        <v>207</v>
      </c>
      <c r="BM419" s="230" t="s">
        <v>2366</v>
      </c>
    </row>
    <row r="420" s="2" customFormat="1" ht="24.15" customHeight="1">
      <c r="A420" s="38"/>
      <c r="B420" s="39"/>
      <c r="C420" s="278" t="s">
        <v>773</v>
      </c>
      <c r="D420" s="278" t="s">
        <v>245</v>
      </c>
      <c r="E420" s="279" t="s">
        <v>1251</v>
      </c>
      <c r="F420" s="280" t="s">
        <v>1252</v>
      </c>
      <c r="G420" s="281" t="s">
        <v>1087</v>
      </c>
      <c r="H420" s="282">
        <v>100</v>
      </c>
      <c r="I420" s="283"/>
      <c r="J420" s="284">
        <f>ROUND(I420*H420,2)</f>
        <v>0</v>
      </c>
      <c r="K420" s="280" t="s">
        <v>1075</v>
      </c>
      <c r="L420" s="285"/>
      <c r="M420" s="286" t="s">
        <v>1</v>
      </c>
      <c r="N420" s="287" t="s">
        <v>39</v>
      </c>
      <c r="O420" s="91"/>
      <c r="P420" s="228">
        <f>O420*H420</f>
        <v>0</v>
      </c>
      <c r="Q420" s="228">
        <v>0.00069999999999999999</v>
      </c>
      <c r="R420" s="228">
        <f>Q420*H420</f>
        <v>0.069999999999999993</v>
      </c>
      <c r="S420" s="228">
        <v>0</v>
      </c>
      <c r="T420" s="229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30" t="s">
        <v>292</v>
      </c>
      <c r="AT420" s="230" t="s">
        <v>245</v>
      </c>
      <c r="AU420" s="230" t="s">
        <v>84</v>
      </c>
      <c r="AY420" s="17" t="s">
        <v>172</v>
      </c>
      <c r="BE420" s="231">
        <f>IF(N420="základní",J420,0)</f>
        <v>0</v>
      </c>
      <c r="BF420" s="231">
        <f>IF(N420="snížená",J420,0)</f>
        <v>0</v>
      </c>
      <c r="BG420" s="231">
        <f>IF(N420="zákl. přenesená",J420,0)</f>
        <v>0</v>
      </c>
      <c r="BH420" s="231">
        <f>IF(N420="sníž. přenesená",J420,0)</f>
        <v>0</v>
      </c>
      <c r="BI420" s="231">
        <f>IF(N420="nulová",J420,0)</f>
        <v>0</v>
      </c>
      <c r="BJ420" s="17" t="s">
        <v>82</v>
      </c>
      <c r="BK420" s="231">
        <f>ROUND(I420*H420,2)</f>
        <v>0</v>
      </c>
      <c r="BL420" s="17" t="s">
        <v>207</v>
      </c>
      <c r="BM420" s="230" t="s">
        <v>2367</v>
      </c>
    </row>
    <row r="421" s="13" customFormat="1">
      <c r="A421" s="13"/>
      <c r="B421" s="256"/>
      <c r="C421" s="257"/>
      <c r="D421" s="232" t="s">
        <v>1079</v>
      </c>
      <c r="E421" s="258" t="s">
        <v>1</v>
      </c>
      <c r="F421" s="259" t="s">
        <v>2368</v>
      </c>
      <c r="G421" s="257"/>
      <c r="H421" s="260">
        <v>75</v>
      </c>
      <c r="I421" s="261"/>
      <c r="J421" s="257"/>
      <c r="K421" s="257"/>
      <c r="L421" s="262"/>
      <c r="M421" s="263"/>
      <c r="N421" s="264"/>
      <c r="O421" s="264"/>
      <c r="P421" s="264"/>
      <c r="Q421" s="264"/>
      <c r="R421" s="264"/>
      <c r="S421" s="264"/>
      <c r="T421" s="26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66" t="s">
        <v>1079</v>
      </c>
      <c r="AU421" s="266" t="s">
        <v>84</v>
      </c>
      <c r="AV421" s="13" t="s">
        <v>84</v>
      </c>
      <c r="AW421" s="13" t="s">
        <v>31</v>
      </c>
      <c r="AX421" s="13" t="s">
        <v>74</v>
      </c>
      <c r="AY421" s="266" t="s">
        <v>172</v>
      </c>
    </row>
    <row r="422" s="13" customFormat="1">
      <c r="A422" s="13"/>
      <c r="B422" s="256"/>
      <c r="C422" s="257"/>
      <c r="D422" s="232" t="s">
        <v>1079</v>
      </c>
      <c r="E422" s="258" t="s">
        <v>1</v>
      </c>
      <c r="F422" s="259" t="s">
        <v>2369</v>
      </c>
      <c r="G422" s="257"/>
      <c r="H422" s="260">
        <v>25</v>
      </c>
      <c r="I422" s="261"/>
      <c r="J422" s="257"/>
      <c r="K422" s="257"/>
      <c r="L422" s="262"/>
      <c r="M422" s="263"/>
      <c r="N422" s="264"/>
      <c r="O422" s="264"/>
      <c r="P422" s="264"/>
      <c r="Q422" s="264"/>
      <c r="R422" s="264"/>
      <c r="S422" s="264"/>
      <c r="T422" s="26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66" t="s">
        <v>1079</v>
      </c>
      <c r="AU422" s="266" t="s">
        <v>84</v>
      </c>
      <c r="AV422" s="13" t="s">
        <v>84</v>
      </c>
      <c r="AW422" s="13" t="s">
        <v>31</v>
      </c>
      <c r="AX422" s="13" t="s">
        <v>74</v>
      </c>
      <c r="AY422" s="266" t="s">
        <v>172</v>
      </c>
    </row>
    <row r="423" s="14" customFormat="1">
      <c r="A423" s="14"/>
      <c r="B423" s="267"/>
      <c r="C423" s="268"/>
      <c r="D423" s="232" t="s">
        <v>1079</v>
      </c>
      <c r="E423" s="269" t="s">
        <v>1</v>
      </c>
      <c r="F423" s="270" t="s">
        <v>1081</v>
      </c>
      <c r="G423" s="268"/>
      <c r="H423" s="271">
        <v>100</v>
      </c>
      <c r="I423" s="272"/>
      <c r="J423" s="268"/>
      <c r="K423" s="268"/>
      <c r="L423" s="273"/>
      <c r="M423" s="274"/>
      <c r="N423" s="275"/>
      <c r="O423" s="275"/>
      <c r="P423" s="275"/>
      <c r="Q423" s="275"/>
      <c r="R423" s="275"/>
      <c r="S423" s="275"/>
      <c r="T423" s="276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77" t="s">
        <v>1079</v>
      </c>
      <c r="AU423" s="277" t="s">
        <v>84</v>
      </c>
      <c r="AV423" s="14" t="s">
        <v>177</v>
      </c>
      <c r="AW423" s="14" t="s">
        <v>31</v>
      </c>
      <c r="AX423" s="14" t="s">
        <v>82</v>
      </c>
      <c r="AY423" s="277" t="s">
        <v>172</v>
      </c>
    </row>
    <row r="424" s="2" customFormat="1" ht="16.5" customHeight="1">
      <c r="A424" s="38"/>
      <c r="B424" s="39"/>
      <c r="C424" s="219" t="s">
        <v>587</v>
      </c>
      <c r="D424" s="219" t="s">
        <v>173</v>
      </c>
      <c r="E424" s="220" t="s">
        <v>2370</v>
      </c>
      <c r="F424" s="221" t="s">
        <v>2371</v>
      </c>
      <c r="G424" s="222" t="s">
        <v>1087</v>
      </c>
      <c r="H424" s="223">
        <v>232</v>
      </c>
      <c r="I424" s="224"/>
      <c r="J424" s="225">
        <f>ROUND(I424*H424,2)</f>
        <v>0</v>
      </c>
      <c r="K424" s="221" t="s">
        <v>1</v>
      </c>
      <c r="L424" s="44"/>
      <c r="M424" s="226" t="s">
        <v>1</v>
      </c>
      <c r="N424" s="227" t="s">
        <v>39</v>
      </c>
      <c r="O424" s="91"/>
      <c r="P424" s="228">
        <f>O424*H424</f>
        <v>0</v>
      </c>
      <c r="Q424" s="228">
        <v>0</v>
      </c>
      <c r="R424" s="228">
        <f>Q424*H424</f>
        <v>0</v>
      </c>
      <c r="S424" s="228">
        <v>0</v>
      </c>
      <c r="T424" s="229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30" t="s">
        <v>207</v>
      </c>
      <c r="AT424" s="230" t="s">
        <v>173</v>
      </c>
      <c r="AU424" s="230" t="s">
        <v>84</v>
      </c>
      <c r="AY424" s="17" t="s">
        <v>172</v>
      </c>
      <c r="BE424" s="231">
        <f>IF(N424="základní",J424,0)</f>
        <v>0</v>
      </c>
      <c r="BF424" s="231">
        <f>IF(N424="snížená",J424,0)</f>
        <v>0</v>
      </c>
      <c r="BG424" s="231">
        <f>IF(N424="zákl. přenesená",J424,0)</f>
        <v>0</v>
      </c>
      <c r="BH424" s="231">
        <f>IF(N424="sníž. přenesená",J424,0)</f>
        <v>0</v>
      </c>
      <c r="BI424" s="231">
        <f>IF(N424="nulová",J424,0)</f>
        <v>0</v>
      </c>
      <c r="BJ424" s="17" t="s">
        <v>82</v>
      </c>
      <c r="BK424" s="231">
        <f>ROUND(I424*H424,2)</f>
        <v>0</v>
      </c>
      <c r="BL424" s="17" t="s">
        <v>207</v>
      </c>
      <c r="BM424" s="230" t="s">
        <v>2372</v>
      </c>
    </row>
    <row r="425" s="2" customFormat="1" ht="16.5" customHeight="1">
      <c r="A425" s="38"/>
      <c r="B425" s="39"/>
      <c r="C425" s="278" t="s">
        <v>782</v>
      </c>
      <c r="D425" s="278" t="s">
        <v>245</v>
      </c>
      <c r="E425" s="279" t="s">
        <v>2373</v>
      </c>
      <c r="F425" s="280" t="s">
        <v>2374</v>
      </c>
      <c r="G425" s="281" t="s">
        <v>1087</v>
      </c>
      <c r="H425" s="282">
        <v>80</v>
      </c>
      <c r="I425" s="283"/>
      <c r="J425" s="284">
        <f>ROUND(I425*H425,2)</f>
        <v>0</v>
      </c>
      <c r="K425" s="280" t="s">
        <v>1</v>
      </c>
      <c r="L425" s="285"/>
      <c r="M425" s="286" t="s">
        <v>1</v>
      </c>
      <c r="N425" s="287" t="s">
        <v>39</v>
      </c>
      <c r="O425" s="91"/>
      <c r="P425" s="228">
        <f>O425*H425</f>
        <v>0</v>
      </c>
      <c r="Q425" s="228">
        <v>0.00042999999999999999</v>
      </c>
      <c r="R425" s="228">
        <f>Q425*H425</f>
        <v>0.0344</v>
      </c>
      <c r="S425" s="228">
        <v>0</v>
      </c>
      <c r="T425" s="229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30" t="s">
        <v>292</v>
      </c>
      <c r="AT425" s="230" t="s">
        <v>245</v>
      </c>
      <c r="AU425" s="230" t="s">
        <v>84</v>
      </c>
      <c r="AY425" s="17" t="s">
        <v>172</v>
      </c>
      <c r="BE425" s="231">
        <f>IF(N425="základní",J425,0)</f>
        <v>0</v>
      </c>
      <c r="BF425" s="231">
        <f>IF(N425="snížená",J425,0)</f>
        <v>0</v>
      </c>
      <c r="BG425" s="231">
        <f>IF(N425="zákl. přenesená",J425,0)</f>
        <v>0</v>
      </c>
      <c r="BH425" s="231">
        <f>IF(N425="sníž. přenesená",J425,0)</f>
        <v>0</v>
      </c>
      <c r="BI425" s="231">
        <f>IF(N425="nulová",J425,0)</f>
        <v>0</v>
      </c>
      <c r="BJ425" s="17" t="s">
        <v>82</v>
      </c>
      <c r="BK425" s="231">
        <f>ROUND(I425*H425,2)</f>
        <v>0</v>
      </c>
      <c r="BL425" s="17" t="s">
        <v>207</v>
      </c>
      <c r="BM425" s="230" t="s">
        <v>2375</v>
      </c>
    </row>
    <row r="426" s="13" customFormat="1">
      <c r="A426" s="13"/>
      <c r="B426" s="256"/>
      <c r="C426" s="257"/>
      <c r="D426" s="232" t="s">
        <v>1079</v>
      </c>
      <c r="E426" s="258" t="s">
        <v>1</v>
      </c>
      <c r="F426" s="259" t="s">
        <v>2376</v>
      </c>
      <c r="G426" s="257"/>
      <c r="H426" s="260">
        <v>80</v>
      </c>
      <c r="I426" s="261"/>
      <c r="J426" s="257"/>
      <c r="K426" s="257"/>
      <c r="L426" s="262"/>
      <c r="M426" s="263"/>
      <c r="N426" s="264"/>
      <c r="O426" s="264"/>
      <c r="P426" s="264"/>
      <c r="Q426" s="264"/>
      <c r="R426" s="264"/>
      <c r="S426" s="264"/>
      <c r="T426" s="26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66" t="s">
        <v>1079</v>
      </c>
      <c r="AU426" s="266" t="s">
        <v>84</v>
      </c>
      <c r="AV426" s="13" t="s">
        <v>84</v>
      </c>
      <c r="AW426" s="13" t="s">
        <v>31</v>
      </c>
      <c r="AX426" s="13" t="s">
        <v>82</v>
      </c>
      <c r="AY426" s="266" t="s">
        <v>172</v>
      </c>
    </row>
    <row r="427" s="2" customFormat="1" ht="24.15" customHeight="1">
      <c r="A427" s="38"/>
      <c r="B427" s="39"/>
      <c r="C427" s="278" t="s">
        <v>591</v>
      </c>
      <c r="D427" s="278" t="s">
        <v>245</v>
      </c>
      <c r="E427" s="279" t="s">
        <v>1248</v>
      </c>
      <c r="F427" s="280" t="s">
        <v>1249</v>
      </c>
      <c r="G427" s="281" t="s">
        <v>1087</v>
      </c>
      <c r="H427" s="282">
        <v>152</v>
      </c>
      <c r="I427" s="283"/>
      <c r="J427" s="284">
        <f>ROUND(I427*H427,2)</f>
        <v>0</v>
      </c>
      <c r="K427" s="280" t="s">
        <v>1075</v>
      </c>
      <c r="L427" s="285"/>
      <c r="M427" s="286" t="s">
        <v>1</v>
      </c>
      <c r="N427" s="287" t="s">
        <v>39</v>
      </c>
      <c r="O427" s="91"/>
      <c r="P427" s="228">
        <f>O427*H427</f>
        <v>0</v>
      </c>
      <c r="Q427" s="228">
        <v>0.00025999999999999998</v>
      </c>
      <c r="R427" s="228">
        <f>Q427*H427</f>
        <v>0.03952</v>
      </c>
      <c r="S427" s="228">
        <v>0</v>
      </c>
      <c r="T427" s="229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30" t="s">
        <v>292</v>
      </c>
      <c r="AT427" s="230" t="s">
        <v>245</v>
      </c>
      <c r="AU427" s="230" t="s">
        <v>84</v>
      </c>
      <c r="AY427" s="17" t="s">
        <v>172</v>
      </c>
      <c r="BE427" s="231">
        <f>IF(N427="základní",J427,0)</f>
        <v>0</v>
      </c>
      <c r="BF427" s="231">
        <f>IF(N427="snížená",J427,0)</f>
        <v>0</v>
      </c>
      <c r="BG427" s="231">
        <f>IF(N427="zákl. přenesená",J427,0)</f>
        <v>0</v>
      </c>
      <c r="BH427" s="231">
        <f>IF(N427="sníž. přenesená",J427,0)</f>
        <v>0</v>
      </c>
      <c r="BI427" s="231">
        <f>IF(N427="nulová",J427,0)</f>
        <v>0</v>
      </c>
      <c r="BJ427" s="17" t="s">
        <v>82</v>
      </c>
      <c r="BK427" s="231">
        <f>ROUND(I427*H427,2)</f>
        <v>0</v>
      </c>
      <c r="BL427" s="17" t="s">
        <v>207</v>
      </c>
      <c r="BM427" s="230" t="s">
        <v>2377</v>
      </c>
    </row>
    <row r="428" s="13" customFormat="1">
      <c r="A428" s="13"/>
      <c r="B428" s="256"/>
      <c r="C428" s="257"/>
      <c r="D428" s="232" t="s">
        <v>1079</v>
      </c>
      <c r="E428" s="258" t="s">
        <v>1</v>
      </c>
      <c r="F428" s="259" t="s">
        <v>2378</v>
      </c>
      <c r="G428" s="257"/>
      <c r="H428" s="260">
        <v>108</v>
      </c>
      <c r="I428" s="261"/>
      <c r="J428" s="257"/>
      <c r="K428" s="257"/>
      <c r="L428" s="262"/>
      <c r="M428" s="263"/>
      <c r="N428" s="264"/>
      <c r="O428" s="264"/>
      <c r="P428" s="264"/>
      <c r="Q428" s="264"/>
      <c r="R428" s="264"/>
      <c r="S428" s="264"/>
      <c r="T428" s="26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66" t="s">
        <v>1079</v>
      </c>
      <c r="AU428" s="266" t="s">
        <v>84</v>
      </c>
      <c r="AV428" s="13" t="s">
        <v>84</v>
      </c>
      <c r="AW428" s="13" t="s">
        <v>31</v>
      </c>
      <c r="AX428" s="13" t="s">
        <v>74</v>
      </c>
      <c r="AY428" s="266" t="s">
        <v>172</v>
      </c>
    </row>
    <row r="429" s="13" customFormat="1">
      <c r="A429" s="13"/>
      <c r="B429" s="256"/>
      <c r="C429" s="257"/>
      <c r="D429" s="232" t="s">
        <v>1079</v>
      </c>
      <c r="E429" s="258" t="s">
        <v>1</v>
      </c>
      <c r="F429" s="259" t="s">
        <v>2379</v>
      </c>
      <c r="G429" s="257"/>
      <c r="H429" s="260">
        <v>44</v>
      </c>
      <c r="I429" s="261"/>
      <c r="J429" s="257"/>
      <c r="K429" s="257"/>
      <c r="L429" s="262"/>
      <c r="M429" s="263"/>
      <c r="N429" s="264"/>
      <c r="O429" s="264"/>
      <c r="P429" s="264"/>
      <c r="Q429" s="264"/>
      <c r="R429" s="264"/>
      <c r="S429" s="264"/>
      <c r="T429" s="26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66" t="s">
        <v>1079</v>
      </c>
      <c r="AU429" s="266" t="s">
        <v>84</v>
      </c>
      <c r="AV429" s="13" t="s">
        <v>84</v>
      </c>
      <c r="AW429" s="13" t="s">
        <v>31</v>
      </c>
      <c r="AX429" s="13" t="s">
        <v>74</v>
      </c>
      <c r="AY429" s="266" t="s">
        <v>172</v>
      </c>
    </row>
    <row r="430" s="14" customFormat="1">
      <c r="A430" s="14"/>
      <c r="B430" s="267"/>
      <c r="C430" s="268"/>
      <c r="D430" s="232" t="s">
        <v>1079</v>
      </c>
      <c r="E430" s="269" t="s">
        <v>1</v>
      </c>
      <c r="F430" s="270" t="s">
        <v>1081</v>
      </c>
      <c r="G430" s="268"/>
      <c r="H430" s="271">
        <v>152</v>
      </c>
      <c r="I430" s="272"/>
      <c r="J430" s="268"/>
      <c r="K430" s="268"/>
      <c r="L430" s="273"/>
      <c r="M430" s="274"/>
      <c r="N430" s="275"/>
      <c r="O430" s="275"/>
      <c r="P430" s="275"/>
      <c r="Q430" s="275"/>
      <c r="R430" s="275"/>
      <c r="S430" s="275"/>
      <c r="T430" s="27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77" t="s">
        <v>1079</v>
      </c>
      <c r="AU430" s="277" t="s">
        <v>84</v>
      </c>
      <c r="AV430" s="14" t="s">
        <v>177</v>
      </c>
      <c r="AW430" s="14" t="s">
        <v>31</v>
      </c>
      <c r="AX430" s="14" t="s">
        <v>82</v>
      </c>
      <c r="AY430" s="277" t="s">
        <v>172</v>
      </c>
    </row>
    <row r="431" s="2" customFormat="1" ht="24.15" customHeight="1">
      <c r="A431" s="38"/>
      <c r="B431" s="39"/>
      <c r="C431" s="219" t="s">
        <v>789</v>
      </c>
      <c r="D431" s="219" t="s">
        <v>173</v>
      </c>
      <c r="E431" s="220" t="s">
        <v>2380</v>
      </c>
      <c r="F431" s="221" t="s">
        <v>2381</v>
      </c>
      <c r="G431" s="222" t="s">
        <v>1087</v>
      </c>
      <c r="H431" s="223">
        <v>25</v>
      </c>
      <c r="I431" s="224"/>
      <c r="J431" s="225">
        <f>ROUND(I431*H431,2)</f>
        <v>0</v>
      </c>
      <c r="K431" s="221" t="s">
        <v>1</v>
      </c>
      <c r="L431" s="44"/>
      <c r="M431" s="226" t="s">
        <v>1</v>
      </c>
      <c r="N431" s="227" t="s">
        <v>39</v>
      </c>
      <c r="O431" s="91"/>
      <c r="P431" s="228">
        <f>O431*H431</f>
        <v>0</v>
      </c>
      <c r="Q431" s="228">
        <v>0</v>
      </c>
      <c r="R431" s="228">
        <f>Q431*H431</f>
        <v>0</v>
      </c>
      <c r="S431" s="228">
        <v>0</v>
      </c>
      <c r="T431" s="229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30" t="s">
        <v>207</v>
      </c>
      <c r="AT431" s="230" t="s">
        <v>173</v>
      </c>
      <c r="AU431" s="230" t="s">
        <v>84</v>
      </c>
      <c r="AY431" s="17" t="s">
        <v>172</v>
      </c>
      <c r="BE431" s="231">
        <f>IF(N431="základní",J431,0)</f>
        <v>0</v>
      </c>
      <c r="BF431" s="231">
        <f>IF(N431="snížená",J431,0)</f>
        <v>0</v>
      </c>
      <c r="BG431" s="231">
        <f>IF(N431="zákl. přenesená",J431,0)</f>
        <v>0</v>
      </c>
      <c r="BH431" s="231">
        <f>IF(N431="sníž. přenesená",J431,0)</f>
        <v>0</v>
      </c>
      <c r="BI431" s="231">
        <f>IF(N431="nulová",J431,0)</f>
        <v>0</v>
      </c>
      <c r="BJ431" s="17" t="s">
        <v>82</v>
      </c>
      <c r="BK431" s="231">
        <f>ROUND(I431*H431,2)</f>
        <v>0</v>
      </c>
      <c r="BL431" s="17" t="s">
        <v>207</v>
      </c>
      <c r="BM431" s="230" t="s">
        <v>2382</v>
      </c>
    </row>
    <row r="432" s="2" customFormat="1" ht="21.75" customHeight="1">
      <c r="A432" s="38"/>
      <c r="B432" s="39"/>
      <c r="C432" s="278" t="s">
        <v>595</v>
      </c>
      <c r="D432" s="278" t="s">
        <v>245</v>
      </c>
      <c r="E432" s="279" t="s">
        <v>2383</v>
      </c>
      <c r="F432" s="280" t="s">
        <v>2384</v>
      </c>
      <c r="G432" s="281" t="s">
        <v>1087</v>
      </c>
      <c r="H432" s="282">
        <v>25</v>
      </c>
      <c r="I432" s="283"/>
      <c r="J432" s="284">
        <f>ROUND(I432*H432,2)</f>
        <v>0</v>
      </c>
      <c r="K432" s="280" t="s">
        <v>1075</v>
      </c>
      <c r="L432" s="285"/>
      <c r="M432" s="286" t="s">
        <v>1</v>
      </c>
      <c r="N432" s="287" t="s">
        <v>39</v>
      </c>
      <c r="O432" s="91"/>
      <c r="P432" s="228">
        <f>O432*H432</f>
        <v>0</v>
      </c>
      <c r="Q432" s="228">
        <v>0.0010200000000000001</v>
      </c>
      <c r="R432" s="228">
        <f>Q432*H432</f>
        <v>0.025500000000000002</v>
      </c>
      <c r="S432" s="228">
        <v>0</v>
      </c>
      <c r="T432" s="229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30" t="s">
        <v>292</v>
      </c>
      <c r="AT432" s="230" t="s">
        <v>245</v>
      </c>
      <c r="AU432" s="230" t="s">
        <v>84</v>
      </c>
      <c r="AY432" s="17" t="s">
        <v>172</v>
      </c>
      <c r="BE432" s="231">
        <f>IF(N432="základní",J432,0)</f>
        <v>0</v>
      </c>
      <c r="BF432" s="231">
        <f>IF(N432="snížená",J432,0)</f>
        <v>0</v>
      </c>
      <c r="BG432" s="231">
        <f>IF(N432="zákl. přenesená",J432,0)</f>
        <v>0</v>
      </c>
      <c r="BH432" s="231">
        <f>IF(N432="sníž. přenesená",J432,0)</f>
        <v>0</v>
      </c>
      <c r="BI432" s="231">
        <f>IF(N432="nulová",J432,0)</f>
        <v>0</v>
      </c>
      <c r="BJ432" s="17" t="s">
        <v>82</v>
      </c>
      <c r="BK432" s="231">
        <f>ROUND(I432*H432,2)</f>
        <v>0</v>
      </c>
      <c r="BL432" s="17" t="s">
        <v>207</v>
      </c>
      <c r="BM432" s="230" t="s">
        <v>2385</v>
      </c>
    </row>
    <row r="433" s="13" customFormat="1">
      <c r="A433" s="13"/>
      <c r="B433" s="256"/>
      <c r="C433" s="257"/>
      <c r="D433" s="232" t="s">
        <v>1079</v>
      </c>
      <c r="E433" s="258" t="s">
        <v>1</v>
      </c>
      <c r="F433" s="259" t="s">
        <v>326</v>
      </c>
      <c r="G433" s="257"/>
      <c r="H433" s="260">
        <v>25</v>
      </c>
      <c r="I433" s="261"/>
      <c r="J433" s="257"/>
      <c r="K433" s="257"/>
      <c r="L433" s="262"/>
      <c r="M433" s="263"/>
      <c r="N433" s="264"/>
      <c r="O433" s="264"/>
      <c r="P433" s="264"/>
      <c r="Q433" s="264"/>
      <c r="R433" s="264"/>
      <c r="S433" s="264"/>
      <c r="T433" s="26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66" t="s">
        <v>1079</v>
      </c>
      <c r="AU433" s="266" t="s">
        <v>84</v>
      </c>
      <c r="AV433" s="13" t="s">
        <v>84</v>
      </c>
      <c r="AW433" s="13" t="s">
        <v>31</v>
      </c>
      <c r="AX433" s="13" t="s">
        <v>82</v>
      </c>
      <c r="AY433" s="266" t="s">
        <v>172</v>
      </c>
    </row>
    <row r="434" s="2" customFormat="1" ht="16.5" customHeight="1">
      <c r="A434" s="38"/>
      <c r="B434" s="39"/>
      <c r="C434" s="278" t="s">
        <v>798</v>
      </c>
      <c r="D434" s="278" t="s">
        <v>245</v>
      </c>
      <c r="E434" s="279" t="s">
        <v>2386</v>
      </c>
      <c r="F434" s="280" t="s">
        <v>2387</v>
      </c>
      <c r="G434" s="281" t="s">
        <v>1087</v>
      </c>
      <c r="H434" s="282">
        <v>120</v>
      </c>
      <c r="I434" s="283"/>
      <c r="J434" s="284">
        <f>ROUND(I434*H434,2)</f>
        <v>0</v>
      </c>
      <c r="K434" s="280" t="s">
        <v>1075</v>
      </c>
      <c r="L434" s="285"/>
      <c r="M434" s="286" t="s">
        <v>1</v>
      </c>
      <c r="N434" s="287" t="s">
        <v>39</v>
      </c>
      <c r="O434" s="91"/>
      <c r="P434" s="228">
        <f>O434*H434</f>
        <v>0</v>
      </c>
      <c r="Q434" s="228">
        <v>0.00025999999999999998</v>
      </c>
      <c r="R434" s="228">
        <f>Q434*H434</f>
        <v>0.031199999999999999</v>
      </c>
      <c r="S434" s="228">
        <v>0</v>
      </c>
      <c r="T434" s="229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30" t="s">
        <v>292</v>
      </c>
      <c r="AT434" s="230" t="s">
        <v>245</v>
      </c>
      <c r="AU434" s="230" t="s">
        <v>84</v>
      </c>
      <c r="AY434" s="17" t="s">
        <v>172</v>
      </c>
      <c r="BE434" s="231">
        <f>IF(N434="základní",J434,0)</f>
        <v>0</v>
      </c>
      <c r="BF434" s="231">
        <f>IF(N434="snížená",J434,0)</f>
        <v>0</v>
      </c>
      <c r="BG434" s="231">
        <f>IF(N434="zákl. přenesená",J434,0)</f>
        <v>0</v>
      </c>
      <c r="BH434" s="231">
        <f>IF(N434="sníž. přenesená",J434,0)</f>
        <v>0</v>
      </c>
      <c r="BI434" s="231">
        <f>IF(N434="nulová",J434,0)</f>
        <v>0</v>
      </c>
      <c r="BJ434" s="17" t="s">
        <v>82</v>
      </c>
      <c r="BK434" s="231">
        <f>ROUND(I434*H434,2)</f>
        <v>0</v>
      </c>
      <c r="BL434" s="17" t="s">
        <v>207</v>
      </c>
      <c r="BM434" s="230" t="s">
        <v>2388</v>
      </c>
    </row>
    <row r="435" s="13" customFormat="1">
      <c r="A435" s="13"/>
      <c r="B435" s="256"/>
      <c r="C435" s="257"/>
      <c r="D435" s="232" t="s">
        <v>1079</v>
      </c>
      <c r="E435" s="258" t="s">
        <v>1</v>
      </c>
      <c r="F435" s="259" t="s">
        <v>2389</v>
      </c>
      <c r="G435" s="257"/>
      <c r="H435" s="260">
        <v>100</v>
      </c>
      <c r="I435" s="261"/>
      <c r="J435" s="257"/>
      <c r="K435" s="257"/>
      <c r="L435" s="262"/>
      <c r="M435" s="263"/>
      <c r="N435" s="264"/>
      <c r="O435" s="264"/>
      <c r="P435" s="264"/>
      <c r="Q435" s="264"/>
      <c r="R435" s="264"/>
      <c r="S435" s="264"/>
      <c r="T435" s="26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66" t="s">
        <v>1079</v>
      </c>
      <c r="AU435" s="266" t="s">
        <v>84</v>
      </c>
      <c r="AV435" s="13" t="s">
        <v>84</v>
      </c>
      <c r="AW435" s="13" t="s">
        <v>31</v>
      </c>
      <c r="AX435" s="13" t="s">
        <v>74</v>
      </c>
      <c r="AY435" s="266" t="s">
        <v>172</v>
      </c>
    </row>
    <row r="436" s="13" customFormat="1">
      <c r="A436" s="13"/>
      <c r="B436" s="256"/>
      <c r="C436" s="257"/>
      <c r="D436" s="232" t="s">
        <v>1079</v>
      </c>
      <c r="E436" s="258" t="s">
        <v>1</v>
      </c>
      <c r="F436" s="259" t="s">
        <v>2390</v>
      </c>
      <c r="G436" s="257"/>
      <c r="H436" s="260">
        <v>120</v>
      </c>
      <c r="I436" s="261"/>
      <c r="J436" s="257"/>
      <c r="K436" s="257"/>
      <c r="L436" s="262"/>
      <c r="M436" s="263"/>
      <c r="N436" s="264"/>
      <c r="O436" s="264"/>
      <c r="P436" s="264"/>
      <c r="Q436" s="264"/>
      <c r="R436" s="264"/>
      <c r="S436" s="264"/>
      <c r="T436" s="26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66" t="s">
        <v>1079</v>
      </c>
      <c r="AU436" s="266" t="s">
        <v>84</v>
      </c>
      <c r="AV436" s="13" t="s">
        <v>84</v>
      </c>
      <c r="AW436" s="13" t="s">
        <v>31</v>
      </c>
      <c r="AX436" s="13" t="s">
        <v>82</v>
      </c>
      <c r="AY436" s="266" t="s">
        <v>172</v>
      </c>
    </row>
    <row r="437" s="2" customFormat="1" ht="21.75" customHeight="1">
      <c r="A437" s="38"/>
      <c r="B437" s="39"/>
      <c r="C437" s="219" t="s">
        <v>599</v>
      </c>
      <c r="D437" s="219" t="s">
        <v>173</v>
      </c>
      <c r="E437" s="220" t="s">
        <v>2391</v>
      </c>
      <c r="F437" s="221" t="s">
        <v>2392</v>
      </c>
      <c r="G437" s="222" t="s">
        <v>1087</v>
      </c>
      <c r="H437" s="223">
        <v>14</v>
      </c>
      <c r="I437" s="224"/>
      <c r="J437" s="225">
        <f>ROUND(I437*H437,2)</f>
        <v>0</v>
      </c>
      <c r="K437" s="221" t="s">
        <v>1075</v>
      </c>
      <c r="L437" s="44"/>
      <c r="M437" s="226" t="s">
        <v>1</v>
      </c>
      <c r="N437" s="227" t="s">
        <v>39</v>
      </c>
      <c r="O437" s="91"/>
      <c r="P437" s="228">
        <f>O437*H437</f>
        <v>0</v>
      </c>
      <c r="Q437" s="228">
        <v>0</v>
      </c>
      <c r="R437" s="228">
        <f>Q437*H437</f>
        <v>0</v>
      </c>
      <c r="S437" s="228">
        <v>0</v>
      </c>
      <c r="T437" s="229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0" t="s">
        <v>207</v>
      </c>
      <c r="AT437" s="230" t="s">
        <v>173</v>
      </c>
      <c r="AU437" s="230" t="s">
        <v>84</v>
      </c>
      <c r="AY437" s="17" t="s">
        <v>172</v>
      </c>
      <c r="BE437" s="231">
        <f>IF(N437="základní",J437,0)</f>
        <v>0</v>
      </c>
      <c r="BF437" s="231">
        <f>IF(N437="snížená",J437,0)</f>
        <v>0</v>
      </c>
      <c r="BG437" s="231">
        <f>IF(N437="zákl. přenesená",J437,0)</f>
        <v>0</v>
      </c>
      <c r="BH437" s="231">
        <f>IF(N437="sníž. přenesená",J437,0)</f>
        <v>0</v>
      </c>
      <c r="BI437" s="231">
        <f>IF(N437="nulová",J437,0)</f>
        <v>0</v>
      </c>
      <c r="BJ437" s="17" t="s">
        <v>82</v>
      </c>
      <c r="BK437" s="231">
        <f>ROUND(I437*H437,2)</f>
        <v>0</v>
      </c>
      <c r="BL437" s="17" t="s">
        <v>207</v>
      </c>
      <c r="BM437" s="230" t="s">
        <v>2393</v>
      </c>
    </row>
    <row r="438" s="2" customFormat="1">
      <c r="A438" s="38"/>
      <c r="B438" s="39"/>
      <c r="C438" s="40"/>
      <c r="D438" s="254" t="s">
        <v>1077</v>
      </c>
      <c r="E438" s="40"/>
      <c r="F438" s="255" t="s">
        <v>2394</v>
      </c>
      <c r="G438" s="40"/>
      <c r="H438" s="40"/>
      <c r="I438" s="234"/>
      <c r="J438" s="40"/>
      <c r="K438" s="40"/>
      <c r="L438" s="44"/>
      <c r="M438" s="235"/>
      <c r="N438" s="236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1077</v>
      </c>
      <c r="AU438" s="17" t="s">
        <v>84</v>
      </c>
    </row>
    <row r="439" s="13" customFormat="1">
      <c r="A439" s="13"/>
      <c r="B439" s="256"/>
      <c r="C439" s="257"/>
      <c r="D439" s="232" t="s">
        <v>1079</v>
      </c>
      <c r="E439" s="258" t="s">
        <v>1</v>
      </c>
      <c r="F439" s="259" t="s">
        <v>203</v>
      </c>
      <c r="G439" s="257"/>
      <c r="H439" s="260">
        <v>14</v>
      </c>
      <c r="I439" s="261"/>
      <c r="J439" s="257"/>
      <c r="K439" s="257"/>
      <c r="L439" s="262"/>
      <c r="M439" s="263"/>
      <c r="N439" s="264"/>
      <c r="O439" s="264"/>
      <c r="P439" s="264"/>
      <c r="Q439" s="264"/>
      <c r="R439" s="264"/>
      <c r="S439" s="264"/>
      <c r="T439" s="26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66" t="s">
        <v>1079</v>
      </c>
      <c r="AU439" s="266" t="s">
        <v>84</v>
      </c>
      <c r="AV439" s="13" t="s">
        <v>84</v>
      </c>
      <c r="AW439" s="13" t="s">
        <v>31</v>
      </c>
      <c r="AX439" s="13" t="s">
        <v>82</v>
      </c>
      <c r="AY439" s="266" t="s">
        <v>172</v>
      </c>
    </row>
    <row r="440" s="2" customFormat="1" ht="16.5" customHeight="1">
      <c r="A440" s="38"/>
      <c r="B440" s="39"/>
      <c r="C440" s="278" t="s">
        <v>803</v>
      </c>
      <c r="D440" s="278" t="s">
        <v>245</v>
      </c>
      <c r="E440" s="279" t="s">
        <v>2395</v>
      </c>
      <c r="F440" s="280" t="s">
        <v>2396</v>
      </c>
      <c r="G440" s="281" t="s">
        <v>1087</v>
      </c>
      <c r="H440" s="282">
        <v>14</v>
      </c>
      <c r="I440" s="283"/>
      <c r="J440" s="284">
        <f>ROUND(I440*H440,2)</f>
        <v>0</v>
      </c>
      <c r="K440" s="280" t="s">
        <v>1075</v>
      </c>
      <c r="L440" s="285"/>
      <c r="M440" s="286" t="s">
        <v>1</v>
      </c>
      <c r="N440" s="287" t="s">
        <v>39</v>
      </c>
      <c r="O440" s="91"/>
      <c r="P440" s="228">
        <f>O440*H440</f>
        <v>0</v>
      </c>
      <c r="Q440" s="228">
        <v>0.0082000000000000007</v>
      </c>
      <c r="R440" s="228">
        <f>Q440*H440</f>
        <v>0.11480000000000001</v>
      </c>
      <c r="S440" s="228">
        <v>0</v>
      </c>
      <c r="T440" s="229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30" t="s">
        <v>292</v>
      </c>
      <c r="AT440" s="230" t="s">
        <v>245</v>
      </c>
      <c r="AU440" s="230" t="s">
        <v>84</v>
      </c>
      <c r="AY440" s="17" t="s">
        <v>172</v>
      </c>
      <c r="BE440" s="231">
        <f>IF(N440="základní",J440,0)</f>
        <v>0</v>
      </c>
      <c r="BF440" s="231">
        <f>IF(N440="snížená",J440,0)</f>
        <v>0</v>
      </c>
      <c r="BG440" s="231">
        <f>IF(N440="zákl. přenesená",J440,0)</f>
        <v>0</v>
      </c>
      <c r="BH440" s="231">
        <f>IF(N440="sníž. přenesená",J440,0)</f>
        <v>0</v>
      </c>
      <c r="BI440" s="231">
        <f>IF(N440="nulová",J440,0)</f>
        <v>0</v>
      </c>
      <c r="BJ440" s="17" t="s">
        <v>82</v>
      </c>
      <c r="BK440" s="231">
        <f>ROUND(I440*H440,2)</f>
        <v>0</v>
      </c>
      <c r="BL440" s="17" t="s">
        <v>207</v>
      </c>
      <c r="BM440" s="230" t="s">
        <v>2397</v>
      </c>
    </row>
    <row r="441" s="2" customFormat="1" ht="24.15" customHeight="1">
      <c r="A441" s="38"/>
      <c r="B441" s="39"/>
      <c r="C441" s="278" t="s">
        <v>604</v>
      </c>
      <c r="D441" s="278" t="s">
        <v>245</v>
      </c>
      <c r="E441" s="279" t="s">
        <v>2398</v>
      </c>
      <c r="F441" s="280" t="s">
        <v>2399</v>
      </c>
      <c r="G441" s="281" t="s">
        <v>1087</v>
      </c>
      <c r="H441" s="282">
        <v>14</v>
      </c>
      <c r="I441" s="283"/>
      <c r="J441" s="284">
        <f>ROUND(I441*H441,2)</f>
        <v>0</v>
      </c>
      <c r="K441" s="280" t="s">
        <v>1075</v>
      </c>
      <c r="L441" s="285"/>
      <c r="M441" s="286" t="s">
        <v>1</v>
      </c>
      <c r="N441" s="287" t="s">
        <v>39</v>
      </c>
      <c r="O441" s="91"/>
      <c r="P441" s="228">
        <f>O441*H441</f>
        <v>0</v>
      </c>
      <c r="Q441" s="228">
        <v>0.025000000000000001</v>
      </c>
      <c r="R441" s="228">
        <f>Q441*H441</f>
        <v>0.35000000000000003</v>
      </c>
      <c r="S441" s="228">
        <v>0</v>
      </c>
      <c r="T441" s="229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230" t="s">
        <v>292</v>
      </c>
      <c r="AT441" s="230" t="s">
        <v>245</v>
      </c>
      <c r="AU441" s="230" t="s">
        <v>84</v>
      </c>
      <c r="AY441" s="17" t="s">
        <v>172</v>
      </c>
      <c r="BE441" s="231">
        <f>IF(N441="základní",J441,0)</f>
        <v>0</v>
      </c>
      <c r="BF441" s="231">
        <f>IF(N441="snížená",J441,0)</f>
        <v>0</v>
      </c>
      <c r="BG441" s="231">
        <f>IF(N441="zákl. přenesená",J441,0)</f>
        <v>0</v>
      </c>
      <c r="BH441" s="231">
        <f>IF(N441="sníž. přenesená",J441,0)</f>
        <v>0</v>
      </c>
      <c r="BI441" s="231">
        <f>IF(N441="nulová",J441,0)</f>
        <v>0</v>
      </c>
      <c r="BJ441" s="17" t="s">
        <v>82</v>
      </c>
      <c r="BK441" s="231">
        <f>ROUND(I441*H441,2)</f>
        <v>0</v>
      </c>
      <c r="BL441" s="17" t="s">
        <v>207</v>
      </c>
      <c r="BM441" s="230" t="s">
        <v>2400</v>
      </c>
    </row>
    <row r="442" s="2" customFormat="1" ht="24.15" customHeight="1">
      <c r="A442" s="38"/>
      <c r="B442" s="39"/>
      <c r="C442" s="278" t="s">
        <v>806</v>
      </c>
      <c r="D442" s="278" t="s">
        <v>245</v>
      </c>
      <c r="E442" s="279" t="s">
        <v>2401</v>
      </c>
      <c r="F442" s="280" t="s">
        <v>2402</v>
      </c>
      <c r="G442" s="281" t="s">
        <v>1087</v>
      </c>
      <c r="H442" s="282">
        <v>42</v>
      </c>
      <c r="I442" s="283"/>
      <c r="J442" s="284">
        <f>ROUND(I442*H442,2)</f>
        <v>0</v>
      </c>
      <c r="K442" s="280" t="s">
        <v>1075</v>
      </c>
      <c r="L442" s="285"/>
      <c r="M442" s="286" t="s">
        <v>1</v>
      </c>
      <c r="N442" s="287" t="s">
        <v>39</v>
      </c>
      <c r="O442" s="91"/>
      <c r="P442" s="228">
        <f>O442*H442</f>
        <v>0</v>
      </c>
      <c r="Q442" s="228">
        <v>0.0089999999999999993</v>
      </c>
      <c r="R442" s="228">
        <f>Q442*H442</f>
        <v>0.37799999999999995</v>
      </c>
      <c r="S442" s="228">
        <v>0</v>
      </c>
      <c r="T442" s="229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0" t="s">
        <v>292</v>
      </c>
      <c r="AT442" s="230" t="s">
        <v>245</v>
      </c>
      <c r="AU442" s="230" t="s">
        <v>84</v>
      </c>
      <c r="AY442" s="17" t="s">
        <v>172</v>
      </c>
      <c r="BE442" s="231">
        <f>IF(N442="základní",J442,0)</f>
        <v>0</v>
      </c>
      <c r="BF442" s="231">
        <f>IF(N442="snížená",J442,0)</f>
        <v>0</v>
      </c>
      <c r="BG442" s="231">
        <f>IF(N442="zákl. přenesená",J442,0)</f>
        <v>0</v>
      </c>
      <c r="BH442" s="231">
        <f>IF(N442="sníž. přenesená",J442,0)</f>
        <v>0</v>
      </c>
      <c r="BI442" s="231">
        <f>IF(N442="nulová",J442,0)</f>
        <v>0</v>
      </c>
      <c r="BJ442" s="17" t="s">
        <v>82</v>
      </c>
      <c r="BK442" s="231">
        <f>ROUND(I442*H442,2)</f>
        <v>0</v>
      </c>
      <c r="BL442" s="17" t="s">
        <v>207</v>
      </c>
      <c r="BM442" s="230" t="s">
        <v>2403</v>
      </c>
    </row>
    <row r="443" s="13" customFormat="1">
      <c r="A443" s="13"/>
      <c r="B443" s="256"/>
      <c r="C443" s="257"/>
      <c r="D443" s="232" t="s">
        <v>1079</v>
      </c>
      <c r="E443" s="258" t="s">
        <v>1</v>
      </c>
      <c r="F443" s="259" t="s">
        <v>2404</v>
      </c>
      <c r="G443" s="257"/>
      <c r="H443" s="260">
        <v>42</v>
      </c>
      <c r="I443" s="261"/>
      <c r="J443" s="257"/>
      <c r="K443" s="257"/>
      <c r="L443" s="262"/>
      <c r="M443" s="263"/>
      <c r="N443" s="264"/>
      <c r="O443" s="264"/>
      <c r="P443" s="264"/>
      <c r="Q443" s="264"/>
      <c r="R443" s="264"/>
      <c r="S443" s="264"/>
      <c r="T443" s="26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66" t="s">
        <v>1079</v>
      </c>
      <c r="AU443" s="266" t="s">
        <v>84</v>
      </c>
      <c r="AV443" s="13" t="s">
        <v>84</v>
      </c>
      <c r="AW443" s="13" t="s">
        <v>31</v>
      </c>
      <c r="AX443" s="13" t="s">
        <v>82</v>
      </c>
      <c r="AY443" s="266" t="s">
        <v>172</v>
      </c>
    </row>
    <row r="444" s="2" customFormat="1" ht="24.15" customHeight="1">
      <c r="A444" s="38"/>
      <c r="B444" s="39"/>
      <c r="C444" s="219" t="s">
        <v>608</v>
      </c>
      <c r="D444" s="219" t="s">
        <v>173</v>
      </c>
      <c r="E444" s="220" t="s">
        <v>2405</v>
      </c>
      <c r="F444" s="221" t="s">
        <v>2406</v>
      </c>
      <c r="G444" s="222" t="s">
        <v>1453</v>
      </c>
      <c r="H444" s="223">
        <v>4.4450000000000003</v>
      </c>
      <c r="I444" s="224"/>
      <c r="J444" s="225">
        <f>ROUND(I444*H444,2)</f>
        <v>0</v>
      </c>
      <c r="K444" s="221" t="s">
        <v>1075</v>
      </c>
      <c r="L444" s="44"/>
      <c r="M444" s="226" t="s">
        <v>1</v>
      </c>
      <c r="N444" s="227" t="s">
        <v>39</v>
      </c>
      <c r="O444" s="91"/>
      <c r="P444" s="228">
        <f>O444*H444</f>
        <v>0</v>
      </c>
      <c r="Q444" s="228">
        <v>0</v>
      </c>
      <c r="R444" s="228">
        <f>Q444*H444</f>
        <v>0</v>
      </c>
      <c r="S444" s="228">
        <v>0</v>
      </c>
      <c r="T444" s="229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230" t="s">
        <v>207</v>
      </c>
      <c r="AT444" s="230" t="s">
        <v>173</v>
      </c>
      <c r="AU444" s="230" t="s">
        <v>84</v>
      </c>
      <c r="AY444" s="17" t="s">
        <v>172</v>
      </c>
      <c r="BE444" s="231">
        <f>IF(N444="základní",J444,0)</f>
        <v>0</v>
      </c>
      <c r="BF444" s="231">
        <f>IF(N444="snížená",J444,0)</f>
        <v>0</v>
      </c>
      <c r="BG444" s="231">
        <f>IF(N444="zákl. přenesená",J444,0)</f>
        <v>0</v>
      </c>
      <c r="BH444" s="231">
        <f>IF(N444="sníž. přenesená",J444,0)</f>
        <v>0</v>
      </c>
      <c r="BI444" s="231">
        <f>IF(N444="nulová",J444,0)</f>
        <v>0</v>
      </c>
      <c r="BJ444" s="17" t="s">
        <v>82</v>
      </c>
      <c r="BK444" s="231">
        <f>ROUND(I444*H444,2)</f>
        <v>0</v>
      </c>
      <c r="BL444" s="17" t="s">
        <v>207</v>
      </c>
      <c r="BM444" s="230" t="s">
        <v>2407</v>
      </c>
    </row>
    <row r="445" s="2" customFormat="1">
      <c r="A445" s="38"/>
      <c r="B445" s="39"/>
      <c r="C445" s="40"/>
      <c r="D445" s="254" t="s">
        <v>1077</v>
      </c>
      <c r="E445" s="40"/>
      <c r="F445" s="255" t="s">
        <v>2408</v>
      </c>
      <c r="G445" s="40"/>
      <c r="H445" s="40"/>
      <c r="I445" s="234"/>
      <c r="J445" s="40"/>
      <c r="K445" s="40"/>
      <c r="L445" s="44"/>
      <c r="M445" s="235"/>
      <c r="N445" s="236"/>
      <c r="O445" s="91"/>
      <c r="P445" s="91"/>
      <c r="Q445" s="91"/>
      <c r="R445" s="91"/>
      <c r="S445" s="91"/>
      <c r="T445" s="92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7" t="s">
        <v>1077</v>
      </c>
      <c r="AU445" s="17" t="s">
        <v>84</v>
      </c>
    </row>
    <row r="446" s="2" customFormat="1" ht="24.15" customHeight="1">
      <c r="A446" s="38"/>
      <c r="B446" s="39"/>
      <c r="C446" s="219" t="s">
        <v>809</v>
      </c>
      <c r="D446" s="219" t="s">
        <v>173</v>
      </c>
      <c r="E446" s="220" t="s">
        <v>2409</v>
      </c>
      <c r="F446" s="221" t="s">
        <v>2410</v>
      </c>
      <c r="G446" s="222" t="s">
        <v>1453</v>
      </c>
      <c r="H446" s="223">
        <v>2.121</v>
      </c>
      <c r="I446" s="224"/>
      <c r="J446" s="225">
        <f>ROUND(I446*H446,2)</f>
        <v>0</v>
      </c>
      <c r="K446" s="221" t="s">
        <v>1075</v>
      </c>
      <c r="L446" s="44"/>
      <c r="M446" s="226" t="s">
        <v>1</v>
      </c>
      <c r="N446" s="227" t="s">
        <v>39</v>
      </c>
      <c r="O446" s="91"/>
      <c r="P446" s="228">
        <f>O446*H446</f>
        <v>0</v>
      </c>
      <c r="Q446" s="228">
        <v>0</v>
      </c>
      <c r="R446" s="228">
        <f>Q446*H446</f>
        <v>0</v>
      </c>
      <c r="S446" s="228">
        <v>0</v>
      </c>
      <c r="T446" s="229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30" t="s">
        <v>207</v>
      </c>
      <c r="AT446" s="230" t="s">
        <v>173</v>
      </c>
      <c r="AU446" s="230" t="s">
        <v>84</v>
      </c>
      <c r="AY446" s="17" t="s">
        <v>172</v>
      </c>
      <c r="BE446" s="231">
        <f>IF(N446="základní",J446,0)</f>
        <v>0</v>
      </c>
      <c r="BF446" s="231">
        <f>IF(N446="snížená",J446,0)</f>
        <v>0</v>
      </c>
      <c r="BG446" s="231">
        <f>IF(N446="zákl. přenesená",J446,0)</f>
        <v>0</v>
      </c>
      <c r="BH446" s="231">
        <f>IF(N446="sníž. přenesená",J446,0)</f>
        <v>0</v>
      </c>
      <c r="BI446" s="231">
        <f>IF(N446="nulová",J446,0)</f>
        <v>0</v>
      </c>
      <c r="BJ446" s="17" t="s">
        <v>82</v>
      </c>
      <c r="BK446" s="231">
        <f>ROUND(I446*H446,2)</f>
        <v>0</v>
      </c>
      <c r="BL446" s="17" t="s">
        <v>207</v>
      </c>
      <c r="BM446" s="230" t="s">
        <v>2411</v>
      </c>
    </row>
    <row r="447" s="2" customFormat="1">
      <c r="A447" s="38"/>
      <c r="B447" s="39"/>
      <c r="C447" s="40"/>
      <c r="D447" s="254" t="s">
        <v>1077</v>
      </c>
      <c r="E447" s="40"/>
      <c r="F447" s="255" t="s">
        <v>2412</v>
      </c>
      <c r="G447" s="40"/>
      <c r="H447" s="40"/>
      <c r="I447" s="234"/>
      <c r="J447" s="40"/>
      <c r="K447" s="40"/>
      <c r="L447" s="44"/>
      <c r="M447" s="235"/>
      <c r="N447" s="236"/>
      <c r="O447" s="91"/>
      <c r="P447" s="91"/>
      <c r="Q447" s="91"/>
      <c r="R447" s="91"/>
      <c r="S447" s="91"/>
      <c r="T447" s="92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7" t="s">
        <v>1077</v>
      </c>
      <c r="AU447" s="17" t="s">
        <v>84</v>
      </c>
    </row>
    <row r="448" s="2" customFormat="1" ht="24.15" customHeight="1">
      <c r="A448" s="38"/>
      <c r="B448" s="39"/>
      <c r="C448" s="219" t="s">
        <v>612</v>
      </c>
      <c r="D448" s="219" t="s">
        <v>173</v>
      </c>
      <c r="E448" s="220" t="s">
        <v>2413</v>
      </c>
      <c r="F448" s="221" t="s">
        <v>2414</v>
      </c>
      <c r="G448" s="222" t="s">
        <v>1453</v>
      </c>
      <c r="H448" s="223">
        <v>1.3520000000000001</v>
      </c>
      <c r="I448" s="224"/>
      <c r="J448" s="225">
        <f>ROUND(I448*H448,2)</f>
        <v>0</v>
      </c>
      <c r="K448" s="221" t="s">
        <v>1075</v>
      </c>
      <c r="L448" s="44"/>
      <c r="M448" s="226" t="s">
        <v>1</v>
      </c>
      <c r="N448" s="227" t="s">
        <v>39</v>
      </c>
      <c r="O448" s="91"/>
      <c r="P448" s="228">
        <f>O448*H448</f>
        <v>0</v>
      </c>
      <c r="Q448" s="228">
        <v>0</v>
      </c>
      <c r="R448" s="228">
        <f>Q448*H448</f>
        <v>0</v>
      </c>
      <c r="S448" s="228">
        <v>0</v>
      </c>
      <c r="T448" s="229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30" t="s">
        <v>207</v>
      </c>
      <c r="AT448" s="230" t="s">
        <v>173</v>
      </c>
      <c r="AU448" s="230" t="s">
        <v>84</v>
      </c>
      <c r="AY448" s="17" t="s">
        <v>172</v>
      </c>
      <c r="BE448" s="231">
        <f>IF(N448="základní",J448,0)</f>
        <v>0</v>
      </c>
      <c r="BF448" s="231">
        <f>IF(N448="snížená",J448,0)</f>
        <v>0</v>
      </c>
      <c r="BG448" s="231">
        <f>IF(N448="zákl. přenesená",J448,0)</f>
        <v>0</v>
      </c>
      <c r="BH448" s="231">
        <f>IF(N448="sníž. přenesená",J448,0)</f>
        <v>0</v>
      </c>
      <c r="BI448" s="231">
        <f>IF(N448="nulová",J448,0)</f>
        <v>0</v>
      </c>
      <c r="BJ448" s="17" t="s">
        <v>82</v>
      </c>
      <c r="BK448" s="231">
        <f>ROUND(I448*H448,2)</f>
        <v>0</v>
      </c>
      <c r="BL448" s="17" t="s">
        <v>207</v>
      </c>
      <c r="BM448" s="230" t="s">
        <v>2415</v>
      </c>
    </row>
    <row r="449" s="2" customFormat="1">
      <c r="A449" s="38"/>
      <c r="B449" s="39"/>
      <c r="C449" s="40"/>
      <c r="D449" s="254" t="s">
        <v>1077</v>
      </c>
      <c r="E449" s="40"/>
      <c r="F449" s="255" t="s">
        <v>2416</v>
      </c>
      <c r="G449" s="40"/>
      <c r="H449" s="40"/>
      <c r="I449" s="234"/>
      <c r="J449" s="40"/>
      <c r="K449" s="40"/>
      <c r="L449" s="44"/>
      <c r="M449" s="235"/>
      <c r="N449" s="236"/>
      <c r="O449" s="91"/>
      <c r="P449" s="91"/>
      <c r="Q449" s="91"/>
      <c r="R449" s="91"/>
      <c r="S449" s="91"/>
      <c r="T449" s="92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7" t="s">
        <v>1077</v>
      </c>
      <c r="AU449" s="17" t="s">
        <v>84</v>
      </c>
    </row>
    <row r="450" s="11" customFormat="1" ht="22.8" customHeight="1">
      <c r="A450" s="11"/>
      <c r="B450" s="205"/>
      <c r="C450" s="206"/>
      <c r="D450" s="207" t="s">
        <v>73</v>
      </c>
      <c r="E450" s="252" t="s">
        <v>1151</v>
      </c>
      <c r="F450" s="252" t="s">
        <v>1152</v>
      </c>
      <c r="G450" s="206"/>
      <c r="H450" s="206"/>
      <c r="I450" s="209"/>
      <c r="J450" s="253">
        <f>BK450</f>
        <v>0</v>
      </c>
      <c r="K450" s="206"/>
      <c r="L450" s="211"/>
      <c r="M450" s="212"/>
      <c r="N450" s="213"/>
      <c r="O450" s="213"/>
      <c r="P450" s="214">
        <f>SUM(P451:P466)</f>
        <v>0</v>
      </c>
      <c r="Q450" s="213"/>
      <c r="R450" s="214">
        <f>SUM(R451:R466)</f>
        <v>4.9287000000000001</v>
      </c>
      <c r="S450" s="213"/>
      <c r="T450" s="215">
        <f>SUM(T451:T466)</f>
        <v>0</v>
      </c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R450" s="216" t="s">
        <v>84</v>
      </c>
      <c r="AT450" s="217" t="s">
        <v>73</v>
      </c>
      <c r="AU450" s="217" t="s">
        <v>82</v>
      </c>
      <c r="AY450" s="216" t="s">
        <v>172</v>
      </c>
      <c r="BK450" s="218">
        <f>SUM(BK451:BK466)</f>
        <v>0</v>
      </c>
    </row>
    <row r="451" s="2" customFormat="1" ht="24.15" customHeight="1">
      <c r="A451" s="38"/>
      <c r="B451" s="39"/>
      <c r="C451" s="219" t="s">
        <v>816</v>
      </c>
      <c r="D451" s="219" t="s">
        <v>173</v>
      </c>
      <c r="E451" s="220" t="s">
        <v>2417</v>
      </c>
      <c r="F451" s="221" t="s">
        <v>2418</v>
      </c>
      <c r="G451" s="222" t="s">
        <v>1074</v>
      </c>
      <c r="H451" s="223">
        <v>980</v>
      </c>
      <c r="I451" s="224"/>
      <c r="J451" s="225">
        <f>ROUND(I451*H451,2)</f>
        <v>0</v>
      </c>
      <c r="K451" s="221" t="s">
        <v>1075</v>
      </c>
      <c r="L451" s="44"/>
      <c r="M451" s="226" t="s">
        <v>1</v>
      </c>
      <c r="N451" s="227" t="s">
        <v>39</v>
      </c>
      <c r="O451" s="91"/>
      <c r="P451" s="228">
        <f>O451*H451</f>
        <v>0</v>
      </c>
      <c r="Q451" s="228">
        <v>0</v>
      </c>
      <c r="R451" s="228">
        <f>Q451*H451</f>
        <v>0</v>
      </c>
      <c r="S451" s="228">
        <v>0</v>
      </c>
      <c r="T451" s="229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30" t="s">
        <v>207</v>
      </c>
      <c r="AT451" s="230" t="s">
        <v>173</v>
      </c>
      <c r="AU451" s="230" t="s">
        <v>84</v>
      </c>
      <c r="AY451" s="17" t="s">
        <v>172</v>
      </c>
      <c r="BE451" s="231">
        <f>IF(N451="základní",J451,0)</f>
        <v>0</v>
      </c>
      <c r="BF451" s="231">
        <f>IF(N451="snížená",J451,0)</f>
        <v>0</v>
      </c>
      <c r="BG451" s="231">
        <f>IF(N451="zákl. přenesená",J451,0)</f>
        <v>0</v>
      </c>
      <c r="BH451" s="231">
        <f>IF(N451="sníž. přenesená",J451,0)</f>
        <v>0</v>
      </c>
      <c r="BI451" s="231">
        <f>IF(N451="nulová",J451,0)</f>
        <v>0</v>
      </c>
      <c r="BJ451" s="17" t="s">
        <v>82</v>
      </c>
      <c r="BK451" s="231">
        <f>ROUND(I451*H451,2)</f>
        <v>0</v>
      </c>
      <c r="BL451" s="17" t="s">
        <v>207</v>
      </c>
      <c r="BM451" s="230" t="s">
        <v>2419</v>
      </c>
    </row>
    <row r="452" s="2" customFormat="1">
      <c r="A452" s="38"/>
      <c r="B452" s="39"/>
      <c r="C452" s="40"/>
      <c r="D452" s="254" t="s">
        <v>1077</v>
      </c>
      <c r="E452" s="40"/>
      <c r="F452" s="255" t="s">
        <v>2420</v>
      </c>
      <c r="G452" s="40"/>
      <c r="H452" s="40"/>
      <c r="I452" s="234"/>
      <c r="J452" s="40"/>
      <c r="K452" s="40"/>
      <c r="L452" s="44"/>
      <c r="M452" s="235"/>
      <c r="N452" s="236"/>
      <c r="O452" s="91"/>
      <c r="P452" s="91"/>
      <c r="Q452" s="91"/>
      <c r="R452" s="91"/>
      <c r="S452" s="91"/>
      <c r="T452" s="92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1077</v>
      </c>
      <c r="AU452" s="17" t="s">
        <v>84</v>
      </c>
    </row>
    <row r="453" s="13" customFormat="1">
      <c r="A453" s="13"/>
      <c r="B453" s="256"/>
      <c r="C453" s="257"/>
      <c r="D453" s="232" t="s">
        <v>1079</v>
      </c>
      <c r="E453" s="258" t="s">
        <v>1</v>
      </c>
      <c r="F453" s="259" t="s">
        <v>2421</v>
      </c>
      <c r="G453" s="257"/>
      <c r="H453" s="260">
        <v>100</v>
      </c>
      <c r="I453" s="261"/>
      <c r="J453" s="257"/>
      <c r="K453" s="257"/>
      <c r="L453" s="262"/>
      <c r="M453" s="263"/>
      <c r="N453" s="264"/>
      <c r="O453" s="264"/>
      <c r="P453" s="264"/>
      <c r="Q453" s="264"/>
      <c r="R453" s="264"/>
      <c r="S453" s="264"/>
      <c r="T453" s="26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66" t="s">
        <v>1079</v>
      </c>
      <c r="AU453" s="266" t="s">
        <v>84</v>
      </c>
      <c r="AV453" s="13" t="s">
        <v>84</v>
      </c>
      <c r="AW453" s="13" t="s">
        <v>31</v>
      </c>
      <c r="AX453" s="13" t="s">
        <v>74</v>
      </c>
      <c r="AY453" s="266" t="s">
        <v>172</v>
      </c>
    </row>
    <row r="454" s="13" customFormat="1">
      <c r="A454" s="13"/>
      <c r="B454" s="256"/>
      <c r="C454" s="257"/>
      <c r="D454" s="232" t="s">
        <v>1079</v>
      </c>
      <c r="E454" s="258" t="s">
        <v>1</v>
      </c>
      <c r="F454" s="259" t="s">
        <v>2422</v>
      </c>
      <c r="G454" s="257"/>
      <c r="H454" s="260">
        <v>440</v>
      </c>
      <c r="I454" s="261"/>
      <c r="J454" s="257"/>
      <c r="K454" s="257"/>
      <c r="L454" s="262"/>
      <c r="M454" s="263"/>
      <c r="N454" s="264"/>
      <c r="O454" s="264"/>
      <c r="P454" s="264"/>
      <c r="Q454" s="264"/>
      <c r="R454" s="264"/>
      <c r="S454" s="264"/>
      <c r="T454" s="26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66" t="s">
        <v>1079</v>
      </c>
      <c r="AU454" s="266" t="s">
        <v>84</v>
      </c>
      <c r="AV454" s="13" t="s">
        <v>84</v>
      </c>
      <c r="AW454" s="13" t="s">
        <v>31</v>
      </c>
      <c r="AX454" s="13" t="s">
        <v>74</v>
      </c>
      <c r="AY454" s="266" t="s">
        <v>172</v>
      </c>
    </row>
    <row r="455" s="13" customFormat="1">
      <c r="A455" s="13"/>
      <c r="B455" s="256"/>
      <c r="C455" s="257"/>
      <c r="D455" s="232" t="s">
        <v>1079</v>
      </c>
      <c r="E455" s="258" t="s">
        <v>1</v>
      </c>
      <c r="F455" s="259" t="s">
        <v>2423</v>
      </c>
      <c r="G455" s="257"/>
      <c r="H455" s="260">
        <v>440</v>
      </c>
      <c r="I455" s="261"/>
      <c r="J455" s="257"/>
      <c r="K455" s="257"/>
      <c r="L455" s="262"/>
      <c r="M455" s="263"/>
      <c r="N455" s="264"/>
      <c r="O455" s="264"/>
      <c r="P455" s="264"/>
      <c r="Q455" s="264"/>
      <c r="R455" s="264"/>
      <c r="S455" s="264"/>
      <c r="T455" s="26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66" t="s">
        <v>1079</v>
      </c>
      <c r="AU455" s="266" t="s">
        <v>84</v>
      </c>
      <c r="AV455" s="13" t="s">
        <v>84</v>
      </c>
      <c r="AW455" s="13" t="s">
        <v>31</v>
      </c>
      <c r="AX455" s="13" t="s">
        <v>74</v>
      </c>
      <c r="AY455" s="266" t="s">
        <v>172</v>
      </c>
    </row>
    <row r="456" s="14" customFormat="1">
      <c r="A456" s="14"/>
      <c r="B456" s="267"/>
      <c r="C456" s="268"/>
      <c r="D456" s="232" t="s">
        <v>1079</v>
      </c>
      <c r="E456" s="269" t="s">
        <v>1</v>
      </c>
      <c r="F456" s="270" t="s">
        <v>1081</v>
      </c>
      <c r="G456" s="268"/>
      <c r="H456" s="271">
        <v>980</v>
      </c>
      <c r="I456" s="272"/>
      <c r="J456" s="268"/>
      <c r="K456" s="268"/>
      <c r="L456" s="273"/>
      <c r="M456" s="274"/>
      <c r="N456" s="275"/>
      <c r="O456" s="275"/>
      <c r="P456" s="275"/>
      <c r="Q456" s="275"/>
      <c r="R456" s="275"/>
      <c r="S456" s="275"/>
      <c r="T456" s="276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77" t="s">
        <v>1079</v>
      </c>
      <c r="AU456" s="277" t="s">
        <v>84</v>
      </c>
      <c r="AV456" s="14" t="s">
        <v>177</v>
      </c>
      <c r="AW456" s="14" t="s">
        <v>31</v>
      </c>
      <c r="AX456" s="14" t="s">
        <v>82</v>
      </c>
      <c r="AY456" s="277" t="s">
        <v>172</v>
      </c>
    </row>
    <row r="457" s="2" customFormat="1" ht="21.75" customHeight="1">
      <c r="A457" s="38"/>
      <c r="B457" s="39"/>
      <c r="C457" s="278" t="s">
        <v>615</v>
      </c>
      <c r="D457" s="278" t="s">
        <v>245</v>
      </c>
      <c r="E457" s="279" t="s">
        <v>2424</v>
      </c>
      <c r="F457" s="280" t="s">
        <v>2425</v>
      </c>
      <c r="G457" s="281" t="s">
        <v>1074</v>
      </c>
      <c r="H457" s="282">
        <v>980</v>
      </c>
      <c r="I457" s="283"/>
      <c r="J457" s="284">
        <f>ROUND(I457*H457,2)</f>
        <v>0</v>
      </c>
      <c r="K457" s="280" t="s">
        <v>1075</v>
      </c>
      <c r="L457" s="285"/>
      <c r="M457" s="286" t="s">
        <v>1</v>
      </c>
      <c r="N457" s="287" t="s">
        <v>39</v>
      </c>
      <c r="O457" s="91"/>
      <c r="P457" s="228">
        <f>O457*H457</f>
        <v>0</v>
      </c>
      <c r="Q457" s="228">
        <v>0.00114</v>
      </c>
      <c r="R457" s="228">
        <f>Q457*H457</f>
        <v>1.1172</v>
      </c>
      <c r="S457" s="228">
        <v>0</v>
      </c>
      <c r="T457" s="229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30" t="s">
        <v>292</v>
      </c>
      <c r="AT457" s="230" t="s">
        <v>245</v>
      </c>
      <c r="AU457" s="230" t="s">
        <v>84</v>
      </c>
      <c r="AY457" s="17" t="s">
        <v>172</v>
      </c>
      <c r="BE457" s="231">
        <f>IF(N457="základní",J457,0)</f>
        <v>0</v>
      </c>
      <c r="BF457" s="231">
        <f>IF(N457="snížená",J457,0)</f>
        <v>0</v>
      </c>
      <c r="BG457" s="231">
        <f>IF(N457="zákl. přenesená",J457,0)</f>
        <v>0</v>
      </c>
      <c r="BH457" s="231">
        <f>IF(N457="sníž. přenesená",J457,0)</f>
        <v>0</v>
      </c>
      <c r="BI457" s="231">
        <f>IF(N457="nulová",J457,0)</f>
        <v>0</v>
      </c>
      <c r="BJ457" s="17" t="s">
        <v>82</v>
      </c>
      <c r="BK457" s="231">
        <f>ROUND(I457*H457,2)</f>
        <v>0</v>
      </c>
      <c r="BL457" s="17" t="s">
        <v>207</v>
      </c>
      <c r="BM457" s="230" t="s">
        <v>2426</v>
      </c>
    </row>
    <row r="458" s="2" customFormat="1" ht="24.15" customHeight="1">
      <c r="A458" s="38"/>
      <c r="B458" s="39"/>
      <c r="C458" s="219" t="s">
        <v>820</v>
      </c>
      <c r="D458" s="219" t="s">
        <v>173</v>
      </c>
      <c r="E458" s="220" t="s">
        <v>2427</v>
      </c>
      <c r="F458" s="221" t="s">
        <v>2428</v>
      </c>
      <c r="G458" s="222" t="s">
        <v>1087</v>
      </c>
      <c r="H458" s="223">
        <v>1100</v>
      </c>
      <c r="I458" s="224"/>
      <c r="J458" s="225">
        <f>ROUND(I458*H458,2)</f>
        <v>0</v>
      </c>
      <c r="K458" s="221" t="s">
        <v>1075</v>
      </c>
      <c r="L458" s="44"/>
      <c r="M458" s="226" t="s">
        <v>1</v>
      </c>
      <c r="N458" s="227" t="s">
        <v>39</v>
      </c>
      <c r="O458" s="91"/>
      <c r="P458" s="228">
        <f>O458*H458</f>
        <v>0</v>
      </c>
      <c r="Q458" s="228">
        <v>0</v>
      </c>
      <c r="R458" s="228">
        <f>Q458*H458</f>
        <v>0</v>
      </c>
      <c r="S458" s="228">
        <v>0</v>
      </c>
      <c r="T458" s="229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30" t="s">
        <v>207</v>
      </c>
      <c r="AT458" s="230" t="s">
        <v>173</v>
      </c>
      <c r="AU458" s="230" t="s">
        <v>84</v>
      </c>
      <c r="AY458" s="17" t="s">
        <v>172</v>
      </c>
      <c r="BE458" s="231">
        <f>IF(N458="základní",J458,0)</f>
        <v>0</v>
      </c>
      <c r="BF458" s="231">
        <f>IF(N458="snížená",J458,0)</f>
        <v>0</v>
      </c>
      <c r="BG458" s="231">
        <f>IF(N458="zákl. přenesená",J458,0)</f>
        <v>0</v>
      </c>
      <c r="BH458" s="231">
        <f>IF(N458="sníž. přenesená",J458,0)</f>
        <v>0</v>
      </c>
      <c r="BI458" s="231">
        <f>IF(N458="nulová",J458,0)</f>
        <v>0</v>
      </c>
      <c r="BJ458" s="17" t="s">
        <v>82</v>
      </c>
      <c r="BK458" s="231">
        <f>ROUND(I458*H458,2)</f>
        <v>0</v>
      </c>
      <c r="BL458" s="17" t="s">
        <v>207</v>
      </c>
      <c r="BM458" s="230" t="s">
        <v>2429</v>
      </c>
    </row>
    <row r="459" s="2" customFormat="1">
      <c r="A459" s="38"/>
      <c r="B459" s="39"/>
      <c r="C459" s="40"/>
      <c r="D459" s="254" t="s">
        <v>1077</v>
      </c>
      <c r="E459" s="40"/>
      <c r="F459" s="255" t="s">
        <v>2430</v>
      </c>
      <c r="G459" s="40"/>
      <c r="H459" s="40"/>
      <c r="I459" s="234"/>
      <c r="J459" s="40"/>
      <c r="K459" s="40"/>
      <c r="L459" s="44"/>
      <c r="M459" s="235"/>
      <c r="N459" s="236"/>
      <c r="O459" s="91"/>
      <c r="P459" s="91"/>
      <c r="Q459" s="91"/>
      <c r="R459" s="91"/>
      <c r="S459" s="91"/>
      <c r="T459" s="92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7" t="s">
        <v>1077</v>
      </c>
      <c r="AU459" s="17" t="s">
        <v>84</v>
      </c>
    </row>
    <row r="460" s="13" customFormat="1">
      <c r="A460" s="13"/>
      <c r="B460" s="256"/>
      <c r="C460" s="257"/>
      <c r="D460" s="232" t="s">
        <v>1079</v>
      </c>
      <c r="E460" s="258" t="s">
        <v>1</v>
      </c>
      <c r="F460" s="259" t="s">
        <v>2431</v>
      </c>
      <c r="G460" s="257"/>
      <c r="H460" s="260">
        <v>1100</v>
      </c>
      <c r="I460" s="261"/>
      <c r="J460" s="257"/>
      <c r="K460" s="257"/>
      <c r="L460" s="262"/>
      <c r="M460" s="263"/>
      <c r="N460" s="264"/>
      <c r="O460" s="264"/>
      <c r="P460" s="264"/>
      <c r="Q460" s="264"/>
      <c r="R460" s="264"/>
      <c r="S460" s="264"/>
      <c r="T460" s="26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66" t="s">
        <v>1079</v>
      </c>
      <c r="AU460" s="266" t="s">
        <v>84</v>
      </c>
      <c r="AV460" s="13" t="s">
        <v>84</v>
      </c>
      <c r="AW460" s="13" t="s">
        <v>31</v>
      </c>
      <c r="AX460" s="13" t="s">
        <v>74</v>
      </c>
      <c r="AY460" s="266" t="s">
        <v>172</v>
      </c>
    </row>
    <row r="461" s="14" customFormat="1">
      <c r="A461" s="14"/>
      <c r="B461" s="267"/>
      <c r="C461" s="268"/>
      <c r="D461" s="232" t="s">
        <v>1079</v>
      </c>
      <c r="E461" s="269" t="s">
        <v>1</v>
      </c>
      <c r="F461" s="270" t="s">
        <v>1081</v>
      </c>
      <c r="G461" s="268"/>
      <c r="H461" s="271">
        <v>1100</v>
      </c>
      <c r="I461" s="272"/>
      <c r="J461" s="268"/>
      <c r="K461" s="268"/>
      <c r="L461" s="273"/>
      <c r="M461" s="274"/>
      <c r="N461" s="275"/>
      <c r="O461" s="275"/>
      <c r="P461" s="275"/>
      <c r="Q461" s="275"/>
      <c r="R461" s="275"/>
      <c r="S461" s="275"/>
      <c r="T461" s="276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77" t="s">
        <v>1079</v>
      </c>
      <c r="AU461" s="277" t="s">
        <v>84</v>
      </c>
      <c r="AV461" s="14" t="s">
        <v>177</v>
      </c>
      <c r="AW461" s="14" t="s">
        <v>31</v>
      </c>
      <c r="AX461" s="14" t="s">
        <v>82</v>
      </c>
      <c r="AY461" s="277" t="s">
        <v>172</v>
      </c>
    </row>
    <row r="462" s="2" customFormat="1" ht="16.5" customHeight="1">
      <c r="A462" s="38"/>
      <c r="B462" s="39"/>
      <c r="C462" s="278" t="s">
        <v>619</v>
      </c>
      <c r="D462" s="278" t="s">
        <v>245</v>
      </c>
      <c r="E462" s="279" t="s">
        <v>2432</v>
      </c>
      <c r="F462" s="280" t="s">
        <v>2433</v>
      </c>
      <c r="G462" s="281" t="s">
        <v>1087</v>
      </c>
      <c r="H462" s="282">
        <v>1100</v>
      </c>
      <c r="I462" s="283"/>
      <c r="J462" s="284">
        <f>ROUND(I462*H462,2)</f>
        <v>0</v>
      </c>
      <c r="K462" s="280" t="s">
        <v>1075</v>
      </c>
      <c r="L462" s="285"/>
      <c r="M462" s="286" t="s">
        <v>1</v>
      </c>
      <c r="N462" s="287" t="s">
        <v>39</v>
      </c>
      <c r="O462" s="91"/>
      <c r="P462" s="228">
        <f>O462*H462</f>
        <v>0</v>
      </c>
      <c r="Q462" s="228">
        <v>0.00024000000000000001</v>
      </c>
      <c r="R462" s="228">
        <f>Q462*H462</f>
        <v>0.26400000000000001</v>
      </c>
      <c r="S462" s="228">
        <v>0</v>
      </c>
      <c r="T462" s="229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30" t="s">
        <v>292</v>
      </c>
      <c r="AT462" s="230" t="s">
        <v>245</v>
      </c>
      <c r="AU462" s="230" t="s">
        <v>84</v>
      </c>
      <c r="AY462" s="17" t="s">
        <v>172</v>
      </c>
      <c r="BE462" s="231">
        <f>IF(N462="základní",J462,0)</f>
        <v>0</v>
      </c>
      <c r="BF462" s="231">
        <f>IF(N462="snížená",J462,0)</f>
        <v>0</v>
      </c>
      <c r="BG462" s="231">
        <f>IF(N462="zákl. přenesená",J462,0)</f>
        <v>0</v>
      </c>
      <c r="BH462" s="231">
        <f>IF(N462="sníž. přenesená",J462,0)</f>
        <v>0</v>
      </c>
      <c r="BI462" s="231">
        <f>IF(N462="nulová",J462,0)</f>
        <v>0</v>
      </c>
      <c r="BJ462" s="17" t="s">
        <v>82</v>
      </c>
      <c r="BK462" s="231">
        <f>ROUND(I462*H462,2)</f>
        <v>0</v>
      </c>
      <c r="BL462" s="17" t="s">
        <v>207</v>
      </c>
      <c r="BM462" s="230" t="s">
        <v>2434</v>
      </c>
    </row>
    <row r="463" s="2" customFormat="1" ht="24.15" customHeight="1">
      <c r="A463" s="38"/>
      <c r="B463" s="39"/>
      <c r="C463" s="278" t="s">
        <v>827</v>
      </c>
      <c r="D463" s="278" t="s">
        <v>245</v>
      </c>
      <c r="E463" s="279" t="s">
        <v>2435</v>
      </c>
      <c r="F463" s="280" t="s">
        <v>2436</v>
      </c>
      <c r="G463" s="281" t="s">
        <v>1087</v>
      </c>
      <c r="H463" s="282">
        <v>450</v>
      </c>
      <c r="I463" s="283"/>
      <c r="J463" s="284">
        <f>ROUND(I463*H463,2)</f>
        <v>0</v>
      </c>
      <c r="K463" s="280" t="s">
        <v>1075</v>
      </c>
      <c r="L463" s="285"/>
      <c r="M463" s="286" t="s">
        <v>1</v>
      </c>
      <c r="N463" s="287" t="s">
        <v>39</v>
      </c>
      <c r="O463" s="91"/>
      <c r="P463" s="228">
        <f>O463*H463</f>
        <v>0</v>
      </c>
      <c r="Q463" s="228">
        <v>0.0019499999999999999</v>
      </c>
      <c r="R463" s="228">
        <f>Q463*H463</f>
        <v>0.87749999999999995</v>
      </c>
      <c r="S463" s="228">
        <v>0</v>
      </c>
      <c r="T463" s="229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30" t="s">
        <v>292</v>
      </c>
      <c r="AT463" s="230" t="s">
        <v>245</v>
      </c>
      <c r="AU463" s="230" t="s">
        <v>84</v>
      </c>
      <c r="AY463" s="17" t="s">
        <v>172</v>
      </c>
      <c r="BE463" s="231">
        <f>IF(N463="základní",J463,0)</f>
        <v>0</v>
      </c>
      <c r="BF463" s="231">
        <f>IF(N463="snížená",J463,0)</f>
        <v>0</v>
      </c>
      <c r="BG463" s="231">
        <f>IF(N463="zákl. přenesená",J463,0)</f>
        <v>0</v>
      </c>
      <c r="BH463" s="231">
        <f>IF(N463="sníž. přenesená",J463,0)</f>
        <v>0</v>
      </c>
      <c r="BI463" s="231">
        <f>IF(N463="nulová",J463,0)</f>
        <v>0</v>
      </c>
      <c r="BJ463" s="17" t="s">
        <v>82</v>
      </c>
      <c r="BK463" s="231">
        <f>ROUND(I463*H463,2)</f>
        <v>0</v>
      </c>
      <c r="BL463" s="17" t="s">
        <v>207</v>
      </c>
      <c r="BM463" s="230" t="s">
        <v>2437</v>
      </c>
    </row>
    <row r="464" s="2" customFormat="1" ht="16.5" customHeight="1">
      <c r="A464" s="38"/>
      <c r="B464" s="39"/>
      <c r="C464" s="278" t="s">
        <v>622</v>
      </c>
      <c r="D464" s="278" t="s">
        <v>245</v>
      </c>
      <c r="E464" s="279" t="s">
        <v>2438</v>
      </c>
      <c r="F464" s="280" t="s">
        <v>2439</v>
      </c>
      <c r="G464" s="281" t="s">
        <v>1074</v>
      </c>
      <c r="H464" s="282">
        <v>1000</v>
      </c>
      <c r="I464" s="283"/>
      <c r="J464" s="284">
        <f>ROUND(I464*H464,2)</f>
        <v>0</v>
      </c>
      <c r="K464" s="280" t="s">
        <v>1075</v>
      </c>
      <c r="L464" s="285"/>
      <c r="M464" s="286" t="s">
        <v>1</v>
      </c>
      <c r="N464" s="287" t="s">
        <v>39</v>
      </c>
      <c r="O464" s="91"/>
      <c r="P464" s="228">
        <f>O464*H464</f>
        <v>0</v>
      </c>
      <c r="Q464" s="228">
        <v>0.0019499999999999999</v>
      </c>
      <c r="R464" s="228">
        <f>Q464*H464</f>
        <v>1.95</v>
      </c>
      <c r="S464" s="228">
        <v>0</v>
      </c>
      <c r="T464" s="229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230" t="s">
        <v>292</v>
      </c>
      <c r="AT464" s="230" t="s">
        <v>245</v>
      </c>
      <c r="AU464" s="230" t="s">
        <v>84</v>
      </c>
      <c r="AY464" s="17" t="s">
        <v>172</v>
      </c>
      <c r="BE464" s="231">
        <f>IF(N464="základní",J464,0)</f>
        <v>0</v>
      </c>
      <c r="BF464" s="231">
        <f>IF(N464="snížená",J464,0)</f>
        <v>0</v>
      </c>
      <c r="BG464" s="231">
        <f>IF(N464="zákl. přenesená",J464,0)</f>
        <v>0</v>
      </c>
      <c r="BH464" s="231">
        <f>IF(N464="sníž. přenesená",J464,0)</f>
        <v>0</v>
      </c>
      <c r="BI464" s="231">
        <f>IF(N464="nulová",J464,0)</f>
        <v>0</v>
      </c>
      <c r="BJ464" s="17" t="s">
        <v>82</v>
      </c>
      <c r="BK464" s="231">
        <f>ROUND(I464*H464,2)</f>
        <v>0</v>
      </c>
      <c r="BL464" s="17" t="s">
        <v>207</v>
      </c>
      <c r="BM464" s="230" t="s">
        <v>2440</v>
      </c>
    </row>
    <row r="465" s="13" customFormat="1">
      <c r="A465" s="13"/>
      <c r="B465" s="256"/>
      <c r="C465" s="257"/>
      <c r="D465" s="232" t="s">
        <v>1079</v>
      </c>
      <c r="E465" s="258" t="s">
        <v>1</v>
      </c>
      <c r="F465" s="259" t="s">
        <v>2441</v>
      </c>
      <c r="G465" s="257"/>
      <c r="H465" s="260">
        <v>1000</v>
      </c>
      <c r="I465" s="261"/>
      <c r="J465" s="257"/>
      <c r="K465" s="257"/>
      <c r="L465" s="262"/>
      <c r="M465" s="263"/>
      <c r="N465" s="264"/>
      <c r="O465" s="264"/>
      <c r="P465" s="264"/>
      <c r="Q465" s="264"/>
      <c r="R465" s="264"/>
      <c r="S465" s="264"/>
      <c r="T465" s="26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66" t="s">
        <v>1079</v>
      </c>
      <c r="AU465" s="266" t="s">
        <v>84</v>
      </c>
      <c r="AV465" s="13" t="s">
        <v>84</v>
      </c>
      <c r="AW465" s="13" t="s">
        <v>31</v>
      </c>
      <c r="AX465" s="13" t="s">
        <v>82</v>
      </c>
      <c r="AY465" s="266" t="s">
        <v>172</v>
      </c>
    </row>
    <row r="466" s="2" customFormat="1" ht="24.15" customHeight="1">
      <c r="A466" s="38"/>
      <c r="B466" s="39"/>
      <c r="C466" s="278" t="s">
        <v>833</v>
      </c>
      <c r="D466" s="278" t="s">
        <v>245</v>
      </c>
      <c r="E466" s="279" t="s">
        <v>2442</v>
      </c>
      <c r="F466" s="280" t="s">
        <v>2443</v>
      </c>
      <c r="G466" s="281" t="s">
        <v>1074</v>
      </c>
      <c r="H466" s="282">
        <v>1000</v>
      </c>
      <c r="I466" s="283"/>
      <c r="J466" s="284">
        <f>ROUND(I466*H466,2)</f>
        <v>0</v>
      </c>
      <c r="K466" s="280" t="s">
        <v>1075</v>
      </c>
      <c r="L466" s="285"/>
      <c r="M466" s="286" t="s">
        <v>1</v>
      </c>
      <c r="N466" s="287" t="s">
        <v>39</v>
      </c>
      <c r="O466" s="91"/>
      <c r="P466" s="228">
        <f>O466*H466</f>
        <v>0</v>
      </c>
      <c r="Q466" s="228">
        <v>0.00072000000000000005</v>
      </c>
      <c r="R466" s="228">
        <f>Q466*H466</f>
        <v>0.72000000000000008</v>
      </c>
      <c r="S466" s="228">
        <v>0</v>
      </c>
      <c r="T466" s="229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230" t="s">
        <v>292</v>
      </c>
      <c r="AT466" s="230" t="s">
        <v>245</v>
      </c>
      <c r="AU466" s="230" t="s">
        <v>84</v>
      </c>
      <c r="AY466" s="17" t="s">
        <v>172</v>
      </c>
      <c r="BE466" s="231">
        <f>IF(N466="základní",J466,0)</f>
        <v>0</v>
      </c>
      <c r="BF466" s="231">
        <f>IF(N466="snížená",J466,0)</f>
        <v>0</v>
      </c>
      <c r="BG466" s="231">
        <f>IF(N466="zákl. přenesená",J466,0)</f>
        <v>0</v>
      </c>
      <c r="BH466" s="231">
        <f>IF(N466="sníž. přenesená",J466,0)</f>
        <v>0</v>
      </c>
      <c r="BI466" s="231">
        <f>IF(N466="nulová",J466,0)</f>
        <v>0</v>
      </c>
      <c r="BJ466" s="17" t="s">
        <v>82</v>
      </c>
      <c r="BK466" s="231">
        <f>ROUND(I466*H466,2)</f>
        <v>0</v>
      </c>
      <c r="BL466" s="17" t="s">
        <v>207</v>
      </c>
      <c r="BM466" s="230" t="s">
        <v>2444</v>
      </c>
    </row>
    <row r="467" s="11" customFormat="1" ht="25.92" customHeight="1">
      <c r="A467" s="11"/>
      <c r="B467" s="205"/>
      <c r="C467" s="206"/>
      <c r="D467" s="207" t="s">
        <v>73</v>
      </c>
      <c r="E467" s="208" t="s">
        <v>245</v>
      </c>
      <c r="F467" s="208" t="s">
        <v>1160</v>
      </c>
      <c r="G467" s="206"/>
      <c r="H467" s="206"/>
      <c r="I467" s="209"/>
      <c r="J467" s="210">
        <f>BK467</f>
        <v>0</v>
      </c>
      <c r="K467" s="206"/>
      <c r="L467" s="211"/>
      <c r="M467" s="212"/>
      <c r="N467" s="213"/>
      <c r="O467" s="213"/>
      <c r="P467" s="214">
        <f>P468+P482</f>
        <v>0</v>
      </c>
      <c r="Q467" s="213"/>
      <c r="R467" s="214">
        <f>R468+R482</f>
        <v>0.2928</v>
      </c>
      <c r="S467" s="213"/>
      <c r="T467" s="215">
        <f>T468+T482</f>
        <v>0</v>
      </c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R467" s="216" t="s">
        <v>183</v>
      </c>
      <c r="AT467" s="217" t="s">
        <v>73</v>
      </c>
      <c r="AU467" s="217" t="s">
        <v>74</v>
      </c>
      <c r="AY467" s="216" t="s">
        <v>172</v>
      </c>
      <c r="BK467" s="218">
        <f>BK468+BK482</f>
        <v>0</v>
      </c>
    </row>
    <row r="468" s="11" customFormat="1" ht="22.8" customHeight="1">
      <c r="A468" s="11"/>
      <c r="B468" s="205"/>
      <c r="C468" s="206"/>
      <c r="D468" s="207" t="s">
        <v>73</v>
      </c>
      <c r="E468" s="252" t="s">
        <v>1161</v>
      </c>
      <c r="F468" s="252" t="s">
        <v>1162</v>
      </c>
      <c r="G468" s="206"/>
      <c r="H468" s="206"/>
      <c r="I468" s="209"/>
      <c r="J468" s="253">
        <f>BK468</f>
        <v>0</v>
      </c>
      <c r="K468" s="206"/>
      <c r="L468" s="211"/>
      <c r="M468" s="212"/>
      <c r="N468" s="213"/>
      <c r="O468" s="213"/>
      <c r="P468" s="214">
        <f>SUM(P469:P481)</f>
        <v>0</v>
      </c>
      <c r="Q468" s="213"/>
      <c r="R468" s="214">
        <f>SUM(R469:R481)</f>
        <v>0.2928</v>
      </c>
      <c r="S468" s="213"/>
      <c r="T468" s="215">
        <f>SUM(T469:T481)</f>
        <v>0</v>
      </c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R468" s="216" t="s">
        <v>183</v>
      </c>
      <c r="AT468" s="217" t="s">
        <v>73</v>
      </c>
      <c r="AU468" s="217" t="s">
        <v>82</v>
      </c>
      <c r="AY468" s="216" t="s">
        <v>172</v>
      </c>
      <c r="BK468" s="218">
        <f>SUM(BK469:BK481)</f>
        <v>0</v>
      </c>
    </row>
    <row r="469" s="2" customFormat="1" ht="16.5" customHeight="1">
      <c r="A469" s="38"/>
      <c r="B469" s="39"/>
      <c r="C469" s="219" t="s">
        <v>628</v>
      </c>
      <c r="D469" s="219" t="s">
        <v>173</v>
      </c>
      <c r="E469" s="220" t="s">
        <v>2445</v>
      </c>
      <c r="F469" s="221" t="s">
        <v>2446</v>
      </c>
      <c r="G469" s="222" t="s">
        <v>1074</v>
      </c>
      <c r="H469" s="223">
        <v>915</v>
      </c>
      <c r="I469" s="224"/>
      <c r="J469" s="225">
        <f>ROUND(I469*H469,2)</f>
        <v>0</v>
      </c>
      <c r="K469" s="221" t="s">
        <v>1075</v>
      </c>
      <c r="L469" s="44"/>
      <c r="M469" s="226" t="s">
        <v>1</v>
      </c>
      <c r="N469" s="227" t="s">
        <v>39</v>
      </c>
      <c r="O469" s="91"/>
      <c r="P469" s="228">
        <f>O469*H469</f>
        <v>0</v>
      </c>
      <c r="Q469" s="228">
        <v>0</v>
      </c>
      <c r="R469" s="228">
        <f>Q469*H469</f>
        <v>0</v>
      </c>
      <c r="S469" s="228">
        <v>0</v>
      </c>
      <c r="T469" s="229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30" t="s">
        <v>417</v>
      </c>
      <c r="AT469" s="230" t="s">
        <v>173</v>
      </c>
      <c r="AU469" s="230" t="s">
        <v>84</v>
      </c>
      <c r="AY469" s="17" t="s">
        <v>172</v>
      </c>
      <c r="BE469" s="231">
        <f>IF(N469="základní",J469,0)</f>
        <v>0</v>
      </c>
      <c r="BF469" s="231">
        <f>IF(N469="snížená",J469,0)</f>
        <v>0</v>
      </c>
      <c r="BG469" s="231">
        <f>IF(N469="zákl. přenesená",J469,0)</f>
        <v>0</v>
      </c>
      <c r="BH469" s="231">
        <f>IF(N469="sníž. přenesená",J469,0)</f>
        <v>0</v>
      </c>
      <c r="BI469" s="231">
        <f>IF(N469="nulová",J469,0)</f>
        <v>0</v>
      </c>
      <c r="BJ469" s="17" t="s">
        <v>82</v>
      </c>
      <c r="BK469" s="231">
        <f>ROUND(I469*H469,2)</f>
        <v>0</v>
      </c>
      <c r="BL469" s="17" t="s">
        <v>417</v>
      </c>
      <c r="BM469" s="230" t="s">
        <v>2447</v>
      </c>
    </row>
    <row r="470" s="2" customFormat="1">
      <c r="A470" s="38"/>
      <c r="B470" s="39"/>
      <c r="C470" s="40"/>
      <c r="D470" s="254" t="s">
        <v>1077</v>
      </c>
      <c r="E470" s="40"/>
      <c r="F470" s="255" t="s">
        <v>2448</v>
      </c>
      <c r="G470" s="40"/>
      <c r="H470" s="40"/>
      <c r="I470" s="234"/>
      <c r="J470" s="40"/>
      <c r="K470" s="40"/>
      <c r="L470" s="44"/>
      <c r="M470" s="235"/>
      <c r="N470" s="236"/>
      <c r="O470" s="91"/>
      <c r="P470" s="91"/>
      <c r="Q470" s="91"/>
      <c r="R470" s="91"/>
      <c r="S470" s="91"/>
      <c r="T470" s="92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7" t="s">
        <v>1077</v>
      </c>
      <c r="AU470" s="17" t="s">
        <v>84</v>
      </c>
    </row>
    <row r="471" s="13" customFormat="1">
      <c r="A471" s="13"/>
      <c r="B471" s="256"/>
      <c r="C471" s="257"/>
      <c r="D471" s="232" t="s">
        <v>1079</v>
      </c>
      <c r="E471" s="258" t="s">
        <v>1</v>
      </c>
      <c r="F471" s="259" t="s">
        <v>2449</v>
      </c>
      <c r="G471" s="257"/>
      <c r="H471" s="260">
        <v>420</v>
      </c>
      <c r="I471" s="261"/>
      <c r="J471" s="257"/>
      <c r="K471" s="257"/>
      <c r="L471" s="262"/>
      <c r="M471" s="263"/>
      <c r="N471" s="264"/>
      <c r="O471" s="264"/>
      <c r="P471" s="264"/>
      <c r="Q471" s="264"/>
      <c r="R471" s="264"/>
      <c r="S471" s="264"/>
      <c r="T471" s="26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66" t="s">
        <v>1079</v>
      </c>
      <c r="AU471" s="266" t="s">
        <v>84</v>
      </c>
      <c r="AV471" s="13" t="s">
        <v>84</v>
      </c>
      <c r="AW471" s="13" t="s">
        <v>31</v>
      </c>
      <c r="AX471" s="13" t="s">
        <v>74</v>
      </c>
      <c r="AY471" s="266" t="s">
        <v>172</v>
      </c>
    </row>
    <row r="472" s="13" customFormat="1">
      <c r="A472" s="13"/>
      <c r="B472" s="256"/>
      <c r="C472" s="257"/>
      <c r="D472" s="232" t="s">
        <v>1079</v>
      </c>
      <c r="E472" s="258" t="s">
        <v>1</v>
      </c>
      <c r="F472" s="259" t="s">
        <v>2450</v>
      </c>
      <c r="G472" s="257"/>
      <c r="H472" s="260">
        <v>420</v>
      </c>
      <c r="I472" s="261"/>
      <c r="J472" s="257"/>
      <c r="K472" s="257"/>
      <c r="L472" s="262"/>
      <c r="M472" s="263"/>
      <c r="N472" s="264"/>
      <c r="O472" s="264"/>
      <c r="P472" s="264"/>
      <c r="Q472" s="264"/>
      <c r="R472" s="264"/>
      <c r="S472" s="264"/>
      <c r="T472" s="26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66" t="s">
        <v>1079</v>
      </c>
      <c r="AU472" s="266" t="s">
        <v>84</v>
      </c>
      <c r="AV472" s="13" t="s">
        <v>84</v>
      </c>
      <c r="AW472" s="13" t="s">
        <v>31</v>
      </c>
      <c r="AX472" s="13" t="s">
        <v>74</v>
      </c>
      <c r="AY472" s="266" t="s">
        <v>172</v>
      </c>
    </row>
    <row r="473" s="13" customFormat="1">
      <c r="A473" s="13"/>
      <c r="B473" s="256"/>
      <c r="C473" s="257"/>
      <c r="D473" s="232" t="s">
        <v>1079</v>
      </c>
      <c r="E473" s="258" t="s">
        <v>1</v>
      </c>
      <c r="F473" s="259" t="s">
        <v>2451</v>
      </c>
      <c r="G473" s="257"/>
      <c r="H473" s="260">
        <v>75</v>
      </c>
      <c r="I473" s="261"/>
      <c r="J473" s="257"/>
      <c r="K473" s="257"/>
      <c r="L473" s="262"/>
      <c r="M473" s="263"/>
      <c r="N473" s="264"/>
      <c r="O473" s="264"/>
      <c r="P473" s="264"/>
      <c r="Q473" s="264"/>
      <c r="R473" s="264"/>
      <c r="S473" s="264"/>
      <c r="T473" s="26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66" t="s">
        <v>1079</v>
      </c>
      <c r="AU473" s="266" t="s">
        <v>84</v>
      </c>
      <c r="AV473" s="13" t="s">
        <v>84</v>
      </c>
      <c r="AW473" s="13" t="s">
        <v>31</v>
      </c>
      <c r="AX473" s="13" t="s">
        <v>74</v>
      </c>
      <c r="AY473" s="266" t="s">
        <v>172</v>
      </c>
    </row>
    <row r="474" s="14" customFormat="1">
      <c r="A474" s="14"/>
      <c r="B474" s="267"/>
      <c r="C474" s="268"/>
      <c r="D474" s="232" t="s">
        <v>1079</v>
      </c>
      <c r="E474" s="269" t="s">
        <v>1</v>
      </c>
      <c r="F474" s="270" t="s">
        <v>1081</v>
      </c>
      <c r="G474" s="268"/>
      <c r="H474" s="271">
        <v>915</v>
      </c>
      <c r="I474" s="272"/>
      <c r="J474" s="268"/>
      <c r="K474" s="268"/>
      <c r="L474" s="273"/>
      <c r="M474" s="274"/>
      <c r="N474" s="275"/>
      <c r="O474" s="275"/>
      <c r="P474" s="275"/>
      <c r="Q474" s="275"/>
      <c r="R474" s="275"/>
      <c r="S474" s="275"/>
      <c r="T474" s="276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77" t="s">
        <v>1079</v>
      </c>
      <c r="AU474" s="277" t="s">
        <v>84</v>
      </c>
      <c r="AV474" s="14" t="s">
        <v>177</v>
      </c>
      <c r="AW474" s="14" t="s">
        <v>31</v>
      </c>
      <c r="AX474" s="14" t="s">
        <v>82</v>
      </c>
      <c r="AY474" s="277" t="s">
        <v>172</v>
      </c>
    </row>
    <row r="475" s="2" customFormat="1" ht="21.75" customHeight="1">
      <c r="A475" s="38"/>
      <c r="B475" s="39"/>
      <c r="C475" s="278" t="s">
        <v>840</v>
      </c>
      <c r="D475" s="278" t="s">
        <v>245</v>
      </c>
      <c r="E475" s="279" t="s">
        <v>2452</v>
      </c>
      <c r="F475" s="280" t="s">
        <v>2453</v>
      </c>
      <c r="G475" s="281" t="s">
        <v>1074</v>
      </c>
      <c r="H475" s="282">
        <v>915</v>
      </c>
      <c r="I475" s="283"/>
      <c r="J475" s="284">
        <f>ROUND(I475*H475,2)</f>
        <v>0</v>
      </c>
      <c r="K475" s="280" t="s">
        <v>1075</v>
      </c>
      <c r="L475" s="285"/>
      <c r="M475" s="286" t="s">
        <v>1</v>
      </c>
      <c r="N475" s="287" t="s">
        <v>39</v>
      </c>
      <c r="O475" s="91"/>
      <c r="P475" s="228">
        <f>O475*H475</f>
        <v>0</v>
      </c>
      <c r="Q475" s="228">
        <v>0.00032000000000000003</v>
      </c>
      <c r="R475" s="228">
        <f>Q475*H475</f>
        <v>0.2928</v>
      </c>
      <c r="S475" s="228">
        <v>0</v>
      </c>
      <c r="T475" s="229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30" t="s">
        <v>648</v>
      </c>
      <c r="AT475" s="230" t="s">
        <v>245</v>
      </c>
      <c r="AU475" s="230" t="s">
        <v>84</v>
      </c>
      <c r="AY475" s="17" t="s">
        <v>172</v>
      </c>
      <c r="BE475" s="231">
        <f>IF(N475="základní",J475,0)</f>
        <v>0</v>
      </c>
      <c r="BF475" s="231">
        <f>IF(N475="snížená",J475,0)</f>
        <v>0</v>
      </c>
      <c r="BG475" s="231">
        <f>IF(N475="zákl. přenesená",J475,0)</f>
        <v>0</v>
      </c>
      <c r="BH475" s="231">
        <f>IF(N475="sníž. přenesená",J475,0)</f>
        <v>0</v>
      </c>
      <c r="BI475" s="231">
        <f>IF(N475="nulová",J475,0)</f>
        <v>0</v>
      </c>
      <c r="BJ475" s="17" t="s">
        <v>82</v>
      </c>
      <c r="BK475" s="231">
        <f>ROUND(I475*H475,2)</f>
        <v>0</v>
      </c>
      <c r="BL475" s="17" t="s">
        <v>648</v>
      </c>
      <c r="BM475" s="230" t="s">
        <v>2454</v>
      </c>
    </row>
    <row r="476" s="13" customFormat="1">
      <c r="A476" s="13"/>
      <c r="B476" s="256"/>
      <c r="C476" s="257"/>
      <c r="D476" s="232" t="s">
        <v>1079</v>
      </c>
      <c r="E476" s="258" t="s">
        <v>1</v>
      </c>
      <c r="F476" s="259" t="s">
        <v>2449</v>
      </c>
      <c r="G476" s="257"/>
      <c r="H476" s="260">
        <v>420</v>
      </c>
      <c r="I476" s="261"/>
      <c r="J476" s="257"/>
      <c r="K476" s="257"/>
      <c r="L476" s="262"/>
      <c r="M476" s="263"/>
      <c r="N476" s="264"/>
      <c r="O476" s="264"/>
      <c r="P476" s="264"/>
      <c r="Q476" s="264"/>
      <c r="R476" s="264"/>
      <c r="S476" s="264"/>
      <c r="T476" s="26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66" t="s">
        <v>1079</v>
      </c>
      <c r="AU476" s="266" t="s">
        <v>84</v>
      </c>
      <c r="AV476" s="13" t="s">
        <v>84</v>
      </c>
      <c r="AW476" s="13" t="s">
        <v>31</v>
      </c>
      <c r="AX476" s="13" t="s">
        <v>74</v>
      </c>
      <c r="AY476" s="266" t="s">
        <v>172</v>
      </c>
    </row>
    <row r="477" s="13" customFormat="1">
      <c r="A477" s="13"/>
      <c r="B477" s="256"/>
      <c r="C477" s="257"/>
      <c r="D477" s="232" t="s">
        <v>1079</v>
      </c>
      <c r="E477" s="258" t="s">
        <v>1</v>
      </c>
      <c r="F477" s="259" t="s">
        <v>2450</v>
      </c>
      <c r="G477" s="257"/>
      <c r="H477" s="260">
        <v>420</v>
      </c>
      <c r="I477" s="261"/>
      <c r="J477" s="257"/>
      <c r="K477" s="257"/>
      <c r="L477" s="262"/>
      <c r="M477" s="263"/>
      <c r="N477" s="264"/>
      <c r="O477" s="264"/>
      <c r="P477" s="264"/>
      <c r="Q477" s="264"/>
      <c r="R477" s="264"/>
      <c r="S477" s="264"/>
      <c r="T477" s="26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66" t="s">
        <v>1079</v>
      </c>
      <c r="AU477" s="266" t="s">
        <v>84</v>
      </c>
      <c r="AV477" s="13" t="s">
        <v>84</v>
      </c>
      <c r="AW477" s="13" t="s">
        <v>31</v>
      </c>
      <c r="AX477" s="13" t="s">
        <v>74</v>
      </c>
      <c r="AY477" s="266" t="s">
        <v>172</v>
      </c>
    </row>
    <row r="478" s="13" customFormat="1">
      <c r="A478" s="13"/>
      <c r="B478" s="256"/>
      <c r="C478" s="257"/>
      <c r="D478" s="232" t="s">
        <v>1079</v>
      </c>
      <c r="E478" s="258" t="s">
        <v>1</v>
      </c>
      <c r="F478" s="259" t="s">
        <v>2451</v>
      </c>
      <c r="G478" s="257"/>
      <c r="H478" s="260">
        <v>75</v>
      </c>
      <c r="I478" s="261"/>
      <c r="J478" s="257"/>
      <c r="K478" s="257"/>
      <c r="L478" s="262"/>
      <c r="M478" s="263"/>
      <c r="N478" s="264"/>
      <c r="O478" s="264"/>
      <c r="P478" s="264"/>
      <c r="Q478" s="264"/>
      <c r="R478" s="264"/>
      <c r="S478" s="264"/>
      <c r="T478" s="26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66" t="s">
        <v>1079</v>
      </c>
      <c r="AU478" s="266" t="s">
        <v>84</v>
      </c>
      <c r="AV478" s="13" t="s">
        <v>84</v>
      </c>
      <c r="AW478" s="13" t="s">
        <v>31</v>
      </c>
      <c r="AX478" s="13" t="s">
        <v>74</v>
      </c>
      <c r="AY478" s="266" t="s">
        <v>172</v>
      </c>
    </row>
    <row r="479" s="14" customFormat="1">
      <c r="A479" s="14"/>
      <c r="B479" s="267"/>
      <c r="C479" s="268"/>
      <c r="D479" s="232" t="s">
        <v>1079</v>
      </c>
      <c r="E479" s="269" t="s">
        <v>1</v>
      </c>
      <c r="F479" s="270" t="s">
        <v>1081</v>
      </c>
      <c r="G479" s="268"/>
      <c r="H479" s="271">
        <v>915</v>
      </c>
      <c r="I479" s="272"/>
      <c r="J479" s="268"/>
      <c r="K479" s="268"/>
      <c r="L479" s="273"/>
      <c r="M479" s="274"/>
      <c r="N479" s="275"/>
      <c r="O479" s="275"/>
      <c r="P479" s="275"/>
      <c r="Q479" s="275"/>
      <c r="R479" s="275"/>
      <c r="S479" s="275"/>
      <c r="T479" s="276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77" t="s">
        <v>1079</v>
      </c>
      <c r="AU479" s="277" t="s">
        <v>84</v>
      </c>
      <c r="AV479" s="14" t="s">
        <v>177</v>
      </c>
      <c r="AW479" s="14" t="s">
        <v>31</v>
      </c>
      <c r="AX479" s="14" t="s">
        <v>82</v>
      </c>
      <c r="AY479" s="277" t="s">
        <v>172</v>
      </c>
    </row>
    <row r="480" s="2" customFormat="1" ht="16.5" customHeight="1">
      <c r="A480" s="38"/>
      <c r="B480" s="39"/>
      <c r="C480" s="219" t="s">
        <v>632</v>
      </c>
      <c r="D480" s="219" t="s">
        <v>173</v>
      </c>
      <c r="E480" s="220" t="s">
        <v>1337</v>
      </c>
      <c r="F480" s="221" t="s">
        <v>1338</v>
      </c>
      <c r="G480" s="222" t="s">
        <v>1339</v>
      </c>
      <c r="H480" s="288"/>
      <c r="I480" s="224"/>
      <c r="J480" s="225">
        <f>ROUND(I480*H480,2)</f>
        <v>0</v>
      </c>
      <c r="K480" s="221" t="s">
        <v>1</v>
      </c>
      <c r="L480" s="44"/>
      <c r="M480" s="226" t="s">
        <v>1</v>
      </c>
      <c r="N480" s="227" t="s">
        <v>39</v>
      </c>
      <c r="O480" s="91"/>
      <c r="P480" s="228">
        <f>O480*H480</f>
        <v>0</v>
      </c>
      <c r="Q480" s="228">
        <v>0</v>
      </c>
      <c r="R480" s="228">
        <f>Q480*H480</f>
        <v>0</v>
      </c>
      <c r="S480" s="228">
        <v>0</v>
      </c>
      <c r="T480" s="229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30" t="s">
        <v>417</v>
      </c>
      <c r="AT480" s="230" t="s">
        <v>173</v>
      </c>
      <c r="AU480" s="230" t="s">
        <v>84</v>
      </c>
      <c r="AY480" s="17" t="s">
        <v>172</v>
      </c>
      <c r="BE480" s="231">
        <f>IF(N480="základní",J480,0)</f>
        <v>0</v>
      </c>
      <c r="BF480" s="231">
        <f>IF(N480="snížená",J480,0)</f>
        <v>0</v>
      </c>
      <c r="BG480" s="231">
        <f>IF(N480="zákl. přenesená",J480,0)</f>
        <v>0</v>
      </c>
      <c r="BH480" s="231">
        <f>IF(N480="sníž. přenesená",J480,0)</f>
        <v>0</v>
      </c>
      <c r="BI480" s="231">
        <f>IF(N480="nulová",J480,0)</f>
        <v>0</v>
      </c>
      <c r="BJ480" s="17" t="s">
        <v>82</v>
      </c>
      <c r="BK480" s="231">
        <f>ROUND(I480*H480,2)</f>
        <v>0</v>
      </c>
      <c r="BL480" s="17" t="s">
        <v>417</v>
      </c>
      <c r="BM480" s="230" t="s">
        <v>2455</v>
      </c>
    </row>
    <row r="481" s="2" customFormat="1" ht="16.5" customHeight="1">
      <c r="A481" s="38"/>
      <c r="B481" s="39"/>
      <c r="C481" s="278" t="s">
        <v>849</v>
      </c>
      <c r="D481" s="278" t="s">
        <v>245</v>
      </c>
      <c r="E481" s="279" t="s">
        <v>1341</v>
      </c>
      <c r="F481" s="280" t="s">
        <v>1342</v>
      </c>
      <c r="G481" s="281" t="s">
        <v>1339</v>
      </c>
      <c r="H481" s="289"/>
      <c r="I481" s="283"/>
      <c r="J481" s="284">
        <f>ROUND(I481*H481,2)</f>
        <v>0</v>
      </c>
      <c r="K481" s="280" t="s">
        <v>1</v>
      </c>
      <c r="L481" s="285"/>
      <c r="M481" s="286" t="s">
        <v>1</v>
      </c>
      <c r="N481" s="287" t="s">
        <v>39</v>
      </c>
      <c r="O481" s="91"/>
      <c r="P481" s="228">
        <f>O481*H481</f>
        <v>0</v>
      </c>
      <c r="Q481" s="228">
        <v>0</v>
      </c>
      <c r="R481" s="228">
        <f>Q481*H481</f>
        <v>0</v>
      </c>
      <c r="S481" s="228">
        <v>0</v>
      </c>
      <c r="T481" s="229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30" t="s">
        <v>1343</v>
      </c>
      <c r="AT481" s="230" t="s">
        <v>245</v>
      </c>
      <c r="AU481" s="230" t="s">
        <v>84</v>
      </c>
      <c r="AY481" s="17" t="s">
        <v>172</v>
      </c>
      <c r="BE481" s="231">
        <f>IF(N481="základní",J481,0)</f>
        <v>0</v>
      </c>
      <c r="BF481" s="231">
        <f>IF(N481="snížená",J481,0)</f>
        <v>0</v>
      </c>
      <c r="BG481" s="231">
        <f>IF(N481="zákl. přenesená",J481,0)</f>
        <v>0</v>
      </c>
      <c r="BH481" s="231">
        <f>IF(N481="sníž. přenesená",J481,0)</f>
        <v>0</v>
      </c>
      <c r="BI481" s="231">
        <f>IF(N481="nulová",J481,0)</f>
        <v>0</v>
      </c>
      <c r="BJ481" s="17" t="s">
        <v>82</v>
      </c>
      <c r="BK481" s="231">
        <f>ROUND(I481*H481,2)</f>
        <v>0</v>
      </c>
      <c r="BL481" s="17" t="s">
        <v>417</v>
      </c>
      <c r="BM481" s="230" t="s">
        <v>2456</v>
      </c>
    </row>
    <row r="482" s="11" customFormat="1" ht="22.8" customHeight="1">
      <c r="A482" s="11"/>
      <c r="B482" s="205"/>
      <c r="C482" s="206"/>
      <c r="D482" s="207" t="s">
        <v>73</v>
      </c>
      <c r="E482" s="252" t="s">
        <v>1345</v>
      </c>
      <c r="F482" s="252" t="s">
        <v>1346</v>
      </c>
      <c r="G482" s="206"/>
      <c r="H482" s="206"/>
      <c r="I482" s="209"/>
      <c r="J482" s="253">
        <f>BK482</f>
        <v>0</v>
      </c>
      <c r="K482" s="206"/>
      <c r="L482" s="211"/>
      <c r="M482" s="212"/>
      <c r="N482" s="213"/>
      <c r="O482" s="213"/>
      <c r="P482" s="214">
        <f>SUM(P483:P488)</f>
        <v>0</v>
      </c>
      <c r="Q482" s="213"/>
      <c r="R482" s="214">
        <f>SUM(R483:R488)</f>
        <v>0</v>
      </c>
      <c r="S482" s="213"/>
      <c r="T482" s="215">
        <f>SUM(T483:T488)</f>
        <v>0</v>
      </c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R482" s="216" t="s">
        <v>183</v>
      </c>
      <c r="AT482" s="217" t="s">
        <v>73</v>
      </c>
      <c r="AU482" s="217" t="s">
        <v>82</v>
      </c>
      <c r="AY482" s="216" t="s">
        <v>172</v>
      </c>
      <c r="BK482" s="218">
        <f>SUM(BK483:BK488)</f>
        <v>0</v>
      </c>
    </row>
    <row r="483" s="2" customFormat="1" ht="16.5" customHeight="1">
      <c r="A483" s="38"/>
      <c r="B483" s="39"/>
      <c r="C483" s="219" t="s">
        <v>636</v>
      </c>
      <c r="D483" s="219" t="s">
        <v>173</v>
      </c>
      <c r="E483" s="220" t="s">
        <v>1347</v>
      </c>
      <c r="F483" s="221" t="s">
        <v>1348</v>
      </c>
      <c r="G483" s="222" t="s">
        <v>1087</v>
      </c>
      <c r="H483" s="223">
        <v>400</v>
      </c>
      <c r="I483" s="224"/>
      <c r="J483" s="225">
        <f>ROUND(I483*H483,2)</f>
        <v>0</v>
      </c>
      <c r="K483" s="221" t="s">
        <v>1075</v>
      </c>
      <c r="L483" s="44"/>
      <c r="M483" s="226" t="s">
        <v>1</v>
      </c>
      <c r="N483" s="227" t="s">
        <v>39</v>
      </c>
      <c r="O483" s="91"/>
      <c r="P483" s="228">
        <f>O483*H483</f>
        <v>0</v>
      </c>
      <c r="Q483" s="228">
        <v>0</v>
      </c>
      <c r="R483" s="228">
        <f>Q483*H483</f>
        <v>0</v>
      </c>
      <c r="S483" s="228">
        <v>0</v>
      </c>
      <c r="T483" s="229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30" t="s">
        <v>417</v>
      </c>
      <c r="AT483" s="230" t="s">
        <v>173</v>
      </c>
      <c r="AU483" s="230" t="s">
        <v>84</v>
      </c>
      <c r="AY483" s="17" t="s">
        <v>172</v>
      </c>
      <c r="BE483" s="231">
        <f>IF(N483="základní",J483,0)</f>
        <v>0</v>
      </c>
      <c r="BF483" s="231">
        <f>IF(N483="snížená",J483,0)</f>
        <v>0</v>
      </c>
      <c r="BG483" s="231">
        <f>IF(N483="zákl. přenesená",J483,0)</f>
        <v>0</v>
      </c>
      <c r="BH483" s="231">
        <f>IF(N483="sníž. přenesená",J483,0)</f>
        <v>0</v>
      </c>
      <c r="BI483" s="231">
        <f>IF(N483="nulová",J483,0)</f>
        <v>0</v>
      </c>
      <c r="BJ483" s="17" t="s">
        <v>82</v>
      </c>
      <c r="BK483" s="231">
        <f>ROUND(I483*H483,2)</f>
        <v>0</v>
      </c>
      <c r="BL483" s="17" t="s">
        <v>417</v>
      </c>
      <c r="BM483" s="230" t="s">
        <v>2457</v>
      </c>
    </row>
    <row r="484" s="2" customFormat="1">
      <c r="A484" s="38"/>
      <c r="B484" s="39"/>
      <c r="C484" s="40"/>
      <c r="D484" s="254" t="s">
        <v>1077</v>
      </c>
      <c r="E484" s="40"/>
      <c r="F484" s="255" t="s">
        <v>1350</v>
      </c>
      <c r="G484" s="40"/>
      <c r="H484" s="40"/>
      <c r="I484" s="234"/>
      <c r="J484" s="40"/>
      <c r="K484" s="40"/>
      <c r="L484" s="44"/>
      <c r="M484" s="235"/>
      <c r="N484" s="236"/>
      <c r="O484" s="91"/>
      <c r="P484" s="91"/>
      <c r="Q484" s="91"/>
      <c r="R484" s="91"/>
      <c r="S484" s="91"/>
      <c r="T484" s="92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7" t="s">
        <v>1077</v>
      </c>
      <c r="AU484" s="17" t="s">
        <v>84</v>
      </c>
    </row>
    <row r="485" s="2" customFormat="1" ht="16.5" customHeight="1">
      <c r="A485" s="38"/>
      <c r="B485" s="39"/>
      <c r="C485" s="278" t="s">
        <v>856</v>
      </c>
      <c r="D485" s="278" t="s">
        <v>245</v>
      </c>
      <c r="E485" s="279" t="s">
        <v>1351</v>
      </c>
      <c r="F485" s="280" t="s">
        <v>1352</v>
      </c>
      <c r="G485" s="281" t="s">
        <v>1087</v>
      </c>
      <c r="H485" s="282">
        <v>400</v>
      </c>
      <c r="I485" s="283"/>
      <c r="J485" s="284">
        <f>ROUND(I485*H485,2)</f>
        <v>0</v>
      </c>
      <c r="K485" s="280" t="s">
        <v>1075</v>
      </c>
      <c r="L485" s="285"/>
      <c r="M485" s="286" t="s">
        <v>1</v>
      </c>
      <c r="N485" s="287" t="s">
        <v>39</v>
      </c>
      <c r="O485" s="91"/>
      <c r="P485" s="228">
        <f>O485*H485</f>
        <v>0</v>
      </c>
      <c r="Q485" s="228">
        <v>0</v>
      </c>
      <c r="R485" s="228">
        <f>Q485*H485</f>
        <v>0</v>
      </c>
      <c r="S485" s="228">
        <v>0</v>
      </c>
      <c r="T485" s="229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30" t="s">
        <v>648</v>
      </c>
      <c r="AT485" s="230" t="s">
        <v>245</v>
      </c>
      <c r="AU485" s="230" t="s">
        <v>84</v>
      </c>
      <c r="AY485" s="17" t="s">
        <v>172</v>
      </c>
      <c r="BE485" s="231">
        <f>IF(N485="základní",J485,0)</f>
        <v>0</v>
      </c>
      <c r="BF485" s="231">
        <f>IF(N485="snížená",J485,0)</f>
        <v>0</v>
      </c>
      <c r="BG485" s="231">
        <f>IF(N485="zákl. přenesená",J485,0)</f>
        <v>0</v>
      </c>
      <c r="BH485" s="231">
        <f>IF(N485="sníž. přenesená",J485,0)</f>
        <v>0</v>
      </c>
      <c r="BI485" s="231">
        <f>IF(N485="nulová",J485,0)</f>
        <v>0</v>
      </c>
      <c r="BJ485" s="17" t="s">
        <v>82</v>
      </c>
      <c r="BK485" s="231">
        <f>ROUND(I485*H485,2)</f>
        <v>0</v>
      </c>
      <c r="BL485" s="17" t="s">
        <v>648</v>
      </c>
      <c r="BM485" s="230" t="s">
        <v>2458</v>
      </c>
    </row>
    <row r="486" s="13" customFormat="1">
      <c r="A486" s="13"/>
      <c r="B486" s="256"/>
      <c r="C486" s="257"/>
      <c r="D486" s="232" t="s">
        <v>1079</v>
      </c>
      <c r="E486" s="258" t="s">
        <v>1</v>
      </c>
      <c r="F486" s="259" t="s">
        <v>2459</v>
      </c>
      <c r="G486" s="257"/>
      <c r="H486" s="260">
        <v>270</v>
      </c>
      <c r="I486" s="261"/>
      <c r="J486" s="257"/>
      <c r="K486" s="257"/>
      <c r="L486" s="262"/>
      <c r="M486" s="263"/>
      <c r="N486" s="264"/>
      <c r="O486" s="264"/>
      <c r="P486" s="264"/>
      <c r="Q486" s="264"/>
      <c r="R486" s="264"/>
      <c r="S486" s="264"/>
      <c r="T486" s="26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66" t="s">
        <v>1079</v>
      </c>
      <c r="AU486" s="266" t="s">
        <v>84</v>
      </c>
      <c r="AV486" s="13" t="s">
        <v>84</v>
      </c>
      <c r="AW486" s="13" t="s">
        <v>31</v>
      </c>
      <c r="AX486" s="13" t="s">
        <v>74</v>
      </c>
      <c r="AY486" s="266" t="s">
        <v>172</v>
      </c>
    </row>
    <row r="487" s="13" customFormat="1">
      <c r="A487" s="13"/>
      <c r="B487" s="256"/>
      <c r="C487" s="257"/>
      <c r="D487" s="232" t="s">
        <v>1079</v>
      </c>
      <c r="E487" s="258" t="s">
        <v>1</v>
      </c>
      <c r="F487" s="259" t="s">
        <v>2460</v>
      </c>
      <c r="G487" s="257"/>
      <c r="H487" s="260">
        <v>130</v>
      </c>
      <c r="I487" s="261"/>
      <c r="J487" s="257"/>
      <c r="K487" s="257"/>
      <c r="L487" s="262"/>
      <c r="M487" s="263"/>
      <c r="N487" s="264"/>
      <c r="O487" s="264"/>
      <c r="P487" s="264"/>
      <c r="Q487" s="264"/>
      <c r="R487" s="264"/>
      <c r="S487" s="264"/>
      <c r="T487" s="26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66" t="s">
        <v>1079</v>
      </c>
      <c r="AU487" s="266" t="s">
        <v>84</v>
      </c>
      <c r="AV487" s="13" t="s">
        <v>84</v>
      </c>
      <c r="AW487" s="13" t="s">
        <v>31</v>
      </c>
      <c r="AX487" s="13" t="s">
        <v>74</v>
      </c>
      <c r="AY487" s="266" t="s">
        <v>172</v>
      </c>
    </row>
    <row r="488" s="14" customFormat="1">
      <c r="A488" s="14"/>
      <c r="B488" s="267"/>
      <c r="C488" s="268"/>
      <c r="D488" s="232" t="s">
        <v>1079</v>
      </c>
      <c r="E488" s="269" t="s">
        <v>1</v>
      </c>
      <c r="F488" s="270" t="s">
        <v>1081</v>
      </c>
      <c r="G488" s="268"/>
      <c r="H488" s="271">
        <v>400</v>
      </c>
      <c r="I488" s="272"/>
      <c r="J488" s="268"/>
      <c r="K488" s="268"/>
      <c r="L488" s="273"/>
      <c r="M488" s="274"/>
      <c r="N488" s="275"/>
      <c r="O488" s="275"/>
      <c r="P488" s="275"/>
      <c r="Q488" s="275"/>
      <c r="R488" s="275"/>
      <c r="S488" s="275"/>
      <c r="T488" s="276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77" t="s">
        <v>1079</v>
      </c>
      <c r="AU488" s="277" t="s">
        <v>84</v>
      </c>
      <c r="AV488" s="14" t="s">
        <v>177</v>
      </c>
      <c r="AW488" s="14" t="s">
        <v>31</v>
      </c>
      <c r="AX488" s="14" t="s">
        <v>82</v>
      </c>
      <c r="AY488" s="277" t="s">
        <v>172</v>
      </c>
    </row>
    <row r="489" s="11" customFormat="1" ht="25.92" customHeight="1">
      <c r="A489" s="11"/>
      <c r="B489" s="205"/>
      <c r="C489" s="206"/>
      <c r="D489" s="207" t="s">
        <v>73</v>
      </c>
      <c r="E489" s="208" t="s">
        <v>1546</v>
      </c>
      <c r="F489" s="208" t="s">
        <v>1547</v>
      </c>
      <c r="G489" s="206"/>
      <c r="H489" s="206"/>
      <c r="I489" s="209"/>
      <c r="J489" s="210">
        <f>BK489</f>
        <v>0</v>
      </c>
      <c r="K489" s="206"/>
      <c r="L489" s="211"/>
      <c r="M489" s="212"/>
      <c r="N489" s="213"/>
      <c r="O489" s="213"/>
      <c r="P489" s="214">
        <f>SUM(P490:P501)</f>
        <v>0</v>
      </c>
      <c r="Q489" s="213"/>
      <c r="R489" s="214">
        <f>SUM(R490:R501)</f>
        <v>0</v>
      </c>
      <c r="S489" s="213"/>
      <c r="T489" s="215">
        <f>SUM(T490:T501)</f>
        <v>0</v>
      </c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R489" s="216" t="s">
        <v>177</v>
      </c>
      <c r="AT489" s="217" t="s">
        <v>73</v>
      </c>
      <c r="AU489" s="217" t="s">
        <v>74</v>
      </c>
      <c r="AY489" s="216" t="s">
        <v>172</v>
      </c>
      <c r="BK489" s="218">
        <f>SUM(BK490:BK501)</f>
        <v>0</v>
      </c>
    </row>
    <row r="490" s="2" customFormat="1" ht="16.5" customHeight="1">
      <c r="A490" s="38"/>
      <c r="B490" s="39"/>
      <c r="C490" s="219" t="s">
        <v>639</v>
      </c>
      <c r="D490" s="219" t="s">
        <v>173</v>
      </c>
      <c r="E490" s="220" t="s">
        <v>1556</v>
      </c>
      <c r="F490" s="221" t="s">
        <v>1557</v>
      </c>
      <c r="G490" s="222" t="s">
        <v>1550</v>
      </c>
      <c r="H490" s="223">
        <v>80</v>
      </c>
      <c r="I490" s="224"/>
      <c r="J490" s="225">
        <f>ROUND(I490*H490,2)</f>
        <v>0</v>
      </c>
      <c r="K490" s="221" t="s">
        <v>1</v>
      </c>
      <c r="L490" s="44"/>
      <c r="M490" s="226" t="s">
        <v>1</v>
      </c>
      <c r="N490" s="227" t="s">
        <v>39</v>
      </c>
      <c r="O490" s="91"/>
      <c r="P490" s="228">
        <f>O490*H490</f>
        <v>0</v>
      </c>
      <c r="Q490" s="228">
        <v>0</v>
      </c>
      <c r="R490" s="228">
        <f>Q490*H490</f>
        <v>0</v>
      </c>
      <c r="S490" s="228">
        <v>0</v>
      </c>
      <c r="T490" s="229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30" t="s">
        <v>1551</v>
      </c>
      <c r="AT490" s="230" t="s">
        <v>173</v>
      </c>
      <c r="AU490" s="230" t="s">
        <v>82</v>
      </c>
      <c r="AY490" s="17" t="s">
        <v>172</v>
      </c>
      <c r="BE490" s="231">
        <f>IF(N490="základní",J490,0)</f>
        <v>0</v>
      </c>
      <c r="BF490" s="231">
        <f>IF(N490="snížená",J490,0)</f>
        <v>0</v>
      </c>
      <c r="BG490" s="231">
        <f>IF(N490="zákl. přenesená",J490,0)</f>
        <v>0</v>
      </c>
      <c r="BH490" s="231">
        <f>IF(N490="sníž. přenesená",J490,0)</f>
        <v>0</v>
      </c>
      <c r="BI490" s="231">
        <f>IF(N490="nulová",J490,0)</f>
        <v>0</v>
      </c>
      <c r="BJ490" s="17" t="s">
        <v>82</v>
      </c>
      <c r="BK490" s="231">
        <f>ROUND(I490*H490,2)</f>
        <v>0</v>
      </c>
      <c r="BL490" s="17" t="s">
        <v>1551</v>
      </c>
      <c r="BM490" s="230" t="s">
        <v>2461</v>
      </c>
    </row>
    <row r="491" s="2" customFormat="1">
      <c r="A491" s="38"/>
      <c r="B491" s="39"/>
      <c r="C491" s="40"/>
      <c r="D491" s="232" t="s">
        <v>178</v>
      </c>
      <c r="E491" s="40"/>
      <c r="F491" s="233" t="s">
        <v>1554</v>
      </c>
      <c r="G491" s="40"/>
      <c r="H491" s="40"/>
      <c r="I491" s="234"/>
      <c r="J491" s="40"/>
      <c r="K491" s="40"/>
      <c r="L491" s="44"/>
      <c r="M491" s="235"/>
      <c r="N491" s="236"/>
      <c r="O491" s="91"/>
      <c r="P491" s="91"/>
      <c r="Q491" s="91"/>
      <c r="R491" s="91"/>
      <c r="S491" s="91"/>
      <c r="T491" s="92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7" t="s">
        <v>178</v>
      </c>
      <c r="AU491" s="17" t="s">
        <v>82</v>
      </c>
    </row>
    <row r="492" s="13" customFormat="1">
      <c r="A492" s="13"/>
      <c r="B492" s="256"/>
      <c r="C492" s="257"/>
      <c r="D492" s="232" t="s">
        <v>1079</v>
      </c>
      <c r="E492" s="258" t="s">
        <v>1</v>
      </c>
      <c r="F492" s="259" t="s">
        <v>1781</v>
      </c>
      <c r="G492" s="257"/>
      <c r="H492" s="260">
        <v>32</v>
      </c>
      <c r="I492" s="261"/>
      <c r="J492" s="257"/>
      <c r="K492" s="257"/>
      <c r="L492" s="262"/>
      <c r="M492" s="263"/>
      <c r="N492" s="264"/>
      <c r="O492" s="264"/>
      <c r="P492" s="264"/>
      <c r="Q492" s="264"/>
      <c r="R492" s="264"/>
      <c r="S492" s="264"/>
      <c r="T492" s="26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66" t="s">
        <v>1079</v>
      </c>
      <c r="AU492" s="266" t="s">
        <v>82</v>
      </c>
      <c r="AV492" s="13" t="s">
        <v>84</v>
      </c>
      <c r="AW492" s="13" t="s">
        <v>31</v>
      </c>
      <c r="AX492" s="13" t="s">
        <v>74</v>
      </c>
      <c r="AY492" s="266" t="s">
        <v>172</v>
      </c>
    </row>
    <row r="493" s="13" customFormat="1">
      <c r="A493" s="13"/>
      <c r="B493" s="256"/>
      <c r="C493" s="257"/>
      <c r="D493" s="232" t="s">
        <v>1079</v>
      </c>
      <c r="E493" s="258" t="s">
        <v>1</v>
      </c>
      <c r="F493" s="259" t="s">
        <v>2462</v>
      </c>
      <c r="G493" s="257"/>
      <c r="H493" s="260">
        <v>24</v>
      </c>
      <c r="I493" s="261"/>
      <c r="J493" s="257"/>
      <c r="K493" s="257"/>
      <c r="L493" s="262"/>
      <c r="M493" s="263"/>
      <c r="N493" s="264"/>
      <c r="O493" s="264"/>
      <c r="P493" s="264"/>
      <c r="Q493" s="264"/>
      <c r="R493" s="264"/>
      <c r="S493" s="264"/>
      <c r="T493" s="26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66" t="s">
        <v>1079</v>
      </c>
      <c r="AU493" s="266" t="s">
        <v>82</v>
      </c>
      <c r="AV493" s="13" t="s">
        <v>84</v>
      </c>
      <c r="AW493" s="13" t="s">
        <v>31</v>
      </c>
      <c r="AX493" s="13" t="s">
        <v>74</v>
      </c>
      <c r="AY493" s="266" t="s">
        <v>172</v>
      </c>
    </row>
    <row r="494" s="13" customFormat="1">
      <c r="A494" s="13"/>
      <c r="B494" s="256"/>
      <c r="C494" s="257"/>
      <c r="D494" s="232" t="s">
        <v>1079</v>
      </c>
      <c r="E494" s="258" t="s">
        <v>1</v>
      </c>
      <c r="F494" s="259" t="s">
        <v>1783</v>
      </c>
      <c r="G494" s="257"/>
      <c r="H494" s="260">
        <v>24</v>
      </c>
      <c r="I494" s="261"/>
      <c r="J494" s="257"/>
      <c r="K494" s="257"/>
      <c r="L494" s="262"/>
      <c r="M494" s="263"/>
      <c r="N494" s="264"/>
      <c r="O494" s="264"/>
      <c r="P494" s="264"/>
      <c r="Q494" s="264"/>
      <c r="R494" s="264"/>
      <c r="S494" s="264"/>
      <c r="T494" s="26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66" t="s">
        <v>1079</v>
      </c>
      <c r="AU494" s="266" t="s">
        <v>82</v>
      </c>
      <c r="AV494" s="13" t="s">
        <v>84</v>
      </c>
      <c r="AW494" s="13" t="s">
        <v>31</v>
      </c>
      <c r="AX494" s="13" t="s">
        <v>74</v>
      </c>
      <c r="AY494" s="266" t="s">
        <v>172</v>
      </c>
    </row>
    <row r="495" s="14" customFormat="1">
      <c r="A495" s="14"/>
      <c r="B495" s="267"/>
      <c r="C495" s="268"/>
      <c r="D495" s="232" t="s">
        <v>1079</v>
      </c>
      <c r="E495" s="269" t="s">
        <v>1</v>
      </c>
      <c r="F495" s="270" t="s">
        <v>1081</v>
      </c>
      <c r="G495" s="268"/>
      <c r="H495" s="271">
        <v>80</v>
      </c>
      <c r="I495" s="272"/>
      <c r="J495" s="268"/>
      <c r="K495" s="268"/>
      <c r="L495" s="273"/>
      <c r="M495" s="274"/>
      <c r="N495" s="275"/>
      <c r="O495" s="275"/>
      <c r="P495" s="275"/>
      <c r="Q495" s="275"/>
      <c r="R495" s="275"/>
      <c r="S495" s="275"/>
      <c r="T495" s="276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77" t="s">
        <v>1079</v>
      </c>
      <c r="AU495" s="277" t="s">
        <v>82</v>
      </c>
      <c r="AV495" s="14" t="s">
        <v>177</v>
      </c>
      <c r="AW495" s="14" t="s">
        <v>31</v>
      </c>
      <c r="AX495" s="14" t="s">
        <v>82</v>
      </c>
      <c r="AY495" s="277" t="s">
        <v>172</v>
      </c>
    </row>
    <row r="496" s="2" customFormat="1" ht="16.5" customHeight="1">
      <c r="A496" s="38"/>
      <c r="B496" s="39"/>
      <c r="C496" s="219" t="s">
        <v>865</v>
      </c>
      <c r="D496" s="219" t="s">
        <v>173</v>
      </c>
      <c r="E496" s="220" t="s">
        <v>1574</v>
      </c>
      <c r="F496" s="221" t="s">
        <v>1575</v>
      </c>
      <c r="G496" s="222" t="s">
        <v>1550</v>
      </c>
      <c r="H496" s="223">
        <v>40</v>
      </c>
      <c r="I496" s="224"/>
      <c r="J496" s="225">
        <f>ROUND(I496*H496,2)</f>
        <v>0</v>
      </c>
      <c r="K496" s="221" t="s">
        <v>1075</v>
      </c>
      <c r="L496" s="44"/>
      <c r="M496" s="226" t="s">
        <v>1</v>
      </c>
      <c r="N496" s="227" t="s">
        <v>39</v>
      </c>
      <c r="O496" s="91"/>
      <c r="P496" s="228">
        <f>O496*H496</f>
        <v>0</v>
      </c>
      <c r="Q496" s="228">
        <v>0</v>
      </c>
      <c r="R496" s="228">
        <f>Q496*H496</f>
        <v>0</v>
      </c>
      <c r="S496" s="228">
        <v>0</v>
      </c>
      <c r="T496" s="229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30" t="s">
        <v>1565</v>
      </c>
      <c r="AT496" s="230" t="s">
        <v>173</v>
      </c>
      <c r="AU496" s="230" t="s">
        <v>82</v>
      </c>
      <c r="AY496" s="17" t="s">
        <v>172</v>
      </c>
      <c r="BE496" s="231">
        <f>IF(N496="základní",J496,0)</f>
        <v>0</v>
      </c>
      <c r="BF496" s="231">
        <f>IF(N496="snížená",J496,0)</f>
        <v>0</v>
      </c>
      <c r="BG496" s="231">
        <f>IF(N496="zákl. přenesená",J496,0)</f>
        <v>0</v>
      </c>
      <c r="BH496" s="231">
        <f>IF(N496="sníž. přenesená",J496,0)</f>
        <v>0</v>
      </c>
      <c r="BI496" s="231">
        <f>IF(N496="nulová",J496,0)</f>
        <v>0</v>
      </c>
      <c r="BJ496" s="17" t="s">
        <v>82</v>
      </c>
      <c r="BK496" s="231">
        <f>ROUND(I496*H496,2)</f>
        <v>0</v>
      </c>
      <c r="BL496" s="17" t="s">
        <v>1565</v>
      </c>
      <c r="BM496" s="230" t="s">
        <v>2463</v>
      </c>
    </row>
    <row r="497" s="2" customFormat="1">
      <c r="A497" s="38"/>
      <c r="B497" s="39"/>
      <c r="C497" s="40"/>
      <c r="D497" s="254" t="s">
        <v>1077</v>
      </c>
      <c r="E497" s="40"/>
      <c r="F497" s="255" t="s">
        <v>1577</v>
      </c>
      <c r="G497" s="40"/>
      <c r="H497" s="40"/>
      <c r="I497" s="234"/>
      <c r="J497" s="40"/>
      <c r="K497" s="40"/>
      <c r="L497" s="44"/>
      <c r="M497" s="235"/>
      <c r="N497" s="236"/>
      <c r="O497" s="91"/>
      <c r="P497" s="91"/>
      <c r="Q497" s="91"/>
      <c r="R497" s="91"/>
      <c r="S497" s="91"/>
      <c r="T497" s="92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1077</v>
      </c>
      <c r="AU497" s="17" t="s">
        <v>82</v>
      </c>
    </row>
    <row r="498" s="13" customFormat="1">
      <c r="A498" s="13"/>
      <c r="B498" s="256"/>
      <c r="C498" s="257"/>
      <c r="D498" s="232" t="s">
        <v>1079</v>
      </c>
      <c r="E498" s="258" t="s">
        <v>1</v>
      </c>
      <c r="F498" s="259" t="s">
        <v>1578</v>
      </c>
      <c r="G498" s="257"/>
      <c r="H498" s="260">
        <v>40</v>
      </c>
      <c r="I498" s="261"/>
      <c r="J498" s="257"/>
      <c r="K498" s="257"/>
      <c r="L498" s="262"/>
      <c r="M498" s="263"/>
      <c r="N498" s="264"/>
      <c r="O498" s="264"/>
      <c r="P498" s="264"/>
      <c r="Q498" s="264"/>
      <c r="R498" s="264"/>
      <c r="S498" s="264"/>
      <c r="T498" s="26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66" t="s">
        <v>1079</v>
      </c>
      <c r="AU498" s="266" t="s">
        <v>82</v>
      </c>
      <c r="AV498" s="13" t="s">
        <v>84</v>
      </c>
      <c r="AW498" s="13" t="s">
        <v>31</v>
      </c>
      <c r="AX498" s="13" t="s">
        <v>82</v>
      </c>
      <c r="AY498" s="266" t="s">
        <v>172</v>
      </c>
    </row>
    <row r="499" s="2" customFormat="1" ht="21.75" customHeight="1">
      <c r="A499" s="38"/>
      <c r="B499" s="39"/>
      <c r="C499" s="219" t="s">
        <v>644</v>
      </c>
      <c r="D499" s="219" t="s">
        <v>173</v>
      </c>
      <c r="E499" s="220" t="s">
        <v>1584</v>
      </c>
      <c r="F499" s="221" t="s">
        <v>1585</v>
      </c>
      <c r="G499" s="222" t="s">
        <v>1550</v>
      </c>
      <c r="H499" s="223">
        <v>40</v>
      </c>
      <c r="I499" s="224"/>
      <c r="J499" s="225">
        <f>ROUND(I499*H499,2)</f>
        <v>0</v>
      </c>
      <c r="K499" s="221" t="s">
        <v>1075</v>
      </c>
      <c r="L499" s="44"/>
      <c r="M499" s="226" t="s">
        <v>1</v>
      </c>
      <c r="N499" s="227" t="s">
        <v>39</v>
      </c>
      <c r="O499" s="91"/>
      <c r="P499" s="228">
        <f>O499*H499</f>
        <v>0</v>
      </c>
      <c r="Q499" s="228">
        <v>0</v>
      </c>
      <c r="R499" s="228">
        <f>Q499*H499</f>
        <v>0</v>
      </c>
      <c r="S499" s="228">
        <v>0</v>
      </c>
      <c r="T499" s="229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30" t="s">
        <v>1565</v>
      </c>
      <c r="AT499" s="230" t="s">
        <v>173</v>
      </c>
      <c r="AU499" s="230" t="s">
        <v>82</v>
      </c>
      <c r="AY499" s="17" t="s">
        <v>172</v>
      </c>
      <c r="BE499" s="231">
        <f>IF(N499="základní",J499,0)</f>
        <v>0</v>
      </c>
      <c r="BF499" s="231">
        <f>IF(N499="snížená",J499,0)</f>
        <v>0</v>
      </c>
      <c r="BG499" s="231">
        <f>IF(N499="zákl. přenesená",J499,0)</f>
        <v>0</v>
      </c>
      <c r="BH499" s="231">
        <f>IF(N499="sníž. přenesená",J499,0)</f>
        <v>0</v>
      </c>
      <c r="BI499" s="231">
        <f>IF(N499="nulová",J499,0)</f>
        <v>0</v>
      </c>
      <c r="BJ499" s="17" t="s">
        <v>82</v>
      </c>
      <c r="BK499" s="231">
        <f>ROUND(I499*H499,2)</f>
        <v>0</v>
      </c>
      <c r="BL499" s="17" t="s">
        <v>1565</v>
      </c>
      <c r="BM499" s="230" t="s">
        <v>2464</v>
      </c>
    </row>
    <row r="500" s="2" customFormat="1">
      <c r="A500" s="38"/>
      <c r="B500" s="39"/>
      <c r="C500" s="40"/>
      <c r="D500" s="254" t="s">
        <v>1077</v>
      </c>
      <c r="E500" s="40"/>
      <c r="F500" s="255" t="s">
        <v>1587</v>
      </c>
      <c r="G500" s="40"/>
      <c r="H500" s="40"/>
      <c r="I500" s="234"/>
      <c r="J500" s="40"/>
      <c r="K500" s="40"/>
      <c r="L500" s="44"/>
      <c r="M500" s="235"/>
      <c r="N500" s="236"/>
      <c r="O500" s="91"/>
      <c r="P500" s="91"/>
      <c r="Q500" s="91"/>
      <c r="R500" s="91"/>
      <c r="S500" s="91"/>
      <c r="T500" s="92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7" t="s">
        <v>1077</v>
      </c>
      <c r="AU500" s="17" t="s">
        <v>82</v>
      </c>
    </row>
    <row r="501" s="13" customFormat="1">
      <c r="A501" s="13"/>
      <c r="B501" s="256"/>
      <c r="C501" s="257"/>
      <c r="D501" s="232" t="s">
        <v>1079</v>
      </c>
      <c r="E501" s="258" t="s">
        <v>1</v>
      </c>
      <c r="F501" s="259" t="s">
        <v>1588</v>
      </c>
      <c r="G501" s="257"/>
      <c r="H501" s="260">
        <v>40</v>
      </c>
      <c r="I501" s="261"/>
      <c r="J501" s="257"/>
      <c r="K501" s="257"/>
      <c r="L501" s="262"/>
      <c r="M501" s="263"/>
      <c r="N501" s="264"/>
      <c r="O501" s="264"/>
      <c r="P501" s="264"/>
      <c r="Q501" s="264"/>
      <c r="R501" s="264"/>
      <c r="S501" s="264"/>
      <c r="T501" s="26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66" t="s">
        <v>1079</v>
      </c>
      <c r="AU501" s="266" t="s">
        <v>82</v>
      </c>
      <c r="AV501" s="13" t="s">
        <v>84</v>
      </c>
      <c r="AW501" s="13" t="s">
        <v>31</v>
      </c>
      <c r="AX501" s="13" t="s">
        <v>82</v>
      </c>
      <c r="AY501" s="266" t="s">
        <v>172</v>
      </c>
    </row>
    <row r="502" s="11" customFormat="1" ht="25.92" customHeight="1">
      <c r="A502" s="11"/>
      <c r="B502" s="205"/>
      <c r="C502" s="206"/>
      <c r="D502" s="207" t="s">
        <v>73</v>
      </c>
      <c r="E502" s="208" t="s">
        <v>1589</v>
      </c>
      <c r="F502" s="208" t="s">
        <v>1590</v>
      </c>
      <c r="G502" s="206"/>
      <c r="H502" s="206"/>
      <c r="I502" s="209"/>
      <c r="J502" s="210">
        <f>BK502</f>
        <v>0</v>
      </c>
      <c r="K502" s="206"/>
      <c r="L502" s="211"/>
      <c r="M502" s="212"/>
      <c r="N502" s="213"/>
      <c r="O502" s="213"/>
      <c r="P502" s="214">
        <f>P503+P509</f>
        <v>0</v>
      </c>
      <c r="Q502" s="213"/>
      <c r="R502" s="214">
        <f>R503+R509</f>
        <v>0</v>
      </c>
      <c r="S502" s="213"/>
      <c r="T502" s="215">
        <f>T503+T509</f>
        <v>0</v>
      </c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R502" s="216" t="s">
        <v>192</v>
      </c>
      <c r="AT502" s="217" t="s">
        <v>73</v>
      </c>
      <c r="AU502" s="217" t="s">
        <v>74</v>
      </c>
      <c r="AY502" s="216" t="s">
        <v>172</v>
      </c>
      <c r="BK502" s="218">
        <f>BK503+BK509</f>
        <v>0</v>
      </c>
    </row>
    <row r="503" s="11" customFormat="1" ht="22.8" customHeight="1">
      <c r="A503" s="11"/>
      <c r="B503" s="205"/>
      <c r="C503" s="206"/>
      <c r="D503" s="207" t="s">
        <v>73</v>
      </c>
      <c r="E503" s="252" t="s">
        <v>1591</v>
      </c>
      <c r="F503" s="252" t="s">
        <v>1592</v>
      </c>
      <c r="G503" s="206"/>
      <c r="H503" s="206"/>
      <c r="I503" s="209"/>
      <c r="J503" s="253">
        <f>BK503</f>
        <v>0</v>
      </c>
      <c r="K503" s="206"/>
      <c r="L503" s="211"/>
      <c r="M503" s="212"/>
      <c r="N503" s="213"/>
      <c r="O503" s="213"/>
      <c r="P503" s="214">
        <f>SUM(P504:P508)</f>
        <v>0</v>
      </c>
      <c r="Q503" s="213"/>
      <c r="R503" s="214">
        <f>SUM(R504:R508)</f>
        <v>0</v>
      </c>
      <c r="S503" s="213"/>
      <c r="T503" s="215">
        <f>SUM(T504:T508)</f>
        <v>0</v>
      </c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R503" s="216" t="s">
        <v>192</v>
      </c>
      <c r="AT503" s="217" t="s">
        <v>73</v>
      </c>
      <c r="AU503" s="217" t="s">
        <v>82</v>
      </c>
      <c r="AY503" s="216" t="s">
        <v>172</v>
      </c>
      <c r="BK503" s="218">
        <f>SUM(BK504:BK508)</f>
        <v>0</v>
      </c>
    </row>
    <row r="504" s="2" customFormat="1" ht="24.15" customHeight="1">
      <c r="A504" s="38"/>
      <c r="B504" s="39"/>
      <c r="C504" s="219" t="s">
        <v>2465</v>
      </c>
      <c r="D504" s="219" t="s">
        <v>173</v>
      </c>
      <c r="E504" s="220" t="s">
        <v>210</v>
      </c>
      <c r="F504" s="221" t="s">
        <v>1608</v>
      </c>
      <c r="G504" s="222" t="s">
        <v>1609</v>
      </c>
      <c r="H504" s="223">
        <v>1</v>
      </c>
      <c r="I504" s="224"/>
      <c r="J504" s="225">
        <f>ROUND(I504*H504,2)</f>
        <v>0</v>
      </c>
      <c r="K504" s="221" t="s">
        <v>1075</v>
      </c>
      <c r="L504" s="44"/>
      <c r="M504" s="226" t="s">
        <v>1</v>
      </c>
      <c r="N504" s="227" t="s">
        <v>39</v>
      </c>
      <c r="O504" s="91"/>
      <c r="P504" s="228">
        <f>O504*H504</f>
        <v>0</v>
      </c>
      <c r="Q504" s="228">
        <v>0</v>
      </c>
      <c r="R504" s="228">
        <f>Q504*H504</f>
        <v>0</v>
      </c>
      <c r="S504" s="228">
        <v>0</v>
      </c>
      <c r="T504" s="229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230" t="s">
        <v>1610</v>
      </c>
      <c r="AT504" s="230" t="s">
        <v>173</v>
      </c>
      <c r="AU504" s="230" t="s">
        <v>84</v>
      </c>
      <c r="AY504" s="17" t="s">
        <v>172</v>
      </c>
      <c r="BE504" s="231">
        <f>IF(N504="základní",J504,0)</f>
        <v>0</v>
      </c>
      <c r="BF504" s="231">
        <f>IF(N504="snížená",J504,0)</f>
        <v>0</v>
      </c>
      <c r="BG504" s="231">
        <f>IF(N504="zákl. přenesená",J504,0)</f>
        <v>0</v>
      </c>
      <c r="BH504" s="231">
        <f>IF(N504="sníž. přenesená",J504,0)</f>
        <v>0</v>
      </c>
      <c r="BI504" s="231">
        <f>IF(N504="nulová",J504,0)</f>
        <v>0</v>
      </c>
      <c r="BJ504" s="17" t="s">
        <v>82</v>
      </c>
      <c r="BK504" s="231">
        <f>ROUND(I504*H504,2)</f>
        <v>0</v>
      </c>
      <c r="BL504" s="17" t="s">
        <v>1610</v>
      </c>
      <c r="BM504" s="230" t="s">
        <v>2466</v>
      </c>
    </row>
    <row r="505" s="2" customFormat="1">
      <c r="A505" s="38"/>
      <c r="B505" s="39"/>
      <c r="C505" s="40"/>
      <c r="D505" s="254" t="s">
        <v>1077</v>
      </c>
      <c r="E505" s="40"/>
      <c r="F505" s="255" t="s">
        <v>1612</v>
      </c>
      <c r="G505" s="40"/>
      <c r="H505" s="40"/>
      <c r="I505" s="234"/>
      <c r="J505" s="40"/>
      <c r="K505" s="40"/>
      <c r="L505" s="44"/>
      <c r="M505" s="235"/>
      <c r="N505" s="236"/>
      <c r="O505" s="91"/>
      <c r="P505" s="91"/>
      <c r="Q505" s="91"/>
      <c r="R505" s="91"/>
      <c r="S505" s="91"/>
      <c r="T505" s="92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7" t="s">
        <v>1077</v>
      </c>
      <c r="AU505" s="17" t="s">
        <v>84</v>
      </c>
    </row>
    <row r="506" s="2" customFormat="1" ht="44.25" customHeight="1">
      <c r="A506" s="38"/>
      <c r="B506" s="39"/>
      <c r="C506" s="219" t="s">
        <v>648</v>
      </c>
      <c r="D506" s="219" t="s">
        <v>173</v>
      </c>
      <c r="E506" s="220" t="s">
        <v>230</v>
      </c>
      <c r="F506" s="221" t="s">
        <v>1613</v>
      </c>
      <c r="G506" s="222" t="s">
        <v>1087</v>
      </c>
      <c r="H506" s="223">
        <v>1</v>
      </c>
      <c r="I506" s="224"/>
      <c r="J506" s="225">
        <f>ROUND(I506*H506,2)</f>
        <v>0</v>
      </c>
      <c r="K506" s="221" t="s">
        <v>1</v>
      </c>
      <c r="L506" s="44"/>
      <c r="M506" s="226" t="s">
        <v>1</v>
      </c>
      <c r="N506" s="227" t="s">
        <v>39</v>
      </c>
      <c r="O506" s="91"/>
      <c r="P506" s="228">
        <f>O506*H506</f>
        <v>0</v>
      </c>
      <c r="Q506" s="228">
        <v>0</v>
      </c>
      <c r="R506" s="228">
        <f>Q506*H506</f>
        <v>0</v>
      </c>
      <c r="S506" s="228">
        <v>0</v>
      </c>
      <c r="T506" s="229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30" t="s">
        <v>177</v>
      </c>
      <c r="AT506" s="230" t="s">
        <v>173</v>
      </c>
      <c r="AU506" s="230" t="s">
        <v>84</v>
      </c>
      <c r="AY506" s="17" t="s">
        <v>172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7" t="s">
        <v>82</v>
      </c>
      <c r="BK506" s="231">
        <f>ROUND(I506*H506,2)</f>
        <v>0</v>
      </c>
      <c r="BL506" s="17" t="s">
        <v>177</v>
      </c>
      <c r="BM506" s="230" t="s">
        <v>2467</v>
      </c>
    </row>
    <row r="507" s="13" customFormat="1">
      <c r="A507" s="13"/>
      <c r="B507" s="256"/>
      <c r="C507" s="257"/>
      <c r="D507" s="232" t="s">
        <v>1079</v>
      </c>
      <c r="E507" s="258" t="s">
        <v>1</v>
      </c>
      <c r="F507" s="259" t="s">
        <v>1615</v>
      </c>
      <c r="G507" s="257"/>
      <c r="H507" s="260">
        <v>1</v>
      </c>
      <c r="I507" s="261"/>
      <c r="J507" s="257"/>
      <c r="K507" s="257"/>
      <c r="L507" s="262"/>
      <c r="M507" s="263"/>
      <c r="N507" s="264"/>
      <c r="O507" s="264"/>
      <c r="P507" s="264"/>
      <c r="Q507" s="264"/>
      <c r="R507" s="264"/>
      <c r="S507" s="264"/>
      <c r="T507" s="26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66" t="s">
        <v>1079</v>
      </c>
      <c r="AU507" s="266" t="s">
        <v>84</v>
      </c>
      <c r="AV507" s="13" t="s">
        <v>84</v>
      </c>
      <c r="AW507" s="13" t="s">
        <v>31</v>
      </c>
      <c r="AX507" s="13" t="s">
        <v>74</v>
      </c>
      <c r="AY507" s="266" t="s">
        <v>172</v>
      </c>
    </row>
    <row r="508" s="14" customFormat="1">
      <c r="A508" s="14"/>
      <c r="B508" s="267"/>
      <c r="C508" s="268"/>
      <c r="D508" s="232" t="s">
        <v>1079</v>
      </c>
      <c r="E508" s="269" t="s">
        <v>1</v>
      </c>
      <c r="F508" s="270" t="s">
        <v>1081</v>
      </c>
      <c r="G508" s="268"/>
      <c r="H508" s="271">
        <v>1</v>
      </c>
      <c r="I508" s="272"/>
      <c r="J508" s="268"/>
      <c r="K508" s="268"/>
      <c r="L508" s="273"/>
      <c r="M508" s="274"/>
      <c r="N508" s="275"/>
      <c r="O508" s="275"/>
      <c r="P508" s="275"/>
      <c r="Q508" s="275"/>
      <c r="R508" s="275"/>
      <c r="S508" s="275"/>
      <c r="T508" s="276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77" t="s">
        <v>1079</v>
      </c>
      <c r="AU508" s="277" t="s">
        <v>84</v>
      </c>
      <c r="AV508" s="14" t="s">
        <v>177</v>
      </c>
      <c r="AW508" s="14" t="s">
        <v>31</v>
      </c>
      <c r="AX508" s="14" t="s">
        <v>82</v>
      </c>
      <c r="AY508" s="277" t="s">
        <v>172</v>
      </c>
    </row>
    <row r="509" s="11" customFormat="1" ht="22.8" customHeight="1">
      <c r="A509" s="11"/>
      <c r="B509" s="205"/>
      <c r="C509" s="206"/>
      <c r="D509" s="207" t="s">
        <v>73</v>
      </c>
      <c r="E509" s="252" t="s">
        <v>1626</v>
      </c>
      <c r="F509" s="252" t="s">
        <v>1627</v>
      </c>
      <c r="G509" s="206"/>
      <c r="H509" s="206"/>
      <c r="I509" s="209"/>
      <c r="J509" s="253">
        <f>BK509</f>
        <v>0</v>
      </c>
      <c r="K509" s="206"/>
      <c r="L509" s="211"/>
      <c r="M509" s="212"/>
      <c r="N509" s="213"/>
      <c r="O509" s="213"/>
      <c r="P509" s="214">
        <f>SUM(P510:P518)</f>
        <v>0</v>
      </c>
      <c r="Q509" s="213"/>
      <c r="R509" s="214">
        <f>SUM(R510:R518)</f>
        <v>0</v>
      </c>
      <c r="S509" s="213"/>
      <c r="T509" s="215">
        <f>SUM(T510:T518)</f>
        <v>0</v>
      </c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R509" s="216" t="s">
        <v>192</v>
      </c>
      <c r="AT509" s="217" t="s">
        <v>73</v>
      </c>
      <c r="AU509" s="217" t="s">
        <v>82</v>
      </c>
      <c r="AY509" s="216" t="s">
        <v>172</v>
      </c>
      <c r="BK509" s="218">
        <f>SUM(BK510:BK518)</f>
        <v>0</v>
      </c>
    </row>
    <row r="510" s="2" customFormat="1" ht="16.5" customHeight="1">
      <c r="A510" s="38"/>
      <c r="B510" s="39"/>
      <c r="C510" s="219" t="s">
        <v>2468</v>
      </c>
      <c r="D510" s="219" t="s">
        <v>173</v>
      </c>
      <c r="E510" s="220" t="s">
        <v>1628</v>
      </c>
      <c r="F510" s="221" t="s">
        <v>1629</v>
      </c>
      <c r="G510" s="222" t="s">
        <v>1087</v>
      </c>
      <c r="H510" s="223">
        <v>1</v>
      </c>
      <c r="I510" s="224"/>
      <c r="J510" s="225">
        <f>ROUND(I510*H510,2)</f>
        <v>0</v>
      </c>
      <c r="K510" s="221" t="s">
        <v>1</v>
      </c>
      <c r="L510" s="44"/>
      <c r="M510" s="226" t="s">
        <v>1</v>
      </c>
      <c r="N510" s="227" t="s">
        <v>39</v>
      </c>
      <c r="O510" s="91"/>
      <c r="P510" s="228">
        <f>O510*H510</f>
        <v>0</v>
      </c>
      <c r="Q510" s="228">
        <v>0</v>
      </c>
      <c r="R510" s="228">
        <f>Q510*H510</f>
        <v>0</v>
      </c>
      <c r="S510" s="228">
        <v>0</v>
      </c>
      <c r="T510" s="229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30" t="s">
        <v>177</v>
      </c>
      <c r="AT510" s="230" t="s">
        <v>173</v>
      </c>
      <c r="AU510" s="230" t="s">
        <v>84</v>
      </c>
      <c r="AY510" s="17" t="s">
        <v>172</v>
      </c>
      <c r="BE510" s="231">
        <f>IF(N510="základní",J510,0)</f>
        <v>0</v>
      </c>
      <c r="BF510" s="231">
        <f>IF(N510="snížená",J510,0)</f>
        <v>0</v>
      </c>
      <c r="BG510" s="231">
        <f>IF(N510="zákl. přenesená",J510,0)</f>
        <v>0</v>
      </c>
      <c r="BH510" s="231">
        <f>IF(N510="sníž. přenesená",J510,0)</f>
        <v>0</v>
      </c>
      <c r="BI510" s="231">
        <f>IF(N510="nulová",J510,0)</f>
        <v>0</v>
      </c>
      <c r="BJ510" s="17" t="s">
        <v>82</v>
      </c>
      <c r="BK510" s="231">
        <f>ROUND(I510*H510,2)</f>
        <v>0</v>
      </c>
      <c r="BL510" s="17" t="s">
        <v>177</v>
      </c>
      <c r="BM510" s="230" t="s">
        <v>2469</v>
      </c>
    </row>
    <row r="511" s="2" customFormat="1" ht="24.15" customHeight="1">
      <c r="A511" s="38"/>
      <c r="B511" s="39"/>
      <c r="C511" s="219" t="s">
        <v>652</v>
      </c>
      <c r="D511" s="219" t="s">
        <v>173</v>
      </c>
      <c r="E511" s="220" t="s">
        <v>1631</v>
      </c>
      <c r="F511" s="221" t="s">
        <v>1632</v>
      </c>
      <c r="G511" s="222" t="s">
        <v>1087</v>
      </c>
      <c r="H511" s="223">
        <v>1</v>
      </c>
      <c r="I511" s="224"/>
      <c r="J511" s="225">
        <f>ROUND(I511*H511,2)</f>
        <v>0</v>
      </c>
      <c r="K511" s="221" t="s">
        <v>1</v>
      </c>
      <c r="L511" s="44"/>
      <c r="M511" s="226" t="s">
        <v>1</v>
      </c>
      <c r="N511" s="227" t="s">
        <v>39</v>
      </c>
      <c r="O511" s="91"/>
      <c r="P511" s="228">
        <f>O511*H511</f>
        <v>0</v>
      </c>
      <c r="Q511" s="228">
        <v>0</v>
      </c>
      <c r="R511" s="228">
        <f>Q511*H511</f>
        <v>0</v>
      </c>
      <c r="S511" s="228">
        <v>0</v>
      </c>
      <c r="T511" s="229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0" t="s">
        <v>177</v>
      </c>
      <c r="AT511" s="230" t="s">
        <v>173</v>
      </c>
      <c r="AU511" s="230" t="s">
        <v>84</v>
      </c>
      <c r="AY511" s="17" t="s">
        <v>172</v>
      </c>
      <c r="BE511" s="231">
        <f>IF(N511="základní",J511,0)</f>
        <v>0</v>
      </c>
      <c r="BF511" s="231">
        <f>IF(N511="snížená",J511,0)</f>
        <v>0</v>
      </c>
      <c r="BG511" s="231">
        <f>IF(N511="zákl. přenesená",J511,0)</f>
        <v>0</v>
      </c>
      <c r="BH511" s="231">
        <f>IF(N511="sníž. přenesená",J511,0)</f>
        <v>0</v>
      </c>
      <c r="BI511" s="231">
        <f>IF(N511="nulová",J511,0)</f>
        <v>0</v>
      </c>
      <c r="BJ511" s="17" t="s">
        <v>82</v>
      </c>
      <c r="BK511" s="231">
        <f>ROUND(I511*H511,2)</f>
        <v>0</v>
      </c>
      <c r="BL511" s="17" t="s">
        <v>177</v>
      </c>
      <c r="BM511" s="230" t="s">
        <v>2470</v>
      </c>
    </row>
    <row r="512" s="2" customFormat="1">
      <c r="A512" s="38"/>
      <c r="B512" s="39"/>
      <c r="C512" s="40"/>
      <c r="D512" s="232" t="s">
        <v>178</v>
      </c>
      <c r="E512" s="40"/>
      <c r="F512" s="233" t="s">
        <v>1634</v>
      </c>
      <c r="G512" s="40"/>
      <c r="H512" s="40"/>
      <c r="I512" s="234"/>
      <c r="J512" s="40"/>
      <c r="K512" s="40"/>
      <c r="L512" s="44"/>
      <c r="M512" s="235"/>
      <c r="N512" s="236"/>
      <c r="O512" s="91"/>
      <c r="P512" s="91"/>
      <c r="Q512" s="91"/>
      <c r="R512" s="91"/>
      <c r="S512" s="91"/>
      <c r="T512" s="92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T512" s="17" t="s">
        <v>178</v>
      </c>
      <c r="AU512" s="17" t="s">
        <v>84</v>
      </c>
    </row>
    <row r="513" s="13" customFormat="1">
      <c r="A513" s="13"/>
      <c r="B513" s="256"/>
      <c r="C513" s="257"/>
      <c r="D513" s="232" t="s">
        <v>1079</v>
      </c>
      <c r="E513" s="258" t="s">
        <v>1</v>
      </c>
      <c r="F513" s="259" t="s">
        <v>1796</v>
      </c>
      <c r="G513" s="257"/>
      <c r="H513" s="260">
        <v>1</v>
      </c>
      <c r="I513" s="261"/>
      <c r="J513" s="257"/>
      <c r="K513" s="257"/>
      <c r="L513" s="262"/>
      <c r="M513" s="263"/>
      <c r="N513" s="264"/>
      <c r="O513" s="264"/>
      <c r="P513" s="264"/>
      <c r="Q513" s="264"/>
      <c r="R513" s="264"/>
      <c r="S513" s="264"/>
      <c r="T513" s="26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66" t="s">
        <v>1079</v>
      </c>
      <c r="AU513" s="266" t="s">
        <v>84</v>
      </c>
      <c r="AV513" s="13" t="s">
        <v>84</v>
      </c>
      <c r="AW513" s="13" t="s">
        <v>31</v>
      </c>
      <c r="AX513" s="13" t="s">
        <v>74</v>
      </c>
      <c r="AY513" s="266" t="s">
        <v>172</v>
      </c>
    </row>
    <row r="514" s="14" customFormat="1">
      <c r="A514" s="14"/>
      <c r="B514" s="267"/>
      <c r="C514" s="268"/>
      <c r="D514" s="232" t="s">
        <v>1079</v>
      </c>
      <c r="E514" s="269" t="s">
        <v>1</v>
      </c>
      <c r="F514" s="270" t="s">
        <v>1081</v>
      </c>
      <c r="G514" s="268"/>
      <c r="H514" s="271">
        <v>1</v>
      </c>
      <c r="I514" s="272"/>
      <c r="J514" s="268"/>
      <c r="K514" s="268"/>
      <c r="L514" s="273"/>
      <c r="M514" s="274"/>
      <c r="N514" s="275"/>
      <c r="O514" s="275"/>
      <c r="P514" s="275"/>
      <c r="Q514" s="275"/>
      <c r="R514" s="275"/>
      <c r="S514" s="275"/>
      <c r="T514" s="276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77" t="s">
        <v>1079</v>
      </c>
      <c r="AU514" s="277" t="s">
        <v>84</v>
      </c>
      <c r="AV514" s="14" t="s">
        <v>177</v>
      </c>
      <c r="AW514" s="14" t="s">
        <v>31</v>
      </c>
      <c r="AX514" s="14" t="s">
        <v>82</v>
      </c>
      <c r="AY514" s="277" t="s">
        <v>172</v>
      </c>
    </row>
    <row r="515" s="2" customFormat="1" ht="16.5" customHeight="1">
      <c r="A515" s="38"/>
      <c r="B515" s="39"/>
      <c r="C515" s="219" t="s">
        <v>2471</v>
      </c>
      <c r="D515" s="219" t="s">
        <v>173</v>
      </c>
      <c r="E515" s="220" t="s">
        <v>1636</v>
      </c>
      <c r="F515" s="221" t="s">
        <v>1637</v>
      </c>
      <c r="G515" s="222" t="s">
        <v>1550</v>
      </c>
      <c r="H515" s="223">
        <v>32</v>
      </c>
      <c r="I515" s="224"/>
      <c r="J515" s="225">
        <f>ROUND(I515*H515,2)</f>
        <v>0</v>
      </c>
      <c r="K515" s="221" t="s">
        <v>1075</v>
      </c>
      <c r="L515" s="44"/>
      <c r="M515" s="226" t="s">
        <v>1</v>
      </c>
      <c r="N515" s="227" t="s">
        <v>39</v>
      </c>
      <c r="O515" s="91"/>
      <c r="P515" s="228">
        <f>O515*H515</f>
        <v>0</v>
      </c>
      <c r="Q515" s="228">
        <v>0</v>
      </c>
      <c r="R515" s="228">
        <f>Q515*H515</f>
        <v>0</v>
      </c>
      <c r="S515" s="228">
        <v>0</v>
      </c>
      <c r="T515" s="229">
        <f>S515*H515</f>
        <v>0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30" t="s">
        <v>1610</v>
      </c>
      <c r="AT515" s="230" t="s">
        <v>173</v>
      </c>
      <c r="AU515" s="230" t="s">
        <v>84</v>
      </c>
      <c r="AY515" s="17" t="s">
        <v>172</v>
      </c>
      <c r="BE515" s="231">
        <f>IF(N515="základní",J515,0)</f>
        <v>0</v>
      </c>
      <c r="BF515" s="231">
        <f>IF(N515="snížená",J515,0)</f>
        <v>0</v>
      </c>
      <c r="BG515" s="231">
        <f>IF(N515="zákl. přenesená",J515,0)</f>
        <v>0</v>
      </c>
      <c r="BH515" s="231">
        <f>IF(N515="sníž. přenesená",J515,0)</f>
        <v>0</v>
      </c>
      <c r="BI515" s="231">
        <f>IF(N515="nulová",J515,0)</f>
        <v>0</v>
      </c>
      <c r="BJ515" s="17" t="s">
        <v>82</v>
      </c>
      <c r="BK515" s="231">
        <f>ROUND(I515*H515,2)</f>
        <v>0</v>
      </c>
      <c r="BL515" s="17" t="s">
        <v>1610</v>
      </c>
      <c r="BM515" s="230" t="s">
        <v>2472</v>
      </c>
    </row>
    <row r="516" s="2" customFormat="1">
      <c r="A516" s="38"/>
      <c r="B516" s="39"/>
      <c r="C516" s="40"/>
      <c r="D516" s="254" t="s">
        <v>1077</v>
      </c>
      <c r="E516" s="40"/>
      <c r="F516" s="255" t="s">
        <v>1639</v>
      </c>
      <c r="G516" s="40"/>
      <c r="H516" s="40"/>
      <c r="I516" s="234"/>
      <c r="J516" s="40"/>
      <c r="K516" s="40"/>
      <c r="L516" s="44"/>
      <c r="M516" s="235"/>
      <c r="N516" s="236"/>
      <c r="O516" s="91"/>
      <c r="P516" s="91"/>
      <c r="Q516" s="91"/>
      <c r="R516" s="91"/>
      <c r="S516" s="91"/>
      <c r="T516" s="92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T516" s="17" t="s">
        <v>1077</v>
      </c>
      <c r="AU516" s="17" t="s">
        <v>84</v>
      </c>
    </row>
    <row r="517" s="13" customFormat="1">
      <c r="A517" s="13"/>
      <c r="B517" s="256"/>
      <c r="C517" s="257"/>
      <c r="D517" s="232" t="s">
        <v>1079</v>
      </c>
      <c r="E517" s="258" t="s">
        <v>1</v>
      </c>
      <c r="F517" s="259" t="s">
        <v>2473</v>
      </c>
      <c r="G517" s="257"/>
      <c r="H517" s="260">
        <v>32</v>
      </c>
      <c r="I517" s="261"/>
      <c r="J517" s="257"/>
      <c r="K517" s="257"/>
      <c r="L517" s="262"/>
      <c r="M517" s="263"/>
      <c r="N517" s="264"/>
      <c r="O517" s="264"/>
      <c r="P517" s="264"/>
      <c r="Q517" s="264"/>
      <c r="R517" s="264"/>
      <c r="S517" s="264"/>
      <c r="T517" s="26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66" t="s">
        <v>1079</v>
      </c>
      <c r="AU517" s="266" t="s">
        <v>84</v>
      </c>
      <c r="AV517" s="13" t="s">
        <v>84</v>
      </c>
      <c r="AW517" s="13" t="s">
        <v>31</v>
      </c>
      <c r="AX517" s="13" t="s">
        <v>74</v>
      </c>
      <c r="AY517" s="266" t="s">
        <v>172</v>
      </c>
    </row>
    <row r="518" s="14" customFormat="1">
      <c r="A518" s="14"/>
      <c r="B518" s="267"/>
      <c r="C518" s="268"/>
      <c r="D518" s="232" t="s">
        <v>1079</v>
      </c>
      <c r="E518" s="269" t="s">
        <v>1</v>
      </c>
      <c r="F518" s="270" t="s">
        <v>1081</v>
      </c>
      <c r="G518" s="268"/>
      <c r="H518" s="271">
        <v>32</v>
      </c>
      <c r="I518" s="272"/>
      <c r="J518" s="268"/>
      <c r="K518" s="268"/>
      <c r="L518" s="273"/>
      <c r="M518" s="290"/>
      <c r="N518" s="291"/>
      <c r="O518" s="291"/>
      <c r="P518" s="291"/>
      <c r="Q518" s="291"/>
      <c r="R518" s="291"/>
      <c r="S518" s="291"/>
      <c r="T518" s="292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77" t="s">
        <v>1079</v>
      </c>
      <c r="AU518" s="277" t="s">
        <v>84</v>
      </c>
      <c r="AV518" s="14" t="s">
        <v>177</v>
      </c>
      <c r="AW518" s="14" t="s">
        <v>31</v>
      </c>
      <c r="AX518" s="14" t="s">
        <v>82</v>
      </c>
      <c r="AY518" s="277" t="s">
        <v>172</v>
      </c>
    </row>
    <row r="519" s="2" customFormat="1" ht="6.96" customHeight="1">
      <c r="A519" s="38"/>
      <c r="B519" s="66"/>
      <c r="C519" s="67"/>
      <c r="D519" s="67"/>
      <c r="E519" s="67"/>
      <c r="F519" s="67"/>
      <c r="G519" s="67"/>
      <c r="H519" s="67"/>
      <c r="I519" s="67"/>
      <c r="J519" s="67"/>
      <c r="K519" s="67"/>
      <c r="L519" s="44"/>
      <c r="M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</sheetData>
  <sheetProtection sheet="1" autoFilter="0" formatColumns="0" formatRows="0" objects="1" scenarios="1" spinCount="100000" saltValue="VfTJsWrz/hrbVUw6QIGaVT2aRX1ZymNr8sRAAq5YOyKt9bRMLijDKrA3GNxMC37VAcp95r1VNJtiCkpJU828ow==" hashValue="08zCMXrQruVejc2oJSaeyaQxRx5uWVsv791GWf2F4fEsyrxCgJG1TR6rQYJEBEqWdwGA26z3DAWv66zw8V6oqw==" algorithmName="SHA-512" password="CC35"/>
  <autoFilter ref="C129:K51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hyperlinks>
    <hyperlink ref="F134" r:id="rId1" display="https://podminky.urs.cz/item/CS_URS_2025_02/741110042"/>
    <hyperlink ref="F138" r:id="rId2" display="https://podminky.urs.cz/item/CS_URS_2025_02/741110043"/>
    <hyperlink ref="F142" r:id="rId3" display="https://podminky.urs.cz/item/CS_URS_2025_02/741112113"/>
    <hyperlink ref="F153" r:id="rId4" display="https://podminky.urs.cz/item/CS_URS_2025_02/741120101"/>
    <hyperlink ref="F159" r:id="rId5" display="https://podminky.urs.cz/item/CS_URS_2025_02/741122211"/>
    <hyperlink ref="F179" r:id="rId6" display="https://podminky.urs.cz/item/CS_URS_2025_02/741122142"/>
    <hyperlink ref="F184" r:id="rId7" display="https://podminky.urs.cz/item/CS_URS_2025_02/741122223"/>
    <hyperlink ref="F187" r:id="rId8" display="https://podminky.urs.cz/item/CS_URS_2025_02/741122134"/>
    <hyperlink ref="F193" r:id="rId9" display="https://podminky.urs.cz/item/CS_URS_2025_02/741122231"/>
    <hyperlink ref="F209" r:id="rId10" display="https://podminky.urs.cz/item/CS_URS_2025_02/741130021"/>
    <hyperlink ref="F216" r:id="rId11" display="https://podminky.urs.cz/item/CS_URS_2025_02/741130025"/>
    <hyperlink ref="F220" r:id="rId12" display="https://podminky.urs.cz/item/CS_URS_2025_02/741130032"/>
    <hyperlink ref="F224" r:id="rId13" display="https://podminky.urs.cz/item/CS_URS_2025_02/741210101"/>
    <hyperlink ref="F227" r:id="rId14" display="https://podminky.urs.cz/item/CS_URS_2024_02/741210122"/>
    <hyperlink ref="F232" r:id="rId15" display="https://podminky.urs.cz/item/CS_URS_2025_02/741310001"/>
    <hyperlink ref="F238" r:id="rId16" display="https://podminky.urs.cz/item/CS_URS_2025_02/741311071"/>
    <hyperlink ref="F244" r:id="rId17" display="https://podminky.urs.cz/item/CS_URS_2025_02/741312011"/>
    <hyperlink ref="F261" r:id="rId18" display="https://podminky.urs.cz/item/CS_URS_2025_02/741313007"/>
    <hyperlink ref="F264" r:id="rId19" display="https://podminky.urs.cz/item/CS_URS_2025_02/741313008"/>
    <hyperlink ref="F267" r:id="rId20" display="https://podminky.urs.cz/item/CS_URS_2025_02/741313052"/>
    <hyperlink ref="F270" r:id="rId21" display="https://podminky.urs.cz/item/CS_URS_2025_02/741320105"/>
    <hyperlink ref="F277" r:id="rId22" display="https://podminky.urs.cz/item/CS_URS_2025_02/741320165"/>
    <hyperlink ref="F290" r:id="rId23" display="https://podminky.urs.cz/item/CS_URS_2025_02/741320513"/>
    <hyperlink ref="F325" r:id="rId24" display="https://podminky.urs.cz/item/CS_URS_2025_02/741321043"/>
    <hyperlink ref="F332" r:id="rId25" display="https://podminky.urs.cz/item/CS_URS_2025_02/741322061"/>
    <hyperlink ref="F339" r:id="rId26" display="https://podminky.urs.cz/item/CS_URS_2025_02/741330031"/>
    <hyperlink ref="F345" r:id="rId27" display="https://podminky.urs.cz/item/CS_URS_2025_02/741330252"/>
    <hyperlink ref="F360" r:id="rId28" display="https://podminky.urs.cz/item/CS_URS_2025_02/741331041"/>
    <hyperlink ref="F369" r:id="rId29" display="https://podminky.urs.cz/item/CS_URS_2025_02/741370121"/>
    <hyperlink ref="F413" r:id="rId30" display="https://podminky.urs.cz/item/CS_URS_2025_02/741420020"/>
    <hyperlink ref="F417" r:id="rId31" display="https://podminky.urs.cz/item/CS_URS_2025_02/741420021"/>
    <hyperlink ref="F438" r:id="rId32" display="https://podminky.urs.cz/item/CS_URS_2025_02/741430011"/>
    <hyperlink ref="F445" r:id="rId33" display="https://podminky.urs.cz/item/CS_URS_2025_02/998741102"/>
    <hyperlink ref="F447" r:id="rId34" display="https://podminky.urs.cz/item/CS_URS_2025_02/998741122"/>
    <hyperlink ref="F449" r:id="rId35" display="https://podminky.urs.cz/item/CS_URS_2025_02/998741129"/>
    <hyperlink ref="F452" r:id="rId36" display="https://podminky.urs.cz/item/CS_URS_2025_02/742110102"/>
    <hyperlink ref="F459" r:id="rId37" display="https://podminky.urs.cz/item/CS_URS_2025_02/742110122"/>
    <hyperlink ref="F470" r:id="rId38" display="https://podminky.urs.cz/item/CS_URS_2025_02/210030752"/>
    <hyperlink ref="F484" r:id="rId39" display="https://podminky.urs.cz/item/CS_URS_2025_02/220110346"/>
    <hyperlink ref="F497" r:id="rId40" display="https://podminky.urs.cz/item/CS_URS_2025_02/HZS2232"/>
    <hyperlink ref="F500" r:id="rId41" display="https://podminky.urs.cz/item/CS_URS_2025_02/HZS4212"/>
    <hyperlink ref="F505" r:id="rId42" display="https://podminky.urs.cz/item/CS_URS_2025_02/013244000"/>
    <hyperlink ref="F516" r:id="rId43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4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125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1" customFormat="1" ht="12" customHeight="1">
      <c r="B8" s="20"/>
      <c r="D8" s="150" t="s">
        <v>151</v>
      </c>
      <c r="L8" s="20"/>
    </row>
    <row r="9" hidden="1" s="2" customFormat="1" ht="16.5" customHeight="1">
      <c r="A9" s="38"/>
      <c r="B9" s="44"/>
      <c r="C9" s="38"/>
      <c r="D9" s="38"/>
      <c r="E9" s="151" t="s">
        <v>1992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50" t="s">
        <v>1993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6.5" customHeight="1">
      <c r="A11" s="38"/>
      <c r="B11" s="44"/>
      <c r="C11" s="38"/>
      <c r="D11" s="38"/>
      <c r="E11" s="152" t="s">
        <v>2474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20</v>
      </c>
      <c r="E14" s="38"/>
      <c r="F14" s="141" t="s">
        <v>1041</v>
      </c>
      <c r="G14" s="38"/>
      <c r="H14" s="38"/>
      <c r="I14" s="150" t="s">
        <v>22</v>
      </c>
      <c r="J14" s="153" t="str">
        <f>'Rekapitulace stavby'!AN8</f>
        <v>3. 11. 2025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1046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8" customHeight="1">
      <c r="A17" s="38"/>
      <c r="B17" s="44"/>
      <c r="C17" s="38"/>
      <c r="D17" s="38"/>
      <c r="E17" s="141" t="s">
        <v>1047</v>
      </c>
      <c r="F17" s="38"/>
      <c r="G17" s="38"/>
      <c r="H17" s="38"/>
      <c r="I17" s="150" t="s">
        <v>26</v>
      </c>
      <c r="J17" s="141" t="s">
        <v>1048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2" customHeight="1">
      <c r="A19" s="38"/>
      <c r="B19" s="44"/>
      <c r="C19" s="38"/>
      <c r="D19" s="150" t="s">
        <v>27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26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2" customHeight="1">
      <c r="A22" s="38"/>
      <c r="B22" s="44"/>
      <c r="C22" s="38"/>
      <c r="D22" s="150" t="s">
        <v>29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8" customHeight="1">
      <c r="A23" s="38"/>
      <c r="B23" s="44"/>
      <c r="C23" s="38"/>
      <c r="D23" s="38"/>
      <c r="E23" s="141" t="s">
        <v>1049</v>
      </c>
      <c r="F23" s="38"/>
      <c r="G23" s="38"/>
      <c r="H23" s="38"/>
      <c r="I23" s="150" t="s">
        <v>26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12" customHeight="1">
      <c r="A25" s="38"/>
      <c r="B25" s="44"/>
      <c r="C25" s="38"/>
      <c r="D25" s="150" t="s">
        <v>30</v>
      </c>
      <c r="E25" s="38"/>
      <c r="F25" s="38"/>
      <c r="G25" s="38"/>
      <c r="H25" s="38"/>
      <c r="I25" s="150" t="s">
        <v>25</v>
      </c>
      <c r="J25" s="141" t="s">
        <v>1050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8" customHeight="1">
      <c r="A26" s="38"/>
      <c r="B26" s="44"/>
      <c r="C26" s="38"/>
      <c r="D26" s="38"/>
      <c r="E26" s="141" t="s">
        <v>1051</v>
      </c>
      <c r="F26" s="38"/>
      <c r="G26" s="38"/>
      <c r="H26" s="38"/>
      <c r="I26" s="150" t="s">
        <v>26</v>
      </c>
      <c r="J26" s="141" t="s">
        <v>1052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12" customHeight="1">
      <c r="A28" s="38"/>
      <c r="B28" s="44"/>
      <c r="C28" s="38"/>
      <c r="D28" s="150" t="s">
        <v>32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8" customFormat="1" ht="71.25" customHeight="1">
      <c r="A29" s="154"/>
      <c r="B29" s="155"/>
      <c r="C29" s="154"/>
      <c r="D29" s="154"/>
      <c r="E29" s="156" t="s">
        <v>1053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hidden="1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25.44" customHeight="1">
      <c r="A32" s="38"/>
      <c r="B32" s="44"/>
      <c r="C32" s="38"/>
      <c r="D32" s="159" t="s">
        <v>34</v>
      </c>
      <c r="E32" s="38"/>
      <c r="F32" s="38"/>
      <c r="G32" s="38"/>
      <c r="H32" s="38"/>
      <c r="I32" s="38"/>
      <c r="J32" s="160">
        <f>ROUND(J133,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38"/>
      <c r="F34" s="161" t="s">
        <v>36</v>
      </c>
      <c r="G34" s="38"/>
      <c r="H34" s="38"/>
      <c r="I34" s="161" t="s">
        <v>35</v>
      </c>
      <c r="J34" s="161" t="s">
        <v>37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162" t="s">
        <v>38</v>
      </c>
      <c r="E35" s="150" t="s">
        <v>39</v>
      </c>
      <c r="F35" s="163">
        <f>ROUND((SUM(BE133:BE346)),  2)</f>
        <v>0</v>
      </c>
      <c r="G35" s="38"/>
      <c r="H35" s="38"/>
      <c r="I35" s="164">
        <v>0.20999999999999999</v>
      </c>
      <c r="J35" s="163">
        <f>ROUND(((SUM(BE133:BE346))*I35),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40</v>
      </c>
      <c r="F36" s="163">
        <f>ROUND((SUM(BF133:BF346)),  2)</f>
        <v>0</v>
      </c>
      <c r="G36" s="38"/>
      <c r="H36" s="38"/>
      <c r="I36" s="164">
        <v>0.12</v>
      </c>
      <c r="J36" s="163">
        <f>ROUND(((SUM(BF133:BF346))*I36),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41</v>
      </c>
      <c r="F37" s="163">
        <f>ROUND((SUM(BG133:BG346)),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42</v>
      </c>
      <c r="F38" s="163">
        <f>ROUND((SUM(BH133:BH346)),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43</v>
      </c>
      <c r="F39" s="163">
        <f>ROUND((SUM(BI133:BI346)),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25.44" customHeight="1">
      <c r="A41" s="38"/>
      <c r="B41" s="44"/>
      <c r="C41" s="165"/>
      <c r="D41" s="166" t="s">
        <v>44</v>
      </c>
      <c r="E41" s="167"/>
      <c r="F41" s="167"/>
      <c r="G41" s="168" t="s">
        <v>45</v>
      </c>
      <c r="H41" s="169" t="s">
        <v>46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hidden="1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1" customFormat="1" ht="12" customHeight="1">
      <c r="B86" s="21"/>
      <c r="C86" s="32" t="s">
        <v>151</v>
      </c>
      <c r="D86" s="22"/>
      <c r="E86" s="22"/>
      <c r="F86" s="22"/>
      <c r="G86" s="22"/>
      <c r="H86" s="22"/>
      <c r="I86" s="22"/>
      <c r="J86" s="22"/>
      <c r="K86" s="22"/>
      <c r="L86" s="20"/>
    </row>
    <row r="87" hidden="1" s="2" customFormat="1" ht="16.5" customHeight="1">
      <c r="A87" s="38"/>
      <c r="B87" s="39"/>
      <c r="C87" s="40"/>
      <c r="D87" s="40"/>
      <c r="E87" s="183" t="s">
        <v>1992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1993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6.5" customHeight="1">
      <c r="A89" s="38"/>
      <c r="B89" s="39"/>
      <c r="C89" s="40"/>
      <c r="D89" s="40"/>
      <c r="E89" s="76" t="str">
        <f>E11</f>
        <v>DSE - Dobíjecí stanice elektromobilů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2" customHeight="1">
      <c r="A91" s="38"/>
      <c r="B91" s="39"/>
      <c r="C91" s="32" t="s">
        <v>20</v>
      </c>
      <c r="D91" s="40"/>
      <c r="E91" s="40"/>
      <c r="F91" s="27" t="str">
        <f>F14</f>
        <v>Brno‐Nový Lískovec, křižovatka ulic Svážná x Oblá</v>
      </c>
      <c r="G91" s="40"/>
      <c r="H91" s="40"/>
      <c r="I91" s="32" t="s">
        <v>22</v>
      </c>
      <c r="J91" s="79" t="str">
        <f>IF(J14="","",J14)</f>
        <v>3. 11. 2025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Brněnské komunikace a.s.</v>
      </c>
      <c r="G93" s="40"/>
      <c r="H93" s="40"/>
      <c r="I93" s="32" t="s">
        <v>29</v>
      </c>
      <c r="J93" s="36" t="str">
        <f>E23</f>
        <v>Ing. Josef Klíma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5.65" customHeight="1">
      <c r="A94" s="38"/>
      <c r="B94" s="39"/>
      <c r="C94" s="32" t="s">
        <v>27</v>
      </c>
      <c r="D94" s="40"/>
      <c r="E94" s="40"/>
      <c r="F94" s="27" t="str">
        <f>IF(E20="","",E20)</f>
        <v>Vyplň údaj</v>
      </c>
      <c r="G94" s="40"/>
      <c r="H94" s="40"/>
      <c r="I94" s="32" t="s">
        <v>30</v>
      </c>
      <c r="J94" s="36" t="str">
        <f>E26</f>
        <v>Elektro - ing.Klíma s.r.o.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9.28" customHeight="1">
      <c r="A96" s="38"/>
      <c r="B96" s="39"/>
      <c r="C96" s="184" t="s">
        <v>154</v>
      </c>
      <c r="D96" s="185"/>
      <c r="E96" s="185"/>
      <c r="F96" s="185"/>
      <c r="G96" s="185"/>
      <c r="H96" s="185"/>
      <c r="I96" s="185"/>
      <c r="J96" s="186" t="s">
        <v>155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hidden="1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hidden="1" s="2" customFormat="1" ht="22.8" customHeight="1">
      <c r="A98" s="38"/>
      <c r="B98" s="39"/>
      <c r="C98" s="187" t="s">
        <v>156</v>
      </c>
      <c r="D98" s="40"/>
      <c r="E98" s="40"/>
      <c r="F98" s="40"/>
      <c r="G98" s="40"/>
      <c r="H98" s="40"/>
      <c r="I98" s="40"/>
      <c r="J98" s="110">
        <f>J133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157</v>
      </c>
    </row>
    <row r="99" hidden="1" s="9" customFormat="1" ht="24.96" customHeight="1">
      <c r="A99" s="9"/>
      <c r="B99" s="188"/>
      <c r="C99" s="189"/>
      <c r="D99" s="190" t="s">
        <v>1054</v>
      </c>
      <c r="E99" s="191"/>
      <c r="F99" s="191"/>
      <c r="G99" s="191"/>
      <c r="H99" s="191"/>
      <c r="I99" s="191"/>
      <c r="J99" s="192">
        <f>J134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1055</v>
      </c>
      <c r="E100" s="249"/>
      <c r="F100" s="249"/>
      <c r="G100" s="249"/>
      <c r="H100" s="249"/>
      <c r="I100" s="249"/>
      <c r="J100" s="250">
        <f>J135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12" customFormat="1" ht="19.92" customHeight="1">
      <c r="A101" s="12"/>
      <c r="B101" s="247"/>
      <c r="C101" s="133"/>
      <c r="D101" s="248" t="s">
        <v>1056</v>
      </c>
      <c r="E101" s="249"/>
      <c r="F101" s="249"/>
      <c r="G101" s="249"/>
      <c r="H101" s="249"/>
      <c r="I101" s="249"/>
      <c r="J101" s="250">
        <f>J162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9" customFormat="1" ht="24.96" customHeight="1">
      <c r="A102" s="9"/>
      <c r="B102" s="188"/>
      <c r="C102" s="189"/>
      <c r="D102" s="190" t="s">
        <v>1057</v>
      </c>
      <c r="E102" s="191"/>
      <c r="F102" s="191"/>
      <c r="G102" s="191"/>
      <c r="H102" s="191"/>
      <c r="I102" s="191"/>
      <c r="J102" s="192">
        <f>J168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2" customFormat="1" ht="19.92" customHeight="1">
      <c r="A103" s="12"/>
      <c r="B103" s="247"/>
      <c r="C103" s="133"/>
      <c r="D103" s="248" t="s">
        <v>1058</v>
      </c>
      <c r="E103" s="249"/>
      <c r="F103" s="249"/>
      <c r="G103" s="249"/>
      <c r="H103" s="249"/>
      <c r="I103" s="249"/>
      <c r="J103" s="250">
        <f>J169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1059</v>
      </c>
      <c r="E104" s="249"/>
      <c r="F104" s="249"/>
      <c r="G104" s="249"/>
      <c r="H104" s="249"/>
      <c r="I104" s="249"/>
      <c r="J104" s="250">
        <f>J205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12" customFormat="1" ht="14.88" customHeight="1">
      <c r="A105" s="12"/>
      <c r="B105" s="247"/>
      <c r="C105" s="133"/>
      <c r="D105" s="248" t="s">
        <v>1060</v>
      </c>
      <c r="E105" s="249"/>
      <c r="F105" s="249"/>
      <c r="G105" s="249"/>
      <c r="H105" s="249"/>
      <c r="I105" s="249"/>
      <c r="J105" s="250">
        <f>J214</f>
        <v>0</v>
      </c>
      <c r="K105" s="133"/>
      <c r="L105" s="25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hidden="1" s="12" customFormat="1" ht="19.92" customHeight="1">
      <c r="A106" s="12"/>
      <c r="B106" s="247"/>
      <c r="C106" s="133"/>
      <c r="D106" s="248" t="s">
        <v>1061</v>
      </c>
      <c r="E106" s="249"/>
      <c r="F106" s="249"/>
      <c r="G106" s="249"/>
      <c r="H106" s="249"/>
      <c r="I106" s="249"/>
      <c r="J106" s="250">
        <f>J226</f>
        <v>0</v>
      </c>
      <c r="K106" s="133"/>
      <c r="L106" s="251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hidden="1" s="9" customFormat="1" ht="24.96" customHeight="1">
      <c r="A107" s="9"/>
      <c r="B107" s="188"/>
      <c r="C107" s="189"/>
      <c r="D107" s="190" t="s">
        <v>1063</v>
      </c>
      <c r="E107" s="191"/>
      <c r="F107" s="191"/>
      <c r="G107" s="191"/>
      <c r="H107" s="191"/>
      <c r="I107" s="191"/>
      <c r="J107" s="192">
        <f>J286</f>
        <v>0</v>
      </c>
      <c r="K107" s="189"/>
      <c r="L107" s="19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9" customFormat="1" ht="24.96" customHeight="1">
      <c r="A108" s="9"/>
      <c r="B108" s="188"/>
      <c r="C108" s="189"/>
      <c r="D108" s="190" t="s">
        <v>1064</v>
      </c>
      <c r="E108" s="191"/>
      <c r="F108" s="191"/>
      <c r="G108" s="191"/>
      <c r="H108" s="191"/>
      <c r="I108" s="191"/>
      <c r="J108" s="192">
        <f>J316</f>
        <v>0</v>
      </c>
      <c r="K108" s="189"/>
      <c r="L108" s="19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hidden="1" s="12" customFormat="1" ht="19.92" customHeight="1">
      <c r="A109" s="12"/>
      <c r="B109" s="247"/>
      <c r="C109" s="133"/>
      <c r="D109" s="248" t="s">
        <v>1065</v>
      </c>
      <c r="E109" s="249"/>
      <c r="F109" s="249"/>
      <c r="G109" s="249"/>
      <c r="H109" s="249"/>
      <c r="I109" s="249"/>
      <c r="J109" s="250">
        <f>J317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12" customFormat="1" ht="19.92" customHeight="1">
      <c r="A110" s="12"/>
      <c r="B110" s="247"/>
      <c r="C110" s="133"/>
      <c r="D110" s="248" t="s">
        <v>1066</v>
      </c>
      <c r="E110" s="249"/>
      <c r="F110" s="249"/>
      <c r="G110" s="249"/>
      <c r="H110" s="249"/>
      <c r="I110" s="249"/>
      <c r="J110" s="250">
        <f>J333</f>
        <v>0</v>
      </c>
      <c r="K110" s="133"/>
      <c r="L110" s="251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hidden="1" s="12" customFormat="1" ht="19.92" customHeight="1">
      <c r="A111" s="12"/>
      <c r="B111" s="247"/>
      <c r="C111" s="133"/>
      <c r="D111" s="248" t="s">
        <v>1067</v>
      </c>
      <c r="E111" s="249"/>
      <c r="F111" s="249"/>
      <c r="G111" s="249"/>
      <c r="H111" s="249"/>
      <c r="I111" s="249"/>
      <c r="J111" s="250">
        <f>J338</f>
        <v>0</v>
      </c>
      <c r="K111" s="133"/>
      <c r="L111" s="251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hidden="1" s="2" customFormat="1" ht="21.84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hidden="1" s="2" customFormat="1" ht="6.96" customHeight="1">
      <c r="A113" s="38"/>
      <c r="B113" s="66"/>
      <c r="C113" s="67"/>
      <c r="D113" s="67"/>
      <c r="E113" s="67"/>
      <c r="F113" s="67"/>
      <c r="G113" s="67"/>
      <c r="H113" s="67"/>
      <c r="I113" s="67"/>
      <c r="J113" s="67"/>
      <c r="K113" s="67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hidden="1"/>
    <row r="115" hidden="1"/>
    <row r="116" hidden="1"/>
    <row r="117" s="2" customFormat="1" ht="6.96" customHeight="1">
      <c r="A117" s="38"/>
      <c r="B117" s="68"/>
      <c r="C117" s="69"/>
      <c r="D117" s="69"/>
      <c r="E117" s="69"/>
      <c r="F117" s="69"/>
      <c r="G117" s="69"/>
      <c r="H117" s="69"/>
      <c r="I117" s="69"/>
      <c r="J117" s="69"/>
      <c r="K117" s="69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96" customHeight="1">
      <c r="A118" s="38"/>
      <c r="B118" s="39"/>
      <c r="C118" s="23" t="s">
        <v>159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16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40"/>
      <c r="D121" s="40"/>
      <c r="E121" s="183" t="str">
        <f>E7</f>
        <v>Parkovací dům Nový Lískovec</v>
      </c>
      <c r="F121" s="32"/>
      <c r="G121" s="32"/>
      <c r="H121" s="32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" customFormat="1" ht="12" customHeight="1">
      <c r="B122" s="21"/>
      <c r="C122" s="32" t="s">
        <v>151</v>
      </c>
      <c r="D122" s="22"/>
      <c r="E122" s="22"/>
      <c r="F122" s="22"/>
      <c r="G122" s="22"/>
      <c r="H122" s="22"/>
      <c r="I122" s="22"/>
      <c r="J122" s="22"/>
      <c r="K122" s="22"/>
      <c r="L122" s="20"/>
    </row>
    <row r="123" s="2" customFormat="1" ht="16.5" customHeight="1">
      <c r="A123" s="38"/>
      <c r="B123" s="39"/>
      <c r="C123" s="40"/>
      <c r="D123" s="40"/>
      <c r="E123" s="183" t="s">
        <v>1992</v>
      </c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1993</v>
      </c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40"/>
      <c r="D125" s="40"/>
      <c r="E125" s="76" t="str">
        <f>E11</f>
        <v>DSE - Dobíjecí stanice elektromobilů</v>
      </c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40"/>
      <c r="E127" s="40"/>
      <c r="F127" s="27" t="str">
        <f>F14</f>
        <v>Brno‐Nový Lískovec, křižovatka ulic Svážná x Oblá</v>
      </c>
      <c r="G127" s="40"/>
      <c r="H127" s="40"/>
      <c r="I127" s="32" t="s">
        <v>22</v>
      </c>
      <c r="J127" s="79" t="str">
        <f>IF(J14="","",J14)</f>
        <v>3. 11. 2025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24</v>
      </c>
      <c r="D129" s="40"/>
      <c r="E129" s="40"/>
      <c r="F129" s="27" t="str">
        <f>E17</f>
        <v>Brněnské komunikace a.s.</v>
      </c>
      <c r="G129" s="40"/>
      <c r="H129" s="40"/>
      <c r="I129" s="32" t="s">
        <v>29</v>
      </c>
      <c r="J129" s="36" t="str">
        <f>E23</f>
        <v>Ing. Josef Klíma</v>
      </c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25.65" customHeight="1">
      <c r="A130" s="38"/>
      <c r="B130" s="39"/>
      <c r="C130" s="32" t="s">
        <v>27</v>
      </c>
      <c r="D130" s="40"/>
      <c r="E130" s="40"/>
      <c r="F130" s="27" t="str">
        <f>IF(E20="","",E20)</f>
        <v>Vyplň údaj</v>
      </c>
      <c r="G130" s="40"/>
      <c r="H130" s="40"/>
      <c r="I130" s="32" t="s">
        <v>30</v>
      </c>
      <c r="J130" s="36" t="str">
        <f>E26</f>
        <v>Elektro - ing.Klíma s.r.o.</v>
      </c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0" customFormat="1" ht="29.28" customHeight="1">
      <c r="A132" s="194"/>
      <c r="B132" s="195"/>
      <c r="C132" s="196" t="s">
        <v>160</v>
      </c>
      <c r="D132" s="197" t="s">
        <v>59</v>
      </c>
      <c r="E132" s="197" t="s">
        <v>55</v>
      </c>
      <c r="F132" s="197" t="s">
        <v>56</v>
      </c>
      <c r="G132" s="197" t="s">
        <v>161</v>
      </c>
      <c r="H132" s="197" t="s">
        <v>162</v>
      </c>
      <c r="I132" s="197" t="s">
        <v>163</v>
      </c>
      <c r="J132" s="197" t="s">
        <v>155</v>
      </c>
      <c r="K132" s="198" t="s">
        <v>164</v>
      </c>
      <c r="L132" s="199"/>
      <c r="M132" s="100" t="s">
        <v>1</v>
      </c>
      <c r="N132" s="101" t="s">
        <v>38</v>
      </c>
      <c r="O132" s="101" t="s">
        <v>165</v>
      </c>
      <c r="P132" s="101" t="s">
        <v>166</v>
      </c>
      <c r="Q132" s="101" t="s">
        <v>167</v>
      </c>
      <c r="R132" s="101" t="s">
        <v>168</v>
      </c>
      <c r="S132" s="101" t="s">
        <v>169</v>
      </c>
      <c r="T132" s="102" t="s">
        <v>170</v>
      </c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  <c r="AE132" s="194"/>
    </row>
    <row r="133" s="2" customFormat="1" ht="22.8" customHeight="1">
      <c r="A133" s="38"/>
      <c r="B133" s="39"/>
      <c r="C133" s="107" t="s">
        <v>171</v>
      </c>
      <c r="D133" s="40"/>
      <c r="E133" s="40"/>
      <c r="F133" s="40"/>
      <c r="G133" s="40"/>
      <c r="H133" s="40"/>
      <c r="I133" s="40"/>
      <c r="J133" s="200">
        <f>BK133</f>
        <v>0</v>
      </c>
      <c r="K133" s="40"/>
      <c r="L133" s="44"/>
      <c r="M133" s="103"/>
      <c r="N133" s="201"/>
      <c r="O133" s="104"/>
      <c r="P133" s="202">
        <f>P134+P168+P286+P316</f>
        <v>0</v>
      </c>
      <c r="Q133" s="104"/>
      <c r="R133" s="202">
        <f>R134+R168+R286+R316</f>
        <v>11.943056</v>
      </c>
      <c r="S133" s="104"/>
      <c r="T133" s="203">
        <f>T134+T168+T286+T316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73</v>
      </c>
      <c r="AU133" s="17" t="s">
        <v>157</v>
      </c>
      <c r="BK133" s="204">
        <f>BK134+BK168+BK286+BK316</f>
        <v>0</v>
      </c>
    </row>
    <row r="134" s="11" customFormat="1" ht="25.92" customHeight="1">
      <c r="A134" s="11"/>
      <c r="B134" s="205"/>
      <c r="C134" s="206"/>
      <c r="D134" s="207" t="s">
        <v>73</v>
      </c>
      <c r="E134" s="208" t="s">
        <v>1068</v>
      </c>
      <c r="F134" s="208" t="s">
        <v>1069</v>
      </c>
      <c r="G134" s="206"/>
      <c r="H134" s="206"/>
      <c r="I134" s="209"/>
      <c r="J134" s="210">
        <f>BK134</f>
        <v>0</v>
      </c>
      <c r="K134" s="206"/>
      <c r="L134" s="211"/>
      <c r="M134" s="212"/>
      <c r="N134" s="213"/>
      <c r="O134" s="213"/>
      <c r="P134" s="214">
        <f>P135+P162</f>
        <v>0</v>
      </c>
      <c r="Q134" s="213"/>
      <c r="R134" s="214">
        <f>R135+R162</f>
        <v>0.0058399999999999997</v>
      </c>
      <c r="S134" s="213"/>
      <c r="T134" s="215">
        <f>T135+T162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16" t="s">
        <v>84</v>
      </c>
      <c r="AT134" s="217" t="s">
        <v>73</v>
      </c>
      <c r="AU134" s="217" t="s">
        <v>74</v>
      </c>
      <c r="AY134" s="216" t="s">
        <v>172</v>
      </c>
      <c r="BK134" s="218">
        <f>BK135+BK162</f>
        <v>0</v>
      </c>
    </row>
    <row r="135" s="11" customFormat="1" ht="22.8" customHeight="1">
      <c r="A135" s="11"/>
      <c r="B135" s="205"/>
      <c r="C135" s="206"/>
      <c r="D135" s="207" t="s">
        <v>73</v>
      </c>
      <c r="E135" s="252" t="s">
        <v>1070</v>
      </c>
      <c r="F135" s="252" t="s">
        <v>1071</v>
      </c>
      <c r="G135" s="206"/>
      <c r="H135" s="206"/>
      <c r="I135" s="209"/>
      <c r="J135" s="253">
        <f>BK135</f>
        <v>0</v>
      </c>
      <c r="K135" s="206"/>
      <c r="L135" s="211"/>
      <c r="M135" s="212"/>
      <c r="N135" s="213"/>
      <c r="O135" s="213"/>
      <c r="P135" s="214">
        <f>SUM(P136:P161)</f>
        <v>0</v>
      </c>
      <c r="Q135" s="213"/>
      <c r="R135" s="214">
        <f>SUM(R136:R161)</f>
        <v>0.0057999999999999996</v>
      </c>
      <c r="S135" s="213"/>
      <c r="T135" s="215">
        <f>SUM(T136:T161)</f>
        <v>0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R135" s="216" t="s">
        <v>84</v>
      </c>
      <c r="AT135" s="217" t="s">
        <v>73</v>
      </c>
      <c r="AU135" s="217" t="s">
        <v>82</v>
      </c>
      <c r="AY135" s="216" t="s">
        <v>172</v>
      </c>
      <c r="BK135" s="218">
        <f>SUM(BK136:BK161)</f>
        <v>0</v>
      </c>
    </row>
    <row r="136" s="2" customFormat="1" ht="21.75" customHeight="1">
      <c r="A136" s="38"/>
      <c r="B136" s="39"/>
      <c r="C136" s="219" t="s">
        <v>82</v>
      </c>
      <c r="D136" s="219" t="s">
        <v>173</v>
      </c>
      <c r="E136" s="220" t="s">
        <v>1072</v>
      </c>
      <c r="F136" s="221" t="s">
        <v>1073</v>
      </c>
      <c r="G136" s="222" t="s">
        <v>1074</v>
      </c>
      <c r="H136" s="223">
        <v>1</v>
      </c>
      <c r="I136" s="224"/>
      <c r="J136" s="225">
        <f>ROUND(I136*H136,2)</f>
        <v>0</v>
      </c>
      <c r="K136" s="221" t="s">
        <v>1075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207</v>
      </c>
      <c r="AT136" s="230" t="s">
        <v>173</v>
      </c>
      <c r="AU136" s="230" t="s">
        <v>84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207</v>
      </c>
      <c r="BM136" s="230" t="s">
        <v>2475</v>
      </c>
    </row>
    <row r="137" s="2" customFormat="1">
      <c r="A137" s="38"/>
      <c r="B137" s="39"/>
      <c r="C137" s="40"/>
      <c r="D137" s="254" t="s">
        <v>1077</v>
      </c>
      <c r="E137" s="40"/>
      <c r="F137" s="255" t="s">
        <v>1078</v>
      </c>
      <c r="G137" s="40"/>
      <c r="H137" s="40"/>
      <c r="I137" s="234"/>
      <c r="J137" s="40"/>
      <c r="K137" s="40"/>
      <c r="L137" s="44"/>
      <c r="M137" s="235"/>
      <c r="N137" s="236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1077</v>
      </c>
      <c r="AU137" s="17" t="s">
        <v>84</v>
      </c>
    </row>
    <row r="138" s="13" customFormat="1">
      <c r="A138" s="13"/>
      <c r="B138" s="256"/>
      <c r="C138" s="257"/>
      <c r="D138" s="232" t="s">
        <v>1079</v>
      </c>
      <c r="E138" s="258" t="s">
        <v>1</v>
      </c>
      <c r="F138" s="259" t="s">
        <v>2152</v>
      </c>
      <c r="G138" s="257"/>
      <c r="H138" s="260">
        <v>1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6" t="s">
        <v>1079</v>
      </c>
      <c r="AU138" s="266" t="s">
        <v>84</v>
      </c>
      <c r="AV138" s="13" t="s">
        <v>84</v>
      </c>
      <c r="AW138" s="13" t="s">
        <v>31</v>
      </c>
      <c r="AX138" s="13" t="s">
        <v>74</v>
      </c>
      <c r="AY138" s="266" t="s">
        <v>172</v>
      </c>
    </row>
    <row r="139" s="14" customFormat="1">
      <c r="A139" s="14"/>
      <c r="B139" s="267"/>
      <c r="C139" s="268"/>
      <c r="D139" s="232" t="s">
        <v>1079</v>
      </c>
      <c r="E139" s="269" t="s">
        <v>1</v>
      </c>
      <c r="F139" s="270" t="s">
        <v>1081</v>
      </c>
      <c r="G139" s="268"/>
      <c r="H139" s="271">
        <v>1</v>
      </c>
      <c r="I139" s="272"/>
      <c r="J139" s="268"/>
      <c r="K139" s="268"/>
      <c r="L139" s="273"/>
      <c r="M139" s="274"/>
      <c r="N139" s="275"/>
      <c r="O139" s="275"/>
      <c r="P139" s="275"/>
      <c r="Q139" s="275"/>
      <c r="R139" s="275"/>
      <c r="S139" s="275"/>
      <c r="T139" s="27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7" t="s">
        <v>1079</v>
      </c>
      <c r="AU139" s="277" t="s">
        <v>84</v>
      </c>
      <c r="AV139" s="14" t="s">
        <v>177</v>
      </c>
      <c r="AW139" s="14" t="s">
        <v>31</v>
      </c>
      <c r="AX139" s="14" t="s">
        <v>82</v>
      </c>
      <c r="AY139" s="277" t="s">
        <v>172</v>
      </c>
    </row>
    <row r="140" s="2" customFormat="1" ht="21.75" customHeight="1">
      <c r="A140" s="38"/>
      <c r="B140" s="39"/>
      <c r="C140" s="278" t="s">
        <v>84</v>
      </c>
      <c r="D140" s="278" t="s">
        <v>245</v>
      </c>
      <c r="E140" s="279" t="s">
        <v>1082</v>
      </c>
      <c r="F140" s="280" t="s">
        <v>1083</v>
      </c>
      <c r="G140" s="281" t="s">
        <v>1074</v>
      </c>
      <c r="H140" s="282">
        <v>1</v>
      </c>
      <c r="I140" s="283"/>
      <c r="J140" s="284">
        <f>ROUND(I140*H140,2)</f>
        <v>0</v>
      </c>
      <c r="K140" s="280" t="s">
        <v>1075</v>
      </c>
      <c r="L140" s="285"/>
      <c r="M140" s="286" t="s">
        <v>1</v>
      </c>
      <c r="N140" s="287" t="s">
        <v>39</v>
      </c>
      <c r="O140" s="91"/>
      <c r="P140" s="228">
        <f>O140*H140</f>
        <v>0</v>
      </c>
      <c r="Q140" s="228">
        <v>0.00059999999999999995</v>
      </c>
      <c r="R140" s="228">
        <f>Q140*H140</f>
        <v>0.00059999999999999995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292</v>
      </c>
      <c r="AT140" s="230" t="s">
        <v>245</v>
      </c>
      <c r="AU140" s="230" t="s">
        <v>84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207</v>
      </c>
      <c r="BM140" s="230" t="s">
        <v>2476</v>
      </c>
    </row>
    <row r="141" s="2" customFormat="1" ht="24.15" customHeight="1">
      <c r="A141" s="38"/>
      <c r="B141" s="39"/>
      <c r="C141" s="219" t="s">
        <v>183</v>
      </c>
      <c r="D141" s="219" t="s">
        <v>173</v>
      </c>
      <c r="E141" s="220" t="s">
        <v>2477</v>
      </c>
      <c r="F141" s="221" t="s">
        <v>2478</v>
      </c>
      <c r="G141" s="222" t="s">
        <v>1087</v>
      </c>
      <c r="H141" s="223">
        <v>4</v>
      </c>
      <c r="I141" s="224"/>
      <c r="J141" s="225">
        <f>ROUND(I141*H141,2)</f>
        <v>0</v>
      </c>
      <c r="K141" s="221" t="s">
        <v>1075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207</v>
      </c>
      <c r="AT141" s="230" t="s">
        <v>173</v>
      </c>
      <c r="AU141" s="230" t="s">
        <v>84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207</v>
      </c>
      <c r="BM141" s="230" t="s">
        <v>2479</v>
      </c>
    </row>
    <row r="142" s="2" customFormat="1">
      <c r="A142" s="38"/>
      <c r="B142" s="39"/>
      <c r="C142" s="40"/>
      <c r="D142" s="254" t="s">
        <v>1077</v>
      </c>
      <c r="E142" s="40"/>
      <c r="F142" s="255" t="s">
        <v>2480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1077</v>
      </c>
      <c r="AU142" s="17" t="s">
        <v>84</v>
      </c>
    </row>
    <row r="143" s="2" customFormat="1" ht="24.15" customHeight="1">
      <c r="A143" s="38"/>
      <c r="B143" s="39"/>
      <c r="C143" s="278" t="s">
        <v>177</v>
      </c>
      <c r="D143" s="278" t="s">
        <v>245</v>
      </c>
      <c r="E143" s="279" t="s">
        <v>2481</v>
      </c>
      <c r="F143" s="280" t="s">
        <v>2482</v>
      </c>
      <c r="G143" s="281" t="s">
        <v>1087</v>
      </c>
      <c r="H143" s="282">
        <v>4</v>
      </c>
      <c r="I143" s="283"/>
      <c r="J143" s="284">
        <f>ROUND(I143*H143,2)</f>
        <v>0</v>
      </c>
      <c r="K143" s="280" t="s">
        <v>1075</v>
      </c>
      <c r="L143" s="285"/>
      <c r="M143" s="286" t="s">
        <v>1</v>
      </c>
      <c r="N143" s="287" t="s">
        <v>39</v>
      </c>
      <c r="O143" s="91"/>
      <c r="P143" s="228">
        <f>O143*H143</f>
        <v>0</v>
      </c>
      <c r="Q143" s="228">
        <v>0.0010499999999999999</v>
      </c>
      <c r="R143" s="228">
        <f>Q143*H143</f>
        <v>0.0041999999999999997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292</v>
      </c>
      <c r="AT143" s="230" t="s">
        <v>245</v>
      </c>
      <c r="AU143" s="230" t="s">
        <v>84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207</v>
      </c>
      <c r="BM143" s="230" t="s">
        <v>2483</v>
      </c>
    </row>
    <row r="144" s="13" customFormat="1">
      <c r="A144" s="13"/>
      <c r="B144" s="256"/>
      <c r="C144" s="257"/>
      <c r="D144" s="232" t="s">
        <v>1079</v>
      </c>
      <c r="E144" s="258" t="s">
        <v>1</v>
      </c>
      <c r="F144" s="259" t="s">
        <v>2484</v>
      </c>
      <c r="G144" s="257"/>
      <c r="H144" s="260">
        <v>4</v>
      </c>
      <c r="I144" s="261"/>
      <c r="J144" s="257"/>
      <c r="K144" s="257"/>
      <c r="L144" s="262"/>
      <c r="M144" s="263"/>
      <c r="N144" s="264"/>
      <c r="O144" s="264"/>
      <c r="P144" s="264"/>
      <c r="Q144" s="264"/>
      <c r="R144" s="264"/>
      <c r="S144" s="264"/>
      <c r="T144" s="26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6" t="s">
        <v>1079</v>
      </c>
      <c r="AU144" s="266" t="s">
        <v>84</v>
      </c>
      <c r="AV144" s="13" t="s">
        <v>84</v>
      </c>
      <c r="AW144" s="13" t="s">
        <v>31</v>
      </c>
      <c r="AX144" s="13" t="s">
        <v>74</v>
      </c>
      <c r="AY144" s="266" t="s">
        <v>172</v>
      </c>
    </row>
    <row r="145" s="14" customFormat="1">
      <c r="A145" s="14"/>
      <c r="B145" s="267"/>
      <c r="C145" s="268"/>
      <c r="D145" s="232" t="s">
        <v>1079</v>
      </c>
      <c r="E145" s="269" t="s">
        <v>1</v>
      </c>
      <c r="F145" s="270" t="s">
        <v>1081</v>
      </c>
      <c r="G145" s="268"/>
      <c r="H145" s="271">
        <v>4</v>
      </c>
      <c r="I145" s="272"/>
      <c r="J145" s="268"/>
      <c r="K145" s="268"/>
      <c r="L145" s="273"/>
      <c r="M145" s="274"/>
      <c r="N145" s="275"/>
      <c r="O145" s="275"/>
      <c r="P145" s="275"/>
      <c r="Q145" s="275"/>
      <c r="R145" s="275"/>
      <c r="S145" s="275"/>
      <c r="T145" s="27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7" t="s">
        <v>1079</v>
      </c>
      <c r="AU145" s="277" t="s">
        <v>84</v>
      </c>
      <c r="AV145" s="14" t="s">
        <v>177</v>
      </c>
      <c r="AW145" s="14" t="s">
        <v>31</v>
      </c>
      <c r="AX145" s="14" t="s">
        <v>82</v>
      </c>
      <c r="AY145" s="277" t="s">
        <v>172</v>
      </c>
    </row>
    <row r="146" s="2" customFormat="1" ht="24.15" customHeight="1">
      <c r="A146" s="38"/>
      <c r="B146" s="39"/>
      <c r="C146" s="219" t="s">
        <v>192</v>
      </c>
      <c r="D146" s="219" t="s">
        <v>173</v>
      </c>
      <c r="E146" s="220" t="s">
        <v>1124</v>
      </c>
      <c r="F146" s="221" t="s">
        <v>1125</v>
      </c>
      <c r="G146" s="222" t="s">
        <v>1087</v>
      </c>
      <c r="H146" s="223">
        <v>12</v>
      </c>
      <c r="I146" s="224"/>
      <c r="J146" s="225">
        <f>ROUND(I146*H146,2)</f>
        <v>0</v>
      </c>
      <c r="K146" s="221" t="s">
        <v>1075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207</v>
      </c>
      <c r="AT146" s="230" t="s">
        <v>173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207</v>
      </c>
      <c r="BM146" s="230" t="s">
        <v>2485</v>
      </c>
    </row>
    <row r="147" s="2" customFormat="1">
      <c r="A147" s="38"/>
      <c r="B147" s="39"/>
      <c r="C147" s="40"/>
      <c r="D147" s="254" t="s">
        <v>1077</v>
      </c>
      <c r="E147" s="40"/>
      <c r="F147" s="255" t="s">
        <v>1127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1077</v>
      </c>
      <c r="AU147" s="17" t="s">
        <v>84</v>
      </c>
    </row>
    <row r="148" s="2" customFormat="1" ht="16.5" customHeight="1">
      <c r="A148" s="38"/>
      <c r="B148" s="39"/>
      <c r="C148" s="278" t="s">
        <v>186</v>
      </c>
      <c r="D148" s="278" t="s">
        <v>245</v>
      </c>
      <c r="E148" s="279" t="s">
        <v>1128</v>
      </c>
      <c r="F148" s="280" t="s">
        <v>1129</v>
      </c>
      <c r="G148" s="281" t="s">
        <v>1130</v>
      </c>
      <c r="H148" s="282">
        <v>1</v>
      </c>
      <c r="I148" s="283"/>
      <c r="J148" s="284">
        <f>ROUND(I148*H148,2)</f>
        <v>0</v>
      </c>
      <c r="K148" s="280" t="s">
        <v>1075</v>
      </c>
      <c r="L148" s="285"/>
      <c r="M148" s="286" t="s">
        <v>1</v>
      </c>
      <c r="N148" s="287" t="s">
        <v>39</v>
      </c>
      <c r="O148" s="91"/>
      <c r="P148" s="228">
        <f>O148*H148</f>
        <v>0</v>
      </c>
      <c r="Q148" s="228">
        <v>0.001</v>
      </c>
      <c r="R148" s="228">
        <f>Q148*H148</f>
        <v>0.001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292</v>
      </c>
      <c r="AT148" s="230" t="s">
        <v>245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2486</v>
      </c>
    </row>
    <row r="149" s="2" customFormat="1" ht="16.5" customHeight="1">
      <c r="A149" s="38"/>
      <c r="B149" s="39"/>
      <c r="C149" s="219" t="s">
        <v>200</v>
      </c>
      <c r="D149" s="219" t="s">
        <v>173</v>
      </c>
      <c r="E149" s="220" t="s">
        <v>1132</v>
      </c>
      <c r="F149" s="221" t="s">
        <v>1133</v>
      </c>
      <c r="G149" s="222" t="s">
        <v>1087</v>
      </c>
      <c r="H149" s="223">
        <v>1</v>
      </c>
      <c r="I149" s="224"/>
      <c r="J149" s="225">
        <f>ROUND(I149*H149,2)</f>
        <v>0</v>
      </c>
      <c r="K149" s="221" t="s">
        <v>1075</v>
      </c>
      <c r="L149" s="44"/>
      <c r="M149" s="226" t="s">
        <v>1</v>
      </c>
      <c r="N149" s="227" t="s">
        <v>39</v>
      </c>
      <c r="O149" s="91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207</v>
      </c>
      <c r="AT149" s="230" t="s">
        <v>173</v>
      </c>
      <c r="AU149" s="230" t="s">
        <v>84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207</v>
      </c>
      <c r="BM149" s="230" t="s">
        <v>2487</v>
      </c>
    </row>
    <row r="150" s="2" customFormat="1">
      <c r="A150" s="38"/>
      <c r="B150" s="39"/>
      <c r="C150" s="40"/>
      <c r="D150" s="254" t="s">
        <v>1077</v>
      </c>
      <c r="E150" s="40"/>
      <c r="F150" s="255" t="s">
        <v>1135</v>
      </c>
      <c r="G150" s="40"/>
      <c r="H150" s="40"/>
      <c r="I150" s="234"/>
      <c r="J150" s="40"/>
      <c r="K150" s="40"/>
      <c r="L150" s="44"/>
      <c r="M150" s="235"/>
      <c r="N150" s="236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1077</v>
      </c>
      <c r="AU150" s="17" t="s">
        <v>84</v>
      </c>
    </row>
    <row r="151" s="13" customFormat="1">
      <c r="A151" s="13"/>
      <c r="B151" s="256"/>
      <c r="C151" s="257"/>
      <c r="D151" s="232" t="s">
        <v>1079</v>
      </c>
      <c r="E151" s="258" t="s">
        <v>1</v>
      </c>
      <c r="F151" s="259" t="s">
        <v>2152</v>
      </c>
      <c r="G151" s="257"/>
      <c r="H151" s="260">
        <v>1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6" t="s">
        <v>1079</v>
      </c>
      <c r="AU151" s="266" t="s">
        <v>84</v>
      </c>
      <c r="AV151" s="13" t="s">
        <v>84</v>
      </c>
      <c r="AW151" s="13" t="s">
        <v>31</v>
      </c>
      <c r="AX151" s="13" t="s">
        <v>82</v>
      </c>
      <c r="AY151" s="266" t="s">
        <v>172</v>
      </c>
    </row>
    <row r="152" s="2" customFormat="1" ht="24.15" customHeight="1">
      <c r="A152" s="38"/>
      <c r="B152" s="39"/>
      <c r="C152" s="219" t="s">
        <v>190</v>
      </c>
      <c r="D152" s="219" t="s">
        <v>173</v>
      </c>
      <c r="E152" s="220" t="s">
        <v>1136</v>
      </c>
      <c r="F152" s="221" t="s">
        <v>1137</v>
      </c>
      <c r="G152" s="222" t="s">
        <v>1087</v>
      </c>
      <c r="H152" s="223">
        <v>4</v>
      </c>
      <c r="I152" s="224"/>
      <c r="J152" s="225">
        <f>ROUND(I152*H152,2)</f>
        <v>0</v>
      </c>
      <c r="K152" s="221" t="s">
        <v>1075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207</v>
      </c>
      <c r="AT152" s="230" t="s">
        <v>173</v>
      </c>
      <c r="AU152" s="230" t="s">
        <v>84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207</v>
      </c>
      <c r="BM152" s="230" t="s">
        <v>2488</v>
      </c>
    </row>
    <row r="153" s="2" customFormat="1">
      <c r="A153" s="38"/>
      <c r="B153" s="39"/>
      <c r="C153" s="40"/>
      <c r="D153" s="254" t="s">
        <v>1077</v>
      </c>
      <c r="E153" s="40"/>
      <c r="F153" s="255" t="s">
        <v>1139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1077</v>
      </c>
      <c r="AU153" s="17" t="s">
        <v>84</v>
      </c>
    </row>
    <row r="154" s="13" customFormat="1">
      <c r="A154" s="13"/>
      <c r="B154" s="256"/>
      <c r="C154" s="257"/>
      <c r="D154" s="232" t="s">
        <v>1079</v>
      </c>
      <c r="E154" s="258" t="s">
        <v>1</v>
      </c>
      <c r="F154" s="259" t="s">
        <v>2489</v>
      </c>
      <c r="G154" s="257"/>
      <c r="H154" s="260">
        <v>4</v>
      </c>
      <c r="I154" s="261"/>
      <c r="J154" s="257"/>
      <c r="K154" s="257"/>
      <c r="L154" s="262"/>
      <c r="M154" s="263"/>
      <c r="N154" s="264"/>
      <c r="O154" s="264"/>
      <c r="P154" s="264"/>
      <c r="Q154" s="264"/>
      <c r="R154" s="264"/>
      <c r="S154" s="264"/>
      <c r="T154" s="26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6" t="s">
        <v>1079</v>
      </c>
      <c r="AU154" s="266" t="s">
        <v>84</v>
      </c>
      <c r="AV154" s="13" t="s">
        <v>84</v>
      </c>
      <c r="AW154" s="13" t="s">
        <v>31</v>
      </c>
      <c r="AX154" s="13" t="s">
        <v>74</v>
      </c>
      <c r="AY154" s="266" t="s">
        <v>172</v>
      </c>
    </row>
    <row r="155" s="14" customFormat="1">
      <c r="A155" s="14"/>
      <c r="B155" s="267"/>
      <c r="C155" s="268"/>
      <c r="D155" s="232" t="s">
        <v>1079</v>
      </c>
      <c r="E155" s="269" t="s">
        <v>1</v>
      </c>
      <c r="F155" s="270" t="s">
        <v>1081</v>
      </c>
      <c r="G155" s="268"/>
      <c r="H155" s="271">
        <v>4</v>
      </c>
      <c r="I155" s="272"/>
      <c r="J155" s="268"/>
      <c r="K155" s="268"/>
      <c r="L155" s="273"/>
      <c r="M155" s="274"/>
      <c r="N155" s="275"/>
      <c r="O155" s="275"/>
      <c r="P155" s="275"/>
      <c r="Q155" s="275"/>
      <c r="R155" s="275"/>
      <c r="S155" s="275"/>
      <c r="T155" s="27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7" t="s">
        <v>1079</v>
      </c>
      <c r="AU155" s="277" t="s">
        <v>84</v>
      </c>
      <c r="AV155" s="14" t="s">
        <v>177</v>
      </c>
      <c r="AW155" s="14" t="s">
        <v>31</v>
      </c>
      <c r="AX155" s="14" t="s">
        <v>82</v>
      </c>
      <c r="AY155" s="277" t="s">
        <v>172</v>
      </c>
    </row>
    <row r="156" s="2" customFormat="1" ht="16.5" customHeight="1">
      <c r="A156" s="38"/>
      <c r="B156" s="39"/>
      <c r="C156" s="219" t="s">
        <v>209</v>
      </c>
      <c r="D156" s="219" t="s">
        <v>173</v>
      </c>
      <c r="E156" s="220" t="s">
        <v>1142</v>
      </c>
      <c r="F156" s="221" t="s">
        <v>1143</v>
      </c>
      <c r="G156" s="222" t="s">
        <v>1087</v>
      </c>
      <c r="H156" s="223">
        <v>4</v>
      </c>
      <c r="I156" s="224"/>
      <c r="J156" s="225">
        <f>ROUND(I156*H156,2)</f>
        <v>0</v>
      </c>
      <c r="K156" s="221" t="s">
        <v>1075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207</v>
      </c>
      <c r="AT156" s="230" t="s">
        <v>173</v>
      </c>
      <c r="AU156" s="230" t="s">
        <v>84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207</v>
      </c>
      <c r="BM156" s="230" t="s">
        <v>2490</v>
      </c>
    </row>
    <row r="157" s="2" customFormat="1">
      <c r="A157" s="38"/>
      <c r="B157" s="39"/>
      <c r="C157" s="40"/>
      <c r="D157" s="254" t="s">
        <v>1077</v>
      </c>
      <c r="E157" s="40"/>
      <c r="F157" s="255" t="s">
        <v>1145</v>
      </c>
      <c r="G157" s="40"/>
      <c r="H157" s="40"/>
      <c r="I157" s="234"/>
      <c r="J157" s="40"/>
      <c r="K157" s="40"/>
      <c r="L157" s="44"/>
      <c r="M157" s="235"/>
      <c r="N157" s="236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1077</v>
      </c>
      <c r="AU157" s="17" t="s">
        <v>84</v>
      </c>
    </row>
    <row r="158" s="13" customFormat="1">
      <c r="A158" s="13"/>
      <c r="B158" s="256"/>
      <c r="C158" s="257"/>
      <c r="D158" s="232" t="s">
        <v>1079</v>
      </c>
      <c r="E158" s="258" t="s">
        <v>1</v>
      </c>
      <c r="F158" s="259" t="s">
        <v>2491</v>
      </c>
      <c r="G158" s="257"/>
      <c r="H158" s="260">
        <v>4</v>
      </c>
      <c r="I158" s="261"/>
      <c r="J158" s="257"/>
      <c r="K158" s="257"/>
      <c r="L158" s="262"/>
      <c r="M158" s="263"/>
      <c r="N158" s="264"/>
      <c r="O158" s="264"/>
      <c r="P158" s="264"/>
      <c r="Q158" s="264"/>
      <c r="R158" s="264"/>
      <c r="S158" s="264"/>
      <c r="T158" s="26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6" t="s">
        <v>1079</v>
      </c>
      <c r="AU158" s="266" t="s">
        <v>84</v>
      </c>
      <c r="AV158" s="13" t="s">
        <v>84</v>
      </c>
      <c r="AW158" s="13" t="s">
        <v>31</v>
      </c>
      <c r="AX158" s="13" t="s">
        <v>74</v>
      </c>
      <c r="AY158" s="266" t="s">
        <v>172</v>
      </c>
    </row>
    <row r="159" s="14" customFormat="1">
      <c r="A159" s="14"/>
      <c r="B159" s="267"/>
      <c r="C159" s="268"/>
      <c r="D159" s="232" t="s">
        <v>1079</v>
      </c>
      <c r="E159" s="269" t="s">
        <v>1</v>
      </c>
      <c r="F159" s="270" t="s">
        <v>1081</v>
      </c>
      <c r="G159" s="268"/>
      <c r="H159" s="271">
        <v>4</v>
      </c>
      <c r="I159" s="272"/>
      <c r="J159" s="268"/>
      <c r="K159" s="268"/>
      <c r="L159" s="273"/>
      <c r="M159" s="274"/>
      <c r="N159" s="275"/>
      <c r="O159" s="275"/>
      <c r="P159" s="275"/>
      <c r="Q159" s="275"/>
      <c r="R159" s="275"/>
      <c r="S159" s="275"/>
      <c r="T159" s="27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7" t="s">
        <v>1079</v>
      </c>
      <c r="AU159" s="277" t="s">
        <v>84</v>
      </c>
      <c r="AV159" s="14" t="s">
        <v>177</v>
      </c>
      <c r="AW159" s="14" t="s">
        <v>31</v>
      </c>
      <c r="AX159" s="14" t="s">
        <v>82</v>
      </c>
      <c r="AY159" s="277" t="s">
        <v>172</v>
      </c>
    </row>
    <row r="160" s="2" customFormat="1" ht="16.5" customHeight="1">
      <c r="A160" s="38"/>
      <c r="B160" s="39"/>
      <c r="C160" s="219" t="s">
        <v>195</v>
      </c>
      <c r="D160" s="219" t="s">
        <v>173</v>
      </c>
      <c r="E160" s="220" t="s">
        <v>1688</v>
      </c>
      <c r="F160" s="221" t="s">
        <v>1689</v>
      </c>
      <c r="G160" s="222" t="s">
        <v>1087</v>
      </c>
      <c r="H160" s="223">
        <v>1</v>
      </c>
      <c r="I160" s="224"/>
      <c r="J160" s="225">
        <f>ROUND(I160*H160,2)</f>
        <v>0</v>
      </c>
      <c r="K160" s="221" t="s">
        <v>1075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207</v>
      </c>
      <c r="AT160" s="230" t="s">
        <v>173</v>
      </c>
      <c r="AU160" s="230" t="s">
        <v>84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207</v>
      </c>
      <c r="BM160" s="230" t="s">
        <v>2492</v>
      </c>
    </row>
    <row r="161" s="2" customFormat="1">
      <c r="A161" s="38"/>
      <c r="B161" s="39"/>
      <c r="C161" s="40"/>
      <c r="D161" s="254" t="s">
        <v>1077</v>
      </c>
      <c r="E161" s="40"/>
      <c r="F161" s="255" t="s">
        <v>1691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1077</v>
      </c>
      <c r="AU161" s="17" t="s">
        <v>84</v>
      </c>
    </row>
    <row r="162" s="11" customFormat="1" ht="22.8" customHeight="1">
      <c r="A162" s="11"/>
      <c r="B162" s="205"/>
      <c r="C162" s="206"/>
      <c r="D162" s="207" t="s">
        <v>73</v>
      </c>
      <c r="E162" s="252" t="s">
        <v>1151</v>
      </c>
      <c r="F162" s="252" t="s">
        <v>1152</v>
      </c>
      <c r="G162" s="206"/>
      <c r="H162" s="206"/>
      <c r="I162" s="209"/>
      <c r="J162" s="253">
        <f>BK162</f>
        <v>0</v>
      </c>
      <c r="K162" s="206"/>
      <c r="L162" s="211"/>
      <c r="M162" s="212"/>
      <c r="N162" s="213"/>
      <c r="O162" s="213"/>
      <c r="P162" s="214">
        <f>SUM(P163:P167)</f>
        <v>0</v>
      </c>
      <c r="Q162" s="213"/>
      <c r="R162" s="214">
        <f>SUM(R163:R167)</f>
        <v>4.0000000000000003E-05</v>
      </c>
      <c r="S162" s="213"/>
      <c r="T162" s="215">
        <f>SUM(T163:T167)</f>
        <v>0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R162" s="216" t="s">
        <v>84</v>
      </c>
      <c r="AT162" s="217" t="s">
        <v>73</v>
      </c>
      <c r="AU162" s="217" t="s">
        <v>82</v>
      </c>
      <c r="AY162" s="216" t="s">
        <v>172</v>
      </c>
      <c r="BK162" s="218">
        <f>SUM(BK163:BK167)</f>
        <v>0</v>
      </c>
    </row>
    <row r="163" s="2" customFormat="1" ht="16.5" customHeight="1">
      <c r="A163" s="38"/>
      <c r="B163" s="39"/>
      <c r="C163" s="219" t="s">
        <v>218</v>
      </c>
      <c r="D163" s="219" t="s">
        <v>173</v>
      </c>
      <c r="E163" s="220" t="s">
        <v>1153</v>
      </c>
      <c r="F163" s="221" t="s">
        <v>1154</v>
      </c>
      <c r="G163" s="222" t="s">
        <v>1087</v>
      </c>
      <c r="H163" s="223">
        <v>4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207</v>
      </c>
      <c r="AT163" s="230" t="s">
        <v>173</v>
      </c>
      <c r="AU163" s="230" t="s">
        <v>84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207</v>
      </c>
      <c r="BM163" s="230" t="s">
        <v>2493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1156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84</v>
      </c>
    </row>
    <row r="165" s="2" customFormat="1" ht="21.75" customHeight="1">
      <c r="A165" s="38"/>
      <c r="B165" s="39"/>
      <c r="C165" s="278" t="s">
        <v>8</v>
      </c>
      <c r="D165" s="278" t="s">
        <v>245</v>
      </c>
      <c r="E165" s="279" t="s">
        <v>1157</v>
      </c>
      <c r="F165" s="280" t="s">
        <v>1158</v>
      </c>
      <c r="G165" s="281" t="s">
        <v>1087</v>
      </c>
      <c r="H165" s="282">
        <v>4</v>
      </c>
      <c r="I165" s="283"/>
      <c r="J165" s="284">
        <f>ROUND(I165*H165,2)</f>
        <v>0</v>
      </c>
      <c r="K165" s="280" t="s">
        <v>1075</v>
      </c>
      <c r="L165" s="285"/>
      <c r="M165" s="286" t="s">
        <v>1</v>
      </c>
      <c r="N165" s="287" t="s">
        <v>39</v>
      </c>
      <c r="O165" s="91"/>
      <c r="P165" s="228">
        <f>O165*H165</f>
        <v>0</v>
      </c>
      <c r="Q165" s="228">
        <v>1.0000000000000001E-05</v>
      </c>
      <c r="R165" s="228">
        <f>Q165*H165</f>
        <v>4.0000000000000003E-05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292</v>
      </c>
      <c r="AT165" s="230" t="s">
        <v>245</v>
      </c>
      <c r="AU165" s="230" t="s">
        <v>84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207</v>
      </c>
      <c r="BM165" s="230" t="s">
        <v>2494</v>
      </c>
    </row>
    <row r="166" s="13" customFormat="1">
      <c r="A166" s="13"/>
      <c r="B166" s="256"/>
      <c r="C166" s="257"/>
      <c r="D166" s="232" t="s">
        <v>1079</v>
      </c>
      <c r="E166" s="258" t="s">
        <v>1</v>
      </c>
      <c r="F166" s="259" t="s">
        <v>2495</v>
      </c>
      <c r="G166" s="257"/>
      <c r="H166" s="260">
        <v>4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6" t="s">
        <v>1079</v>
      </c>
      <c r="AU166" s="266" t="s">
        <v>84</v>
      </c>
      <c r="AV166" s="13" t="s">
        <v>84</v>
      </c>
      <c r="AW166" s="13" t="s">
        <v>31</v>
      </c>
      <c r="AX166" s="13" t="s">
        <v>74</v>
      </c>
      <c r="AY166" s="266" t="s">
        <v>172</v>
      </c>
    </row>
    <row r="167" s="14" customFormat="1">
      <c r="A167" s="14"/>
      <c r="B167" s="267"/>
      <c r="C167" s="268"/>
      <c r="D167" s="232" t="s">
        <v>1079</v>
      </c>
      <c r="E167" s="269" t="s">
        <v>1</v>
      </c>
      <c r="F167" s="270" t="s">
        <v>1081</v>
      </c>
      <c r="G167" s="268"/>
      <c r="H167" s="271">
        <v>4</v>
      </c>
      <c r="I167" s="272"/>
      <c r="J167" s="268"/>
      <c r="K167" s="268"/>
      <c r="L167" s="273"/>
      <c r="M167" s="274"/>
      <c r="N167" s="275"/>
      <c r="O167" s="275"/>
      <c r="P167" s="275"/>
      <c r="Q167" s="275"/>
      <c r="R167" s="275"/>
      <c r="S167" s="275"/>
      <c r="T167" s="27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7" t="s">
        <v>1079</v>
      </c>
      <c r="AU167" s="277" t="s">
        <v>84</v>
      </c>
      <c r="AV167" s="14" t="s">
        <v>177</v>
      </c>
      <c r="AW167" s="14" t="s">
        <v>31</v>
      </c>
      <c r="AX167" s="14" t="s">
        <v>82</v>
      </c>
      <c r="AY167" s="277" t="s">
        <v>172</v>
      </c>
    </row>
    <row r="168" s="11" customFormat="1" ht="25.92" customHeight="1">
      <c r="A168" s="11"/>
      <c r="B168" s="205"/>
      <c r="C168" s="206"/>
      <c r="D168" s="207" t="s">
        <v>73</v>
      </c>
      <c r="E168" s="208" t="s">
        <v>245</v>
      </c>
      <c r="F168" s="208" t="s">
        <v>1160</v>
      </c>
      <c r="G168" s="206"/>
      <c r="H168" s="206"/>
      <c r="I168" s="209"/>
      <c r="J168" s="210">
        <f>BK168</f>
        <v>0</v>
      </c>
      <c r="K168" s="206"/>
      <c r="L168" s="211"/>
      <c r="M168" s="212"/>
      <c r="N168" s="213"/>
      <c r="O168" s="213"/>
      <c r="P168" s="214">
        <f>P169+P205+P226</f>
        <v>0</v>
      </c>
      <c r="Q168" s="213"/>
      <c r="R168" s="214">
        <f>R169+R205+R226</f>
        <v>11.937216000000001</v>
      </c>
      <c r="S168" s="213"/>
      <c r="T168" s="215">
        <f>T169+T205+T226</f>
        <v>0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R168" s="216" t="s">
        <v>183</v>
      </c>
      <c r="AT168" s="217" t="s">
        <v>73</v>
      </c>
      <c r="AU168" s="217" t="s">
        <v>74</v>
      </c>
      <c r="AY168" s="216" t="s">
        <v>172</v>
      </c>
      <c r="BK168" s="218">
        <f>BK169+BK205+BK226</f>
        <v>0</v>
      </c>
    </row>
    <row r="169" s="11" customFormat="1" ht="22.8" customHeight="1">
      <c r="A169" s="11"/>
      <c r="B169" s="205"/>
      <c r="C169" s="206"/>
      <c r="D169" s="207" t="s">
        <v>73</v>
      </c>
      <c r="E169" s="252" t="s">
        <v>1161</v>
      </c>
      <c r="F169" s="252" t="s">
        <v>1162</v>
      </c>
      <c r="G169" s="206"/>
      <c r="H169" s="206"/>
      <c r="I169" s="209"/>
      <c r="J169" s="253">
        <f>BK169</f>
        <v>0</v>
      </c>
      <c r="K169" s="206"/>
      <c r="L169" s="211"/>
      <c r="M169" s="212"/>
      <c r="N169" s="213"/>
      <c r="O169" s="213"/>
      <c r="P169" s="214">
        <f>SUM(P170:P204)</f>
        <v>0</v>
      </c>
      <c r="Q169" s="213"/>
      <c r="R169" s="214">
        <f>SUM(R170:R204)</f>
        <v>0.50811999999999991</v>
      </c>
      <c r="S169" s="213"/>
      <c r="T169" s="215">
        <f>SUM(T170:T204)</f>
        <v>0</v>
      </c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R169" s="216" t="s">
        <v>183</v>
      </c>
      <c r="AT169" s="217" t="s">
        <v>73</v>
      </c>
      <c r="AU169" s="217" t="s">
        <v>82</v>
      </c>
      <c r="AY169" s="216" t="s">
        <v>172</v>
      </c>
      <c r="BK169" s="218">
        <f>SUM(BK170:BK204)</f>
        <v>0</v>
      </c>
    </row>
    <row r="170" s="2" customFormat="1" ht="24.15" customHeight="1">
      <c r="A170" s="38"/>
      <c r="B170" s="39"/>
      <c r="C170" s="219" t="s">
        <v>225</v>
      </c>
      <c r="D170" s="219" t="s">
        <v>173</v>
      </c>
      <c r="E170" s="220" t="s">
        <v>1168</v>
      </c>
      <c r="F170" s="221" t="s">
        <v>1169</v>
      </c>
      <c r="G170" s="222" t="s">
        <v>1087</v>
      </c>
      <c r="H170" s="223">
        <v>40</v>
      </c>
      <c r="I170" s="224"/>
      <c r="J170" s="225">
        <f>ROUND(I170*H170,2)</f>
        <v>0</v>
      </c>
      <c r="K170" s="221" t="s">
        <v>1075</v>
      </c>
      <c r="L170" s="44"/>
      <c r="M170" s="226" t="s">
        <v>1</v>
      </c>
      <c r="N170" s="227" t="s">
        <v>39</v>
      </c>
      <c r="O170" s="91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417</v>
      </c>
      <c r="AT170" s="230" t="s">
        <v>173</v>
      </c>
      <c r="AU170" s="230" t="s">
        <v>84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417</v>
      </c>
      <c r="BM170" s="230" t="s">
        <v>2496</v>
      </c>
    </row>
    <row r="171" s="2" customFormat="1">
      <c r="A171" s="38"/>
      <c r="B171" s="39"/>
      <c r="C171" s="40"/>
      <c r="D171" s="254" t="s">
        <v>1077</v>
      </c>
      <c r="E171" s="40"/>
      <c r="F171" s="255" t="s">
        <v>1171</v>
      </c>
      <c r="G171" s="40"/>
      <c r="H171" s="40"/>
      <c r="I171" s="234"/>
      <c r="J171" s="40"/>
      <c r="K171" s="40"/>
      <c r="L171" s="44"/>
      <c r="M171" s="235"/>
      <c r="N171" s="236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1077</v>
      </c>
      <c r="AU171" s="17" t="s">
        <v>84</v>
      </c>
    </row>
    <row r="172" s="13" customFormat="1">
      <c r="A172" s="13"/>
      <c r="B172" s="256"/>
      <c r="C172" s="257"/>
      <c r="D172" s="232" t="s">
        <v>1079</v>
      </c>
      <c r="E172" s="258" t="s">
        <v>1</v>
      </c>
      <c r="F172" s="259" t="s">
        <v>2497</v>
      </c>
      <c r="G172" s="257"/>
      <c r="H172" s="260">
        <v>40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6" t="s">
        <v>1079</v>
      </c>
      <c r="AU172" s="266" t="s">
        <v>84</v>
      </c>
      <c r="AV172" s="13" t="s">
        <v>84</v>
      </c>
      <c r="AW172" s="13" t="s">
        <v>31</v>
      </c>
      <c r="AX172" s="13" t="s">
        <v>82</v>
      </c>
      <c r="AY172" s="266" t="s">
        <v>172</v>
      </c>
    </row>
    <row r="173" s="2" customFormat="1" ht="33" customHeight="1">
      <c r="A173" s="38"/>
      <c r="B173" s="39"/>
      <c r="C173" s="219" t="s">
        <v>203</v>
      </c>
      <c r="D173" s="219" t="s">
        <v>173</v>
      </c>
      <c r="E173" s="220" t="s">
        <v>1238</v>
      </c>
      <c r="F173" s="221" t="s">
        <v>1239</v>
      </c>
      <c r="G173" s="222" t="s">
        <v>1074</v>
      </c>
      <c r="H173" s="223">
        <v>80</v>
      </c>
      <c r="I173" s="224"/>
      <c r="J173" s="225">
        <f>ROUND(I173*H173,2)</f>
        <v>0</v>
      </c>
      <c r="K173" s="221" t="s">
        <v>1075</v>
      </c>
      <c r="L173" s="44"/>
      <c r="M173" s="226" t="s">
        <v>1</v>
      </c>
      <c r="N173" s="227" t="s">
        <v>39</v>
      </c>
      <c r="O173" s="91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417</v>
      </c>
      <c r="AT173" s="230" t="s">
        <v>173</v>
      </c>
      <c r="AU173" s="230" t="s">
        <v>84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417</v>
      </c>
      <c r="BM173" s="230" t="s">
        <v>2498</v>
      </c>
    </row>
    <row r="174" s="2" customFormat="1">
      <c r="A174" s="38"/>
      <c r="B174" s="39"/>
      <c r="C174" s="40"/>
      <c r="D174" s="254" t="s">
        <v>1077</v>
      </c>
      <c r="E174" s="40"/>
      <c r="F174" s="255" t="s">
        <v>1241</v>
      </c>
      <c r="G174" s="40"/>
      <c r="H174" s="40"/>
      <c r="I174" s="234"/>
      <c r="J174" s="40"/>
      <c r="K174" s="40"/>
      <c r="L174" s="44"/>
      <c r="M174" s="235"/>
      <c r="N174" s="236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1077</v>
      </c>
      <c r="AU174" s="17" t="s">
        <v>84</v>
      </c>
    </row>
    <row r="175" s="2" customFormat="1" ht="16.5" customHeight="1">
      <c r="A175" s="38"/>
      <c r="B175" s="39"/>
      <c r="C175" s="278" t="s">
        <v>285</v>
      </c>
      <c r="D175" s="278" t="s">
        <v>245</v>
      </c>
      <c r="E175" s="279" t="s">
        <v>1242</v>
      </c>
      <c r="F175" s="280" t="s">
        <v>1243</v>
      </c>
      <c r="G175" s="281" t="s">
        <v>1244</v>
      </c>
      <c r="H175" s="282">
        <v>100.8</v>
      </c>
      <c r="I175" s="283"/>
      <c r="J175" s="284">
        <f>ROUND(I175*H175,2)</f>
        <v>0</v>
      </c>
      <c r="K175" s="280" t="s">
        <v>1075</v>
      </c>
      <c r="L175" s="285"/>
      <c r="M175" s="286" t="s">
        <v>1</v>
      </c>
      <c r="N175" s="287" t="s">
        <v>39</v>
      </c>
      <c r="O175" s="91"/>
      <c r="P175" s="228">
        <f>O175*H175</f>
        <v>0</v>
      </c>
      <c r="Q175" s="228">
        <v>0.001</v>
      </c>
      <c r="R175" s="228">
        <f>Q175*H175</f>
        <v>0.1008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648</v>
      </c>
      <c r="AT175" s="230" t="s">
        <v>245</v>
      </c>
      <c r="AU175" s="230" t="s">
        <v>84</v>
      </c>
      <c r="AY175" s="17" t="s">
        <v>172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82</v>
      </c>
      <c r="BK175" s="231">
        <f>ROUND(I175*H175,2)</f>
        <v>0</v>
      </c>
      <c r="BL175" s="17" t="s">
        <v>648</v>
      </c>
      <c r="BM175" s="230" t="s">
        <v>2499</v>
      </c>
    </row>
    <row r="176" s="13" customFormat="1">
      <c r="A176" s="13"/>
      <c r="B176" s="256"/>
      <c r="C176" s="257"/>
      <c r="D176" s="232" t="s">
        <v>1079</v>
      </c>
      <c r="E176" s="258" t="s">
        <v>1</v>
      </c>
      <c r="F176" s="259" t="s">
        <v>2500</v>
      </c>
      <c r="G176" s="257"/>
      <c r="H176" s="260">
        <v>84</v>
      </c>
      <c r="I176" s="261"/>
      <c r="J176" s="257"/>
      <c r="K176" s="257"/>
      <c r="L176" s="262"/>
      <c r="M176" s="263"/>
      <c r="N176" s="264"/>
      <c r="O176" s="264"/>
      <c r="P176" s="264"/>
      <c r="Q176" s="264"/>
      <c r="R176" s="264"/>
      <c r="S176" s="264"/>
      <c r="T176" s="26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6" t="s">
        <v>1079</v>
      </c>
      <c r="AU176" s="266" t="s">
        <v>84</v>
      </c>
      <c r="AV176" s="13" t="s">
        <v>84</v>
      </c>
      <c r="AW176" s="13" t="s">
        <v>31</v>
      </c>
      <c r="AX176" s="13" t="s">
        <v>74</v>
      </c>
      <c r="AY176" s="266" t="s">
        <v>172</v>
      </c>
    </row>
    <row r="177" s="13" customFormat="1">
      <c r="A177" s="13"/>
      <c r="B177" s="256"/>
      <c r="C177" s="257"/>
      <c r="D177" s="232" t="s">
        <v>1079</v>
      </c>
      <c r="E177" s="258" t="s">
        <v>1</v>
      </c>
      <c r="F177" s="259" t="s">
        <v>2501</v>
      </c>
      <c r="G177" s="257"/>
      <c r="H177" s="260">
        <v>100.8</v>
      </c>
      <c r="I177" s="261"/>
      <c r="J177" s="257"/>
      <c r="K177" s="257"/>
      <c r="L177" s="262"/>
      <c r="M177" s="263"/>
      <c r="N177" s="264"/>
      <c r="O177" s="264"/>
      <c r="P177" s="264"/>
      <c r="Q177" s="264"/>
      <c r="R177" s="264"/>
      <c r="S177" s="264"/>
      <c r="T177" s="26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6" t="s">
        <v>1079</v>
      </c>
      <c r="AU177" s="266" t="s">
        <v>84</v>
      </c>
      <c r="AV177" s="13" t="s">
        <v>84</v>
      </c>
      <c r="AW177" s="13" t="s">
        <v>31</v>
      </c>
      <c r="AX177" s="13" t="s">
        <v>82</v>
      </c>
      <c r="AY177" s="266" t="s">
        <v>172</v>
      </c>
    </row>
    <row r="178" s="2" customFormat="1" ht="24.15" customHeight="1">
      <c r="A178" s="38"/>
      <c r="B178" s="39"/>
      <c r="C178" s="278" t="s">
        <v>207</v>
      </c>
      <c r="D178" s="278" t="s">
        <v>245</v>
      </c>
      <c r="E178" s="279" t="s">
        <v>1248</v>
      </c>
      <c r="F178" s="280" t="s">
        <v>1249</v>
      </c>
      <c r="G178" s="281" t="s">
        <v>1087</v>
      </c>
      <c r="H178" s="282">
        <v>30</v>
      </c>
      <c r="I178" s="283"/>
      <c r="J178" s="284">
        <f>ROUND(I178*H178,2)</f>
        <v>0</v>
      </c>
      <c r="K178" s="280" t="s">
        <v>1075</v>
      </c>
      <c r="L178" s="285"/>
      <c r="M178" s="286" t="s">
        <v>1</v>
      </c>
      <c r="N178" s="287" t="s">
        <v>39</v>
      </c>
      <c r="O178" s="91"/>
      <c r="P178" s="228">
        <f>O178*H178</f>
        <v>0</v>
      </c>
      <c r="Q178" s="228">
        <v>0.00025999999999999998</v>
      </c>
      <c r="R178" s="228">
        <f>Q178*H178</f>
        <v>0.0077999999999999996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648</v>
      </c>
      <c r="AT178" s="230" t="s">
        <v>245</v>
      </c>
      <c r="AU178" s="230" t="s">
        <v>84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648</v>
      </c>
      <c r="BM178" s="230" t="s">
        <v>2502</v>
      </c>
    </row>
    <row r="179" s="2" customFormat="1" ht="24.15" customHeight="1">
      <c r="A179" s="38"/>
      <c r="B179" s="39"/>
      <c r="C179" s="278" t="s">
        <v>294</v>
      </c>
      <c r="D179" s="278" t="s">
        <v>245</v>
      </c>
      <c r="E179" s="279" t="s">
        <v>1251</v>
      </c>
      <c r="F179" s="280" t="s">
        <v>1252</v>
      </c>
      <c r="G179" s="281" t="s">
        <v>1087</v>
      </c>
      <c r="H179" s="282">
        <v>20</v>
      </c>
      <c r="I179" s="283"/>
      <c r="J179" s="284">
        <f>ROUND(I179*H179,2)</f>
        <v>0</v>
      </c>
      <c r="K179" s="280" t="s">
        <v>1075</v>
      </c>
      <c r="L179" s="285"/>
      <c r="M179" s="286" t="s">
        <v>1</v>
      </c>
      <c r="N179" s="287" t="s">
        <v>39</v>
      </c>
      <c r="O179" s="91"/>
      <c r="P179" s="228">
        <f>O179*H179</f>
        <v>0</v>
      </c>
      <c r="Q179" s="228">
        <v>0.00069999999999999999</v>
      </c>
      <c r="R179" s="228">
        <f>Q179*H179</f>
        <v>0.014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648</v>
      </c>
      <c r="AT179" s="230" t="s">
        <v>245</v>
      </c>
      <c r="AU179" s="230" t="s">
        <v>84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648</v>
      </c>
      <c r="BM179" s="230" t="s">
        <v>2503</v>
      </c>
    </row>
    <row r="180" s="2" customFormat="1" ht="37.8" customHeight="1">
      <c r="A180" s="38"/>
      <c r="B180" s="39"/>
      <c r="C180" s="219" t="s">
        <v>212</v>
      </c>
      <c r="D180" s="219" t="s">
        <v>173</v>
      </c>
      <c r="E180" s="220" t="s">
        <v>1254</v>
      </c>
      <c r="F180" s="221" t="s">
        <v>1255</v>
      </c>
      <c r="G180" s="222" t="s">
        <v>1074</v>
      </c>
      <c r="H180" s="223">
        <v>40</v>
      </c>
      <c r="I180" s="224"/>
      <c r="J180" s="225">
        <f>ROUND(I180*H180,2)</f>
        <v>0</v>
      </c>
      <c r="K180" s="221" t="s">
        <v>1075</v>
      </c>
      <c r="L180" s="44"/>
      <c r="M180" s="226" t="s">
        <v>1</v>
      </c>
      <c r="N180" s="227" t="s">
        <v>39</v>
      </c>
      <c r="O180" s="91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417</v>
      </c>
      <c r="AT180" s="230" t="s">
        <v>173</v>
      </c>
      <c r="AU180" s="230" t="s">
        <v>84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417</v>
      </c>
      <c r="BM180" s="230" t="s">
        <v>2504</v>
      </c>
    </row>
    <row r="181" s="2" customFormat="1">
      <c r="A181" s="38"/>
      <c r="B181" s="39"/>
      <c r="C181" s="40"/>
      <c r="D181" s="254" t="s">
        <v>1077</v>
      </c>
      <c r="E181" s="40"/>
      <c r="F181" s="255" t="s">
        <v>1257</v>
      </c>
      <c r="G181" s="40"/>
      <c r="H181" s="40"/>
      <c r="I181" s="234"/>
      <c r="J181" s="40"/>
      <c r="K181" s="40"/>
      <c r="L181" s="44"/>
      <c r="M181" s="235"/>
      <c r="N181" s="236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1077</v>
      </c>
      <c r="AU181" s="17" t="s">
        <v>84</v>
      </c>
    </row>
    <row r="182" s="13" customFormat="1">
      <c r="A182" s="13"/>
      <c r="B182" s="256"/>
      <c r="C182" s="257"/>
      <c r="D182" s="232" t="s">
        <v>1079</v>
      </c>
      <c r="E182" s="258" t="s">
        <v>1</v>
      </c>
      <c r="F182" s="259" t="s">
        <v>2505</v>
      </c>
      <c r="G182" s="257"/>
      <c r="H182" s="260">
        <v>40</v>
      </c>
      <c r="I182" s="261"/>
      <c r="J182" s="257"/>
      <c r="K182" s="257"/>
      <c r="L182" s="262"/>
      <c r="M182" s="263"/>
      <c r="N182" s="264"/>
      <c r="O182" s="264"/>
      <c r="P182" s="264"/>
      <c r="Q182" s="264"/>
      <c r="R182" s="264"/>
      <c r="S182" s="264"/>
      <c r="T182" s="26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6" t="s">
        <v>1079</v>
      </c>
      <c r="AU182" s="266" t="s">
        <v>84</v>
      </c>
      <c r="AV182" s="13" t="s">
        <v>84</v>
      </c>
      <c r="AW182" s="13" t="s">
        <v>31</v>
      </c>
      <c r="AX182" s="13" t="s">
        <v>74</v>
      </c>
      <c r="AY182" s="266" t="s">
        <v>172</v>
      </c>
    </row>
    <row r="183" s="14" customFormat="1">
      <c r="A183" s="14"/>
      <c r="B183" s="267"/>
      <c r="C183" s="268"/>
      <c r="D183" s="232" t="s">
        <v>1079</v>
      </c>
      <c r="E183" s="269" t="s">
        <v>1</v>
      </c>
      <c r="F183" s="270" t="s">
        <v>1081</v>
      </c>
      <c r="G183" s="268"/>
      <c r="H183" s="271">
        <v>40</v>
      </c>
      <c r="I183" s="272"/>
      <c r="J183" s="268"/>
      <c r="K183" s="268"/>
      <c r="L183" s="273"/>
      <c r="M183" s="274"/>
      <c r="N183" s="275"/>
      <c r="O183" s="275"/>
      <c r="P183" s="275"/>
      <c r="Q183" s="275"/>
      <c r="R183" s="275"/>
      <c r="S183" s="275"/>
      <c r="T183" s="27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7" t="s">
        <v>1079</v>
      </c>
      <c r="AU183" s="277" t="s">
        <v>84</v>
      </c>
      <c r="AV183" s="14" t="s">
        <v>177</v>
      </c>
      <c r="AW183" s="14" t="s">
        <v>31</v>
      </c>
      <c r="AX183" s="14" t="s">
        <v>82</v>
      </c>
      <c r="AY183" s="277" t="s">
        <v>172</v>
      </c>
    </row>
    <row r="184" s="2" customFormat="1" ht="16.5" customHeight="1">
      <c r="A184" s="38"/>
      <c r="B184" s="39"/>
      <c r="C184" s="278" t="s">
        <v>305</v>
      </c>
      <c r="D184" s="278" t="s">
        <v>245</v>
      </c>
      <c r="E184" s="279" t="s">
        <v>1260</v>
      </c>
      <c r="F184" s="280" t="s">
        <v>1261</v>
      </c>
      <c r="G184" s="281" t="s">
        <v>1244</v>
      </c>
      <c r="H184" s="282">
        <v>31.199999999999999</v>
      </c>
      <c r="I184" s="283"/>
      <c r="J184" s="284">
        <f>ROUND(I184*H184,2)</f>
        <v>0</v>
      </c>
      <c r="K184" s="280" t="s">
        <v>1075</v>
      </c>
      <c r="L184" s="285"/>
      <c r="M184" s="286" t="s">
        <v>1</v>
      </c>
      <c r="N184" s="287" t="s">
        <v>39</v>
      </c>
      <c r="O184" s="91"/>
      <c r="P184" s="228">
        <f>O184*H184</f>
        <v>0</v>
      </c>
      <c r="Q184" s="228">
        <v>0.001</v>
      </c>
      <c r="R184" s="228">
        <f>Q184*H184</f>
        <v>0.031199999999999999</v>
      </c>
      <c r="S184" s="228">
        <v>0</v>
      </c>
      <c r="T184" s="229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0" t="s">
        <v>648</v>
      </c>
      <c r="AT184" s="230" t="s">
        <v>245</v>
      </c>
      <c r="AU184" s="230" t="s">
        <v>84</v>
      </c>
      <c r="AY184" s="17" t="s">
        <v>172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7" t="s">
        <v>82</v>
      </c>
      <c r="BK184" s="231">
        <f>ROUND(I184*H184,2)</f>
        <v>0</v>
      </c>
      <c r="BL184" s="17" t="s">
        <v>648</v>
      </c>
      <c r="BM184" s="230" t="s">
        <v>2506</v>
      </c>
    </row>
    <row r="185" s="13" customFormat="1">
      <c r="A185" s="13"/>
      <c r="B185" s="256"/>
      <c r="C185" s="257"/>
      <c r="D185" s="232" t="s">
        <v>1079</v>
      </c>
      <c r="E185" s="258" t="s">
        <v>1</v>
      </c>
      <c r="F185" s="259" t="s">
        <v>2507</v>
      </c>
      <c r="G185" s="257"/>
      <c r="H185" s="260">
        <v>26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6" t="s">
        <v>1079</v>
      </c>
      <c r="AU185" s="266" t="s">
        <v>84</v>
      </c>
      <c r="AV185" s="13" t="s">
        <v>84</v>
      </c>
      <c r="AW185" s="13" t="s">
        <v>31</v>
      </c>
      <c r="AX185" s="13" t="s">
        <v>74</v>
      </c>
      <c r="AY185" s="266" t="s">
        <v>172</v>
      </c>
    </row>
    <row r="186" s="14" customFormat="1">
      <c r="A186" s="14"/>
      <c r="B186" s="267"/>
      <c r="C186" s="268"/>
      <c r="D186" s="232" t="s">
        <v>1079</v>
      </c>
      <c r="E186" s="269" t="s">
        <v>1</v>
      </c>
      <c r="F186" s="270" t="s">
        <v>1081</v>
      </c>
      <c r="G186" s="268"/>
      <c r="H186" s="271">
        <v>26</v>
      </c>
      <c r="I186" s="272"/>
      <c r="J186" s="268"/>
      <c r="K186" s="268"/>
      <c r="L186" s="273"/>
      <c r="M186" s="274"/>
      <c r="N186" s="275"/>
      <c r="O186" s="275"/>
      <c r="P186" s="275"/>
      <c r="Q186" s="275"/>
      <c r="R186" s="275"/>
      <c r="S186" s="275"/>
      <c r="T186" s="27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7" t="s">
        <v>1079</v>
      </c>
      <c r="AU186" s="277" t="s">
        <v>84</v>
      </c>
      <c r="AV186" s="14" t="s">
        <v>177</v>
      </c>
      <c r="AW186" s="14" t="s">
        <v>31</v>
      </c>
      <c r="AX186" s="14" t="s">
        <v>74</v>
      </c>
      <c r="AY186" s="277" t="s">
        <v>172</v>
      </c>
    </row>
    <row r="187" s="13" customFormat="1">
      <c r="A187" s="13"/>
      <c r="B187" s="256"/>
      <c r="C187" s="257"/>
      <c r="D187" s="232" t="s">
        <v>1079</v>
      </c>
      <c r="E187" s="258" t="s">
        <v>1</v>
      </c>
      <c r="F187" s="259" t="s">
        <v>2508</v>
      </c>
      <c r="G187" s="257"/>
      <c r="H187" s="260">
        <v>31.199999999999999</v>
      </c>
      <c r="I187" s="261"/>
      <c r="J187" s="257"/>
      <c r="K187" s="257"/>
      <c r="L187" s="262"/>
      <c r="M187" s="263"/>
      <c r="N187" s="264"/>
      <c r="O187" s="264"/>
      <c r="P187" s="264"/>
      <c r="Q187" s="264"/>
      <c r="R187" s="264"/>
      <c r="S187" s="264"/>
      <c r="T187" s="26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6" t="s">
        <v>1079</v>
      </c>
      <c r="AU187" s="266" t="s">
        <v>84</v>
      </c>
      <c r="AV187" s="13" t="s">
        <v>84</v>
      </c>
      <c r="AW187" s="13" t="s">
        <v>31</v>
      </c>
      <c r="AX187" s="13" t="s">
        <v>82</v>
      </c>
      <c r="AY187" s="266" t="s">
        <v>172</v>
      </c>
    </row>
    <row r="188" s="2" customFormat="1" ht="16.5" customHeight="1">
      <c r="A188" s="38"/>
      <c r="B188" s="39"/>
      <c r="C188" s="278" t="s">
        <v>216</v>
      </c>
      <c r="D188" s="278" t="s">
        <v>245</v>
      </c>
      <c r="E188" s="279" t="s">
        <v>1266</v>
      </c>
      <c r="F188" s="280" t="s">
        <v>1267</v>
      </c>
      <c r="G188" s="281" t="s">
        <v>1087</v>
      </c>
      <c r="H188" s="282">
        <v>7</v>
      </c>
      <c r="I188" s="283"/>
      <c r="J188" s="284">
        <f>ROUND(I188*H188,2)</f>
        <v>0</v>
      </c>
      <c r="K188" s="280" t="s">
        <v>1075</v>
      </c>
      <c r="L188" s="285"/>
      <c r="M188" s="286" t="s">
        <v>1</v>
      </c>
      <c r="N188" s="287" t="s">
        <v>39</v>
      </c>
      <c r="O188" s="91"/>
      <c r="P188" s="228">
        <f>O188*H188</f>
        <v>0</v>
      </c>
      <c r="Q188" s="228">
        <v>0.00016000000000000001</v>
      </c>
      <c r="R188" s="228">
        <f>Q188*H188</f>
        <v>0.0011200000000000001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648</v>
      </c>
      <c r="AT188" s="230" t="s">
        <v>245</v>
      </c>
      <c r="AU188" s="230" t="s">
        <v>84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648</v>
      </c>
      <c r="BM188" s="230" t="s">
        <v>2509</v>
      </c>
    </row>
    <row r="189" s="2" customFormat="1" ht="37.8" customHeight="1">
      <c r="A189" s="38"/>
      <c r="B189" s="39"/>
      <c r="C189" s="219" t="s">
        <v>7</v>
      </c>
      <c r="D189" s="219" t="s">
        <v>173</v>
      </c>
      <c r="E189" s="220" t="s">
        <v>1269</v>
      </c>
      <c r="F189" s="221" t="s">
        <v>1270</v>
      </c>
      <c r="G189" s="222" t="s">
        <v>1087</v>
      </c>
      <c r="H189" s="223">
        <v>1</v>
      </c>
      <c r="I189" s="224"/>
      <c r="J189" s="225">
        <f>ROUND(I189*H189,2)</f>
        <v>0</v>
      </c>
      <c r="K189" s="221" t="s">
        <v>1075</v>
      </c>
      <c r="L189" s="44"/>
      <c r="M189" s="226" t="s">
        <v>1</v>
      </c>
      <c r="N189" s="227" t="s">
        <v>39</v>
      </c>
      <c r="O189" s="91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417</v>
      </c>
      <c r="AT189" s="230" t="s">
        <v>173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417</v>
      </c>
      <c r="BM189" s="230" t="s">
        <v>2510</v>
      </c>
    </row>
    <row r="190" s="2" customFormat="1">
      <c r="A190" s="38"/>
      <c r="B190" s="39"/>
      <c r="C190" s="40"/>
      <c r="D190" s="254" t="s">
        <v>1077</v>
      </c>
      <c r="E190" s="40"/>
      <c r="F190" s="255" t="s">
        <v>1272</v>
      </c>
      <c r="G190" s="40"/>
      <c r="H190" s="40"/>
      <c r="I190" s="234"/>
      <c r="J190" s="40"/>
      <c r="K190" s="40"/>
      <c r="L190" s="44"/>
      <c r="M190" s="235"/>
      <c r="N190" s="236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1077</v>
      </c>
      <c r="AU190" s="17" t="s">
        <v>84</v>
      </c>
    </row>
    <row r="191" s="2" customFormat="1" ht="37.8" customHeight="1">
      <c r="A191" s="38"/>
      <c r="B191" s="39"/>
      <c r="C191" s="219" t="s">
        <v>221</v>
      </c>
      <c r="D191" s="219" t="s">
        <v>173</v>
      </c>
      <c r="E191" s="220" t="s">
        <v>2511</v>
      </c>
      <c r="F191" s="221" t="s">
        <v>2512</v>
      </c>
      <c r="G191" s="222" t="s">
        <v>1074</v>
      </c>
      <c r="H191" s="223">
        <v>290</v>
      </c>
      <c r="I191" s="224"/>
      <c r="J191" s="225">
        <f>ROUND(I191*H191,2)</f>
        <v>0</v>
      </c>
      <c r="K191" s="221" t="s">
        <v>1075</v>
      </c>
      <c r="L191" s="44"/>
      <c r="M191" s="226" t="s">
        <v>1</v>
      </c>
      <c r="N191" s="227" t="s">
        <v>39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417</v>
      </c>
      <c r="AT191" s="230" t="s">
        <v>173</v>
      </c>
      <c r="AU191" s="230" t="s">
        <v>84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417</v>
      </c>
      <c r="BM191" s="230" t="s">
        <v>2513</v>
      </c>
    </row>
    <row r="192" s="2" customFormat="1">
      <c r="A192" s="38"/>
      <c r="B192" s="39"/>
      <c r="C192" s="40"/>
      <c r="D192" s="254" t="s">
        <v>1077</v>
      </c>
      <c r="E192" s="40"/>
      <c r="F192" s="255" t="s">
        <v>2514</v>
      </c>
      <c r="G192" s="40"/>
      <c r="H192" s="40"/>
      <c r="I192" s="234"/>
      <c r="J192" s="40"/>
      <c r="K192" s="40"/>
      <c r="L192" s="44"/>
      <c r="M192" s="235"/>
      <c r="N192" s="236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1077</v>
      </c>
      <c r="AU192" s="17" t="s">
        <v>84</v>
      </c>
    </row>
    <row r="193" s="2" customFormat="1" ht="24.15" customHeight="1">
      <c r="A193" s="38"/>
      <c r="B193" s="39"/>
      <c r="C193" s="278" t="s">
        <v>319</v>
      </c>
      <c r="D193" s="278" t="s">
        <v>245</v>
      </c>
      <c r="E193" s="279" t="s">
        <v>2515</v>
      </c>
      <c r="F193" s="280" t="s">
        <v>2516</v>
      </c>
      <c r="G193" s="281" t="s">
        <v>1074</v>
      </c>
      <c r="H193" s="282">
        <v>348</v>
      </c>
      <c r="I193" s="283"/>
      <c r="J193" s="284">
        <f>ROUND(I193*H193,2)</f>
        <v>0</v>
      </c>
      <c r="K193" s="280" t="s">
        <v>1</v>
      </c>
      <c r="L193" s="285"/>
      <c r="M193" s="286" t="s">
        <v>1</v>
      </c>
      <c r="N193" s="287" t="s">
        <v>39</v>
      </c>
      <c r="O193" s="91"/>
      <c r="P193" s="228">
        <f>O193*H193</f>
        <v>0</v>
      </c>
      <c r="Q193" s="228">
        <v>0.00089999999999999998</v>
      </c>
      <c r="R193" s="228">
        <f>Q193*H193</f>
        <v>0.31319999999999998</v>
      </c>
      <c r="S193" s="228">
        <v>0</v>
      </c>
      <c r="T193" s="22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0" t="s">
        <v>648</v>
      </c>
      <c r="AT193" s="230" t="s">
        <v>245</v>
      </c>
      <c r="AU193" s="230" t="s">
        <v>84</v>
      </c>
      <c r="AY193" s="17" t="s">
        <v>172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7" t="s">
        <v>82</v>
      </c>
      <c r="BK193" s="231">
        <f>ROUND(I193*H193,2)</f>
        <v>0</v>
      </c>
      <c r="BL193" s="17" t="s">
        <v>648</v>
      </c>
      <c r="BM193" s="230" t="s">
        <v>2517</v>
      </c>
    </row>
    <row r="194" s="13" customFormat="1">
      <c r="A194" s="13"/>
      <c r="B194" s="256"/>
      <c r="C194" s="257"/>
      <c r="D194" s="232" t="s">
        <v>1079</v>
      </c>
      <c r="E194" s="258" t="s">
        <v>1</v>
      </c>
      <c r="F194" s="259" t="s">
        <v>2518</v>
      </c>
      <c r="G194" s="257"/>
      <c r="H194" s="260">
        <v>290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6" t="s">
        <v>1079</v>
      </c>
      <c r="AU194" s="266" t="s">
        <v>84</v>
      </c>
      <c r="AV194" s="13" t="s">
        <v>84</v>
      </c>
      <c r="AW194" s="13" t="s">
        <v>31</v>
      </c>
      <c r="AX194" s="13" t="s">
        <v>74</v>
      </c>
      <c r="AY194" s="266" t="s">
        <v>172</v>
      </c>
    </row>
    <row r="195" s="14" customFormat="1">
      <c r="A195" s="14"/>
      <c r="B195" s="267"/>
      <c r="C195" s="268"/>
      <c r="D195" s="232" t="s">
        <v>1079</v>
      </c>
      <c r="E195" s="269" t="s">
        <v>1</v>
      </c>
      <c r="F195" s="270" t="s">
        <v>1081</v>
      </c>
      <c r="G195" s="268"/>
      <c r="H195" s="271">
        <v>290</v>
      </c>
      <c r="I195" s="272"/>
      <c r="J195" s="268"/>
      <c r="K195" s="268"/>
      <c r="L195" s="273"/>
      <c r="M195" s="274"/>
      <c r="N195" s="275"/>
      <c r="O195" s="275"/>
      <c r="P195" s="275"/>
      <c r="Q195" s="275"/>
      <c r="R195" s="275"/>
      <c r="S195" s="275"/>
      <c r="T195" s="27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7" t="s">
        <v>1079</v>
      </c>
      <c r="AU195" s="277" t="s">
        <v>84</v>
      </c>
      <c r="AV195" s="14" t="s">
        <v>177</v>
      </c>
      <c r="AW195" s="14" t="s">
        <v>31</v>
      </c>
      <c r="AX195" s="14" t="s">
        <v>74</v>
      </c>
      <c r="AY195" s="277" t="s">
        <v>172</v>
      </c>
    </row>
    <row r="196" s="13" customFormat="1">
      <c r="A196" s="13"/>
      <c r="B196" s="256"/>
      <c r="C196" s="257"/>
      <c r="D196" s="232" t="s">
        <v>1079</v>
      </c>
      <c r="E196" s="258" t="s">
        <v>1</v>
      </c>
      <c r="F196" s="259" t="s">
        <v>2519</v>
      </c>
      <c r="G196" s="257"/>
      <c r="H196" s="260">
        <v>348</v>
      </c>
      <c r="I196" s="261"/>
      <c r="J196" s="257"/>
      <c r="K196" s="257"/>
      <c r="L196" s="262"/>
      <c r="M196" s="263"/>
      <c r="N196" s="264"/>
      <c r="O196" s="264"/>
      <c r="P196" s="264"/>
      <c r="Q196" s="264"/>
      <c r="R196" s="264"/>
      <c r="S196" s="264"/>
      <c r="T196" s="26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6" t="s">
        <v>1079</v>
      </c>
      <c r="AU196" s="266" t="s">
        <v>84</v>
      </c>
      <c r="AV196" s="13" t="s">
        <v>84</v>
      </c>
      <c r="AW196" s="13" t="s">
        <v>31</v>
      </c>
      <c r="AX196" s="13" t="s">
        <v>82</v>
      </c>
      <c r="AY196" s="266" t="s">
        <v>172</v>
      </c>
    </row>
    <row r="197" s="2" customFormat="1" ht="37.8" customHeight="1">
      <c r="A197" s="38"/>
      <c r="B197" s="39"/>
      <c r="C197" s="219" t="s">
        <v>223</v>
      </c>
      <c r="D197" s="219" t="s">
        <v>173</v>
      </c>
      <c r="E197" s="220" t="s">
        <v>2520</v>
      </c>
      <c r="F197" s="221" t="s">
        <v>2521</v>
      </c>
      <c r="G197" s="222" t="s">
        <v>1087</v>
      </c>
      <c r="H197" s="223">
        <v>2</v>
      </c>
      <c r="I197" s="224"/>
      <c r="J197" s="225">
        <f>ROUND(I197*H197,2)</f>
        <v>0</v>
      </c>
      <c r="K197" s="221" t="s">
        <v>1075</v>
      </c>
      <c r="L197" s="44"/>
      <c r="M197" s="226" t="s">
        <v>1</v>
      </c>
      <c r="N197" s="227" t="s">
        <v>39</v>
      </c>
      <c r="O197" s="91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0" t="s">
        <v>417</v>
      </c>
      <c r="AT197" s="230" t="s">
        <v>173</v>
      </c>
      <c r="AU197" s="230" t="s">
        <v>84</v>
      </c>
      <c r="AY197" s="17" t="s">
        <v>172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7" t="s">
        <v>82</v>
      </c>
      <c r="BK197" s="231">
        <f>ROUND(I197*H197,2)</f>
        <v>0</v>
      </c>
      <c r="BL197" s="17" t="s">
        <v>417</v>
      </c>
      <c r="BM197" s="230" t="s">
        <v>2522</v>
      </c>
    </row>
    <row r="198" s="2" customFormat="1">
      <c r="A198" s="38"/>
      <c r="B198" s="39"/>
      <c r="C198" s="40"/>
      <c r="D198" s="254" t="s">
        <v>1077</v>
      </c>
      <c r="E198" s="40"/>
      <c r="F198" s="255" t="s">
        <v>2523</v>
      </c>
      <c r="G198" s="40"/>
      <c r="H198" s="40"/>
      <c r="I198" s="234"/>
      <c r="J198" s="40"/>
      <c r="K198" s="40"/>
      <c r="L198" s="44"/>
      <c r="M198" s="235"/>
      <c r="N198" s="236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1077</v>
      </c>
      <c r="AU198" s="17" t="s">
        <v>84</v>
      </c>
    </row>
    <row r="199" s="2" customFormat="1" ht="37.8" customHeight="1">
      <c r="A199" s="38"/>
      <c r="B199" s="39"/>
      <c r="C199" s="278" t="s">
        <v>326</v>
      </c>
      <c r="D199" s="278" t="s">
        <v>245</v>
      </c>
      <c r="E199" s="279" t="s">
        <v>2524</v>
      </c>
      <c r="F199" s="280" t="s">
        <v>2525</v>
      </c>
      <c r="G199" s="281" t="s">
        <v>1087</v>
      </c>
      <c r="H199" s="282">
        <v>2</v>
      </c>
      <c r="I199" s="283"/>
      <c r="J199" s="284">
        <f>ROUND(I199*H199,2)</f>
        <v>0</v>
      </c>
      <c r="K199" s="280" t="s">
        <v>1075</v>
      </c>
      <c r="L199" s="285"/>
      <c r="M199" s="286" t="s">
        <v>1</v>
      </c>
      <c r="N199" s="287" t="s">
        <v>39</v>
      </c>
      <c r="O199" s="91"/>
      <c r="P199" s="228">
        <f>O199*H199</f>
        <v>0</v>
      </c>
      <c r="Q199" s="228">
        <v>0.02</v>
      </c>
      <c r="R199" s="228">
        <f>Q199*H199</f>
        <v>0.040000000000000001</v>
      </c>
      <c r="S199" s="228">
        <v>0</v>
      </c>
      <c r="T199" s="22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0" t="s">
        <v>648</v>
      </c>
      <c r="AT199" s="230" t="s">
        <v>245</v>
      </c>
      <c r="AU199" s="230" t="s">
        <v>84</v>
      </c>
      <c r="AY199" s="17" t="s">
        <v>172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7" t="s">
        <v>82</v>
      </c>
      <c r="BK199" s="231">
        <f>ROUND(I199*H199,2)</f>
        <v>0</v>
      </c>
      <c r="BL199" s="17" t="s">
        <v>648</v>
      </c>
      <c r="BM199" s="230" t="s">
        <v>2526</v>
      </c>
    </row>
    <row r="200" s="2" customFormat="1" ht="16.5" customHeight="1">
      <c r="A200" s="38"/>
      <c r="B200" s="39"/>
      <c r="C200" s="219" t="s">
        <v>228</v>
      </c>
      <c r="D200" s="219" t="s">
        <v>173</v>
      </c>
      <c r="E200" s="220" t="s">
        <v>2527</v>
      </c>
      <c r="F200" s="221" t="s">
        <v>2528</v>
      </c>
      <c r="G200" s="222" t="s">
        <v>1074</v>
      </c>
      <c r="H200" s="223">
        <v>250</v>
      </c>
      <c r="I200" s="224"/>
      <c r="J200" s="225">
        <f>ROUND(I200*H200,2)</f>
        <v>0</v>
      </c>
      <c r="K200" s="221" t="s">
        <v>1075</v>
      </c>
      <c r="L200" s="44"/>
      <c r="M200" s="226" t="s">
        <v>1</v>
      </c>
      <c r="N200" s="227" t="s">
        <v>39</v>
      </c>
      <c r="O200" s="91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417</v>
      </c>
      <c r="AT200" s="230" t="s">
        <v>173</v>
      </c>
      <c r="AU200" s="230" t="s">
        <v>84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417</v>
      </c>
      <c r="BM200" s="230" t="s">
        <v>2529</v>
      </c>
    </row>
    <row r="201" s="2" customFormat="1">
      <c r="A201" s="38"/>
      <c r="B201" s="39"/>
      <c r="C201" s="40"/>
      <c r="D201" s="254" t="s">
        <v>1077</v>
      </c>
      <c r="E201" s="40"/>
      <c r="F201" s="255" t="s">
        <v>2530</v>
      </c>
      <c r="G201" s="40"/>
      <c r="H201" s="40"/>
      <c r="I201" s="234"/>
      <c r="J201" s="40"/>
      <c r="K201" s="40"/>
      <c r="L201" s="44"/>
      <c r="M201" s="235"/>
      <c r="N201" s="236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1077</v>
      </c>
      <c r="AU201" s="17" t="s">
        <v>84</v>
      </c>
    </row>
    <row r="202" s="13" customFormat="1">
      <c r="A202" s="13"/>
      <c r="B202" s="256"/>
      <c r="C202" s="257"/>
      <c r="D202" s="232" t="s">
        <v>1079</v>
      </c>
      <c r="E202" s="258" t="s">
        <v>1</v>
      </c>
      <c r="F202" s="259" t="s">
        <v>2531</v>
      </c>
      <c r="G202" s="257"/>
      <c r="H202" s="260">
        <v>250</v>
      </c>
      <c r="I202" s="261"/>
      <c r="J202" s="257"/>
      <c r="K202" s="257"/>
      <c r="L202" s="262"/>
      <c r="M202" s="263"/>
      <c r="N202" s="264"/>
      <c r="O202" s="264"/>
      <c r="P202" s="264"/>
      <c r="Q202" s="264"/>
      <c r="R202" s="264"/>
      <c r="S202" s="264"/>
      <c r="T202" s="26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6" t="s">
        <v>1079</v>
      </c>
      <c r="AU202" s="266" t="s">
        <v>84</v>
      </c>
      <c r="AV202" s="13" t="s">
        <v>84</v>
      </c>
      <c r="AW202" s="13" t="s">
        <v>31</v>
      </c>
      <c r="AX202" s="13" t="s">
        <v>82</v>
      </c>
      <c r="AY202" s="266" t="s">
        <v>172</v>
      </c>
    </row>
    <row r="203" s="2" customFormat="1" ht="16.5" customHeight="1">
      <c r="A203" s="38"/>
      <c r="B203" s="39"/>
      <c r="C203" s="219" t="s">
        <v>335</v>
      </c>
      <c r="D203" s="219" t="s">
        <v>173</v>
      </c>
      <c r="E203" s="220" t="s">
        <v>1337</v>
      </c>
      <c r="F203" s="221" t="s">
        <v>1338</v>
      </c>
      <c r="G203" s="222" t="s">
        <v>1339</v>
      </c>
      <c r="H203" s="288"/>
      <c r="I203" s="224"/>
      <c r="J203" s="225">
        <f>ROUND(I203*H203,2)</f>
        <v>0</v>
      </c>
      <c r="K203" s="221" t="s">
        <v>1</v>
      </c>
      <c r="L203" s="44"/>
      <c r="M203" s="226" t="s">
        <v>1</v>
      </c>
      <c r="N203" s="227" t="s">
        <v>39</v>
      </c>
      <c r="O203" s="91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0" t="s">
        <v>417</v>
      </c>
      <c r="AT203" s="230" t="s">
        <v>173</v>
      </c>
      <c r="AU203" s="230" t="s">
        <v>84</v>
      </c>
      <c r="AY203" s="17" t="s">
        <v>172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7" t="s">
        <v>82</v>
      </c>
      <c r="BK203" s="231">
        <f>ROUND(I203*H203,2)</f>
        <v>0</v>
      </c>
      <c r="BL203" s="17" t="s">
        <v>417</v>
      </c>
      <c r="BM203" s="230" t="s">
        <v>2532</v>
      </c>
    </row>
    <row r="204" s="2" customFormat="1" ht="16.5" customHeight="1">
      <c r="A204" s="38"/>
      <c r="B204" s="39"/>
      <c r="C204" s="278" t="s">
        <v>233</v>
      </c>
      <c r="D204" s="278" t="s">
        <v>245</v>
      </c>
      <c r="E204" s="279" t="s">
        <v>1341</v>
      </c>
      <c r="F204" s="280" t="s">
        <v>1342</v>
      </c>
      <c r="G204" s="281" t="s">
        <v>1339</v>
      </c>
      <c r="H204" s="289"/>
      <c r="I204" s="283"/>
      <c r="J204" s="284">
        <f>ROUND(I204*H204,2)</f>
        <v>0</v>
      </c>
      <c r="K204" s="280" t="s">
        <v>1</v>
      </c>
      <c r="L204" s="285"/>
      <c r="M204" s="286" t="s">
        <v>1</v>
      </c>
      <c r="N204" s="287" t="s">
        <v>39</v>
      </c>
      <c r="O204" s="91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0" t="s">
        <v>1343</v>
      </c>
      <c r="AT204" s="230" t="s">
        <v>245</v>
      </c>
      <c r="AU204" s="230" t="s">
        <v>84</v>
      </c>
      <c r="AY204" s="17" t="s">
        <v>172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7" t="s">
        <v>82</v>
      </c>
      <c r="BK204" s="231">
        <f>ROUND(I204*H204,2)</f>
        <v>0</v>
      </c>
      <c r="BL204" s="17" t="s">
        <v>417</v>
      </c>
      <c r="BM204" s="230" t="s">
        <v>2533</v>
      </c>
    </row>
    <row r="205" s="11" customFormat="1" ht="22.8" customHeight="1">
      <c r="A205" s="11"/>
      <c r="B205" s="205"/>
      <c r="C205" s="206"/>
      <c r="D205" s="207" t="s">
        <v>73</v>
      </c>
      <c r="E205" s="252" t="s">
        <v>1345</v>
      </c>
      <c r="F205" s="252" t="s">
        <v>1346</v>
      </c>
      <c r="G205" s="206"/>
      <c r="H205" s="206"/>
      <c r="I205" s="209"/>
      <c r="J205" s="253">
        <f>BK205</f>
        <v>0</v>
      </c>
      <c r="K205" s="206"/>
      <c r="L205" s="211"/>
      <c r="M205" s="212"/>
      <c r="N205" s="213"/>
      <c r="O205" s="213"/>
      <c r="P205" s="214">
        <f>P206+SUM(P207:P214)</f>
        <v>0</v>
      </c>
      <c r="Q205" s="213"/>
      <c r="R205" s="214">
        <f>R206+SUM(R207:R214)</f>
        <v>0</v>
      </c>
      <c r="S205" s="213"/>
      <c r="T205" s="215">
        <f>T206+SUM(T207:T214)</f>
        <v>0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R205" s="216" t="s">
        <v>183</v>
      </c>
      <c r="AT205" s="217" t="s">
        <v>73</v>
      </c>
      <c r="AU205" s="217" t="s">
        <v>82</v>
      </c>
      <c r="AY205" s="216" t="s">
        <v>172</v>
      </c>
      <c r="BK205" s="218">
        <f>BK206+SUM(BK207:BK214)</f>
        <v>0</v>
      </c>
    </row>
    <row r="206" s="2" customFormat="1" ht="16.5" customHeight="1">
      <c r="A206" s="38"/>
      <c r="B206" s="39"/>
      <c r="C206" s="219" t="s">
        <v>403</v>
      </c>
      <c r="D206" s="219" t="s">
        <v>173</v>
      </c>
      <c r="E206" s="220" t="s">
        <v>1347</v>
      </c>
      <c r="F206" s="221" t="s">
        <v>1348</v>
      </c>
      <c r="G206" s="222" t="s">
        <v>1087</v>
      </c>
      <c r="H206" s="223">
        <v>18</v>
      </c>
      <c r="I206" s="224"/>
      <c r="J206" s="225">
        <f>ROUND(I206*H206,2)</f>
        <v>0</v>
      </c>
      <c r="K206" s="221" t="s">
        <v>1075</v>
      </c>
      <c r="L206" s="44"/>
      <c r="M206" s="226" t="s">
        <v>1</v>
      </c>
      <c r="N206" s="227" t="s">
        <v>39</v>
      </c>
      <c r="O206" s="91"/>
      <c r="P206" s="228">
        <f>O206*H206</f>
        <v>0</v>
      </c>
      <c r="Q206" s="228">
        <v>0</v>
      </c>
      <c r="R206" s="228">
        <f>Q206*H206</f>
        <v>0</v>
      </c>
      <c r="S206" s="228">
        <v>0</v>
      </c>
      <c r="T206" s="229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0" t="s">
        <v>417</v>
      </c>
      <c r="AT206" s="230" t="s">
        <v>173</v>
      </c>
      <c r="AU206" s="230" t="s">
        <v>84</v>
      </c>
      <c r="AY206" s="17" t="s">
        <v>172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7" t="s">
        <v>82</v>
      </c>
      <c r="BK206" s="231">
        <f>ROUND(I206*H206,2)</f>
        <v>0</v>
      </c>
      <c r="BL206" s="17" t="s">
        <v>417</v>
      </c>
      <c r="BM206" s="230" t="s">
        <v>2534</v>
      </c>
    </row>
    <row r="207" s="2" customFormat="1">
      <c r="A207" s="38"/>
      <c r="B207" s="39"/>
      <c r="C207" s="40"/>
      <c r="D207" s="254" t="s">
        <v>1077</v>
      </c>
      <c r="E207" s="40"/>
      <c r="F207" s="255" t="s">
        <v>1350</v>
      </c>
      <c r="G207" s="40"/>
      <c r="H207" s="40"/>
      <c r="I207" s="234"/>
      <c r="J207" s="40"/>
      <c r="K207" s="40"/>
      <c r="L207" s="44"/>
      <c r="M207" s="235"/>
      <c r="N207" s="236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1077</v>
      </c>
      <c r="AU207" s="17" t="s">
        <v>84</v>
      </c>
    </row>
    <row r="208" s="2" customFormat="1" ht="16.5" customHeight="1">
      <c r="A208" s="38"/>
      <c r="B208" s="39"/>
      <c r="C208" s="278" t="s">
        <v>288</v>
      </c>
      <c r="D208" s="278" t="s">
        <v>245</v>
      </c>
      <c r="E208" s="279" t="s">
        <v>1351</v>
      </c>
      <c r="F208" s="280" t="s">
        <v>1352</v>
      </c>
      <c r="G208" s="281" t="s">
        <v>1087</v>
      </c>
      <c r="H208" s="282">
        <v>18</v>
      </c>
      <c r="I208" s="283"/>
      <c r="J208" s="284">
        <f>ROUND(I208*H208,2)</f>
        <v>0</v>
      </c>
      <c r="K208" s="280" t="s">
        <v>1075</v>
      </c>
      <c r="L208" s="285"/>
      <c r="M208" s="286" t="s">
        <v>1</v>
      </c>
      <c r="N208" s="287" t="s">
        <v>39</v>
      </c>
      <c r="O208" s="91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0" t="s">
        <v>648</v>
      </c>
      <c r="AT208" s="230" t="s">
        <v>245</v>
      </c>
      <c r="AU208" s="230" t="s">
        <v>84</v>
      </c>
      <c r="AY208" s="17" t="s">
        <v>172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7" t="s">
        <v>82</v>
      </c>
      <c r="BK208" s="231">
        <f>ROUND(I208*H208,2)</f>
        <v>0</v>
      </c>
      <c r="BL208" s="17" t="s">
        <v>648</v>
      </c>
      <c r="BM208" s="230" t="s">
        <v>2535</v>
      </c>
    </row>
    <row r="209" s="13" customFormat="1">
      <c r="A209" s="13"/>
      <c r="B209" s="256"/>
      <c r="C209" s="257"/>
      <c r="D209" s="232" t="s">
        <v>1079</v>
      </c>
      <c r="E209" s="258" t="s">
        <v>1</v>
      </c>
      <c r="F209" s="259" t="s">
        <v>212</v>
      </c>
      <c r="G209" s="257"/>
      <c r="H209" s="260">
        <v>18</v>
      </c>
      <c r="I209" s="261"/>
      <c r="J209" s="257"/>
      <c r="K209" s="257"/>
      <c r="L209" s="262"/>
      <c r="M209" s="263"/>
      <c r="N209" s="264"/>
      <c r="O209" s="264"/>
      <c r="P209" s="264"/>
      <c r="Q209" s="264"/>
      <c r="R209" s="264"/>
      <c r="S209" s="264"/>
      <c r="T209" s="26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6" t="s">
        <v>1079</v>
      </c>
      <c r="AU209" s="266" t="s">
        <v>84</v>
      </c>
      <c r="AV209" s="13" t="s">
        <v>84</v>
      </c>
      <c r="AW209" s="13" t="s">
        <v>31</v>
      </c>
      <c r="AX209" s="13" t="s">
        <v>74</v>
      </c>
      <c r="AY209" s="266" t="s">
        <v>172</v>
      </c>
    </row>
    <row r="210" s="14" customFormat="1">
      <c r="A210" s="14"/>
      <c r="B210" s="267"/>
      <c r="C210" s="268"/>
      <c r="D210" s="232" t="s">
        <v>1079</v>
      </c>
      <c r="E210" s="269" t="s">
        <v>1</v>
      </c>
      <c r="F210" s="270" t="s">
        <v>1081</v>
      </c>
      <c r="G210" s="268"/>
      <c r="H210" s="271">
        <v>18</v>
      </c>
      <c r="I210" s="272"/>
      <c r="J210" s="268"/>
      <c r="K210" s="268"/>
      <c r="L210" s="273"/>
      <c r="M210" s="274"/>
      <c r="N210" s="275"/>
      <c r="O210" s="275"/>
      <c r="P210" s="275"/>
      <c r="Q210" s="275"/>
      <c r="R210" s="275"/>
      <c r="S210" s="275"/>
      <c r="T210" s="27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7" t="s">
        <v>1079</v>
      </c>
      <c r="AU210" s="277" t="s">
        <v>84</v>
      </c>
      <c r="AV210" s="14" t="s">
        <v>177</v>
      </c>
      <c r="AW210" s="14" t="s">
        <v>31</v>
      </c>
      <c r="AX210" s="14" t="s">
        <v>82</v>
      </c>
      <c r="AY210" s="277" t="s">
        <v>172</v>
      </c>
    </row>
    <row r="211" s="2" customFormat="1" ht="24.15" customHeight="1">
      <c r="A211" s="38"/>
      <c r="B211" s="39"/>
      <c r="C211" s="219" t="s">
        <v>410</v>
      </c>
      <c r="D211" s="219" t="s">
        <v>173</v>
      </c>
      <c r="E211" s="220" t="s">
        <v>2536</v>
      </c>
      <c r="F211" s="221" t="s">
        <v>2537</v>
      </c>
      <c r="G211" s="222" t="s">
        <v>1074</v>
      </c>
      <c r="H211" s="223">
        <v>290</v>
      </c>
      <c r="I211" s="224"/>
      <c r="J211" s="225">
        <f>ROUND(I211*H211,2)</f>
        <v>0</v>
      </c>
      <c r="K211" s="221" t="s">
        <v>1075</v>
      </c>
      <c r="L211" s="44"/>
      <c r="M211" s="226" t="s">
        <v>1</v>
      </c>
      <c r="N211" s="227" t="s">
        <v>39</v>
      </c>
      <c r="O211" s="91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0" t="s">
        <v>417</v>
      </c>
      <c r="AT211" s="230" t="s">
        <v>173</v>
      </c>
      <c r="AU211" s="230" t="s">
        <v>84</v>
      </c>
      <c r="AY211" s="17" t="s">
        <v>172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7" t="s">
        <v>82</v>
      </c>
      <c r="BK211" s="231">
        <f>ROUND(I211*H211,2)</f>
        <v>0</v>
      </c>
      <c r="BL211" s="17" t="s">
        <v>417</v>
      </c>
      <c r="BM211" s="230" t="s">
        <v>2538</v>
      </c>
    </row>
    <row r="212" s="2" customFormat="1">
      <c r="A212" s="38"/>
      <c r="B212" s="39"/>
      <c r="C212" s="40"/>
      <c r="D212" s="254" t="s">
        <v>1077</v>
      </c>
      <c r="E212" s="40"/>
      <c r="F212" s="255" t="s">
        <v>2539</v>
      </c>
      <c r="G212" s="40"/>
      <c r="H212" s="40"/>
      <c r="I212" s="234"/>
      <c r="J212" s="40"/>
      <c r="K212" s="40"/>
      <c r="L212" s="44"/>
      <c r="M212" s="235"/>
      <c r="N212" s="236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1077</v>
      </c>
      <c r="AU212" s="17" t="s">
        <v>84</v>
      </c>
    </row>
    <row r="213" s="13" customFormat="1">
      <c r="A213" s="13"/>
      <c r="B213" s="256"/>
      <c r="C213" s="257"/>
      <c r="D213" s="232" t="s">
        <v>1079</v>
      </c>
      <c r="E213" s="258" t="s">
        <v>1</v>
      </c>
      <c r="F213" s="259" t="s">
        <v>2518</v>
      </c>
      <c r="G213" s="257"/>
      <c r="H213" s="260">
        <v>290</v>
      </c>
      <c r="I213" s="261"/>
      <c r="J213" s="257"/>
      <c r="K213" s="257"/>
      <c r="L213" s="262"/>
      <c r="M213" s="263"/>
      <c r="N213" s="264"/>
      <c r="O213" s="264"/>
      <c r="P213" s="264"/>
      <c r="Q213" s="264"/>
      <c r="R213" s="264"/>
      <c r="S213" s="264"/>
      <c r="T213" s="26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6" t="s">
        <v>1079</v>
      </c>
      <c r="AU213" s="266" t="s">
        <v>84</v>
      </c>
      <c r="AV213" s="13" t="s">
        <v>84</v>
      </c>
      <c r="AW213" s="13" t="s">
        <v>31</v>
      </c>
      <c r="AX213" s="13" t="s">
        <v>82</v>
      </c>
      <c r="AY213" s="266" t="s">
        <v>172</v>
      </c>
    </row>
    <row r="214" s="11" customFormat="1" ht="20.88" customHeight="1">
      <c r="A214" s="11"/>
      <c r="B214" s="205"/>
      <c r="C214" s="206"/>
      <c r="D214" s="207" t="s">
        <v>73</v>
      </c>
      <c r="E214" s="252" t="s">
        <v>82</v>
      </c>
      <c r="F214" s="252" t="s">
        <v>238</v>
      </c>
      <c r="G214" s="206"/>
      <c r="H214" s="206"/>
      <c r="I214" s="209"/>
      <c r="J214" s="253">
        <f>BK214</f>
        <v>0</v>
      </c>
      <c r="K214" s="206"/>
      <c r="L214" s="211"/>
      <c r="M214" s="212"/>
      <c r="N214" s="213"/>
      <c r="O214" s="213"/>
      <c r="P214" s="214">
        <f>SUM(P215:P225)</f>
        <v>0</v>
      </c>
      <c r="Q214" s="213"/>
      <c r="R214" s="214">
        <f>SUM(R215:R225)</f>
        <v>0</v>
      </c>
      <c r="S214" s="213"/>
      <c r="T214" s="215">
        <f>SUM(T215:T225)</f>
        <v>0</v>
      </c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R214" s="216" t="s">
        <v>82</v>
      </c>
      <c r="AT214" s="217" t="s">
        <v>73</v>
      </c>
      <c r="AU214" s="217" t="s">
        <v>84</v>
      </c>
      <c r="AY214" s="216" t="s">
        <v>172</v>
      </c>
      <c r="BK214" s="218">
        <f>SUM(BK215:BK225)</f>
        <v>0</v>
      </c>
    </row>
    <row r="215" s="2" customFormat="1" ht="37.8" customHeight="1">
      <c r="A215" s="38"/>
      <c r="B215" s="39"/>
      <c r="C215" s="219" t="s">
        <v>292</v>
      </c>
      <c r="D215" s="219" t="s">
        <v>173</v>
      </c>
      <c r="E215" s="220" t="s">
        <v>1361</v>
      </c>
      <c r="F215" s="221" t="s">
        <v>1362</v>
      </c>
      <c r="G215" s="222" t="s">
        <v>1363</v>
      </c>
      <c r="H215" s="223">
        <v>3.6000000000000001</v>
      </c>
      <c r="I215" s="224"/>
      <c r="J215" s="225">
        <f>ROUND(I215*H215,2)</f>
        <v>0</v>
      </c>
      <c r="K215" s="221" t="s">
        <v>1075</v>
      </c>
      <c r="L215" s="44"/>
      <c r="M215" s="226" t="s">
        <v>1</v>
      </c>
      <c r="N215" s="227" t="s">
        <v>39</v>
      </c>
      <c r="O215" s="91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177</v>
      </c>
      <c r="AT215" s="230" t="s">
        <v>173</v>
      </c>
      <c r="AU215" s="230" t="s">
        <v>183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177</v>
      </c>
      <c r="BM215" s="230" t="s">
        <v>2540</v>
      </c>
    </row>
    <row r="216" s="2" customFormat="1">
      <c r="A216" s="38"/>
      <c r="B216" s="39"/>
      <c r="C216" s="40"/>
      <c r="D216" s="254" t="s">
        <v>1077</v>
      </c>
      <c r="E216" s="40"/>
      <c r="F216" s="255" t="s">
        <v>1365</v>
      </c>
      <c r="G216" s="40"/>
      <c r="H216" s="40"/>
      <c r="I216" s="234"/>
      <c r="J216" s="40"/>
      <c r="K216" s="40"/>
      <c r="L216" s="44"/>
      <c r="M216" s="235"/>
      <c r="N216" s="236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1077</v>
      </c>
      <c r="AU216" s="17" t="s">
        <v>183</v>
      </c>
    </row>
    <row r="217" s="13" customFormat="1">
      <c r="A217" s="13"/>
      <c r="B217" s="256"/>
      <c r="C217" s="257"/>
      <c r="D217" s="232" t="s">
        <v>1079</v>
      </c>
      <c r="E217" s="258" t="s">
        <v>1</v>
      </c>
      <c r="F217" s="259" t="s">
        <v>2541</v>
      </c>
      <c r="G217" s="257"/>
      <c r="H217" s="260">
        <v>3.5999999999999996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6" t="s">
        <v>1079</v>
      </c>
      <c r="AU217" s="266" t="s">
        <v>183</v>
      </c>
      <c r="AV217" s="13" t="s">
        <v>84</v>
      </c>
      <c r="AW217" s="13" t="s">
        <v>31</v>
      </c>
      <c r="AX217" s="13" t="s">
        <v>74</v>
      </c>
      <c r="AY217" s="266" t="s">
        <v>172</v>
      </c>
    </row>
    <row r="218" s="14" customFormat="1">
      <c r="A218" s="14"/>
      <c r="B218" s="267"/>
      <c r="C218" s="268"/>
      <c r="D218" s="232" t="s">
        <v>1079</v>
      </c>
      <c r="E218" s="269" t="s">
        <v>1</v>
      </c>
      <c r="F218" s="270" t="s">
        <v>1081</v>
      </c>
      <c r="G218" s="268"/>
      <c r="H218" s="271">
        <v>3.5999999999999996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7" t="s">
        <v>1079</v>
      </c>
      <c r="AU218" s="277" t="s">
        <v>183</v>
      </c>
      <c r="AV218" s="14" t="s">
        <v>177</v>
      </c>
      <c r="AW218" s="14" t="s">
        <v>31</v>
      </c>
      <c r="AX218" s="14" t="s">
        <v>82</v>
      </c>
      <c r="AY218" s="277" t="s">
        <v>172</v>
      </c>
    </row>
    <row r="219" s="2" customFormat="1" ht="24.15" customHeight="1">
      <c r="A219" s="38"/>
      <c r="B219" s="39"/>
      <c r="C219" s="219" t="s">
        <v>419</v>
      </c>
      <c r="D219" s="219" t="s">
        <v>173</v>
      </c>
      <c r="E219" s="220" t="s">
        <v>1369</v>
      </c>
      <c r="F219" s="221" t="s">
        <v>1370</v>
      </c>
      <c r="G219" s="222" t="s">
        <v>1371</v>
      </c>
      <c r="H219" s="223">
        <v>12.5</v>
      </c>
      <c r="I219" s="224"/>
      <c r="J219" s="225">
        <f>ROUND(I219*H219,2)</f>
        <v>0</v>
      </c>
      <c r="K219" s="221" t="s">
        <v>1075</v>
      </c>
      <c r="L219" s="44"/>
      <c r="M219" s="226" t="s">
        <v>1</v>
      </c>
      <c r="N219" s="227" t="s">
        <v>39</v>
      </c>
      <c r="O219" s="91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177</v>
      </c>
      <c r="AT219" s="230" t="s">
        <v>173</v>
      </c>
      <c r="AU219" s="230" t="s">
        <v>183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177</v>
      </c>
      <c r="BM219" s="230" t="s">
        <v>2542</v>
      </c>
    </row>
    <row r="220" s="2" customFormat="1">
      <c r="A220" s="38"/>
      <c r="B220" s="39"/>
      <c r="C220" s="40"/>
      <c r="D220" s="254" t="s">
        <v>1077</v>
      </c>
      <c r="E220" s="40"/>
      <c r="F220" s="255" t="s">
        <v>1373</v>
      </c>
      <c r="G220" s="40"/>
      <c r="H220" s="40"/>
      <c r="I220" s="234"/>
      <c r="J220" s="40"/>
      <c r="K220" s="40"/>
      <c r="L220" s="44"/>
      <c r="M220" s="235"/>
      <c r="N220" s="236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1077</v>
      </c>
      <c r="AU220" s="17" t="s">
        <v>183</v>
      </c>
    </row>
    <row r="221" s="13" customFormat="1">
      <c r="A221" s="13"/>
      <c r="B221" s="256"/>
      <c r="C221" s="257"/>
      <c r="D221" s="232" t="s">
        <v>1079</v>
      </c>
      <c r="E221" s="258" t="s">
        <v>1</v>
      </c>
      <c r="F221" s="259" t="s">
        <v>2543</v>
      </c>
      <c r="G221" s="257"/>
      <c r="H221" s="260">
        <v>12.5</v>
      </c>
      <c r="I221" s="261"/>
      <c r="J221" s="257"/>
      <c r="K221" s="257"/>
      <c r="L221" s="262"/>
      <c r="M221" s="263"/>
      <c r="N221" s="264"/>
      <c r="O221" s="264"/>
      <c r="P221" s="264"/>
      <c r="Q221" s="264"/>
      <c r="R221" s="264"/>
      <c r="S221" s="264"/>
      <c r="T221" s="26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6" t="s">
        <v>1079</v>
      </c>
      <c r="AU221" s="266" t="s">
        <v>183</v>
      </c>
      <c r="AV221" s="13" t="s">
        <v>84</v>
      </c>
      <c r="AW221" s="13" t="s">
        <v>31</v>
      </c>
      <c r="AX221" s="13" t="s">
        <v>74</v>
      </c>
      <c r="AY221" s="266" t="s">
        <v>172</v>
      </c>
    </row>
    <row r="222" s="14" customFormat="1">
      <c r="A222" s="14"/>
      <c r="B222" s="267"/>
      <c r="C222" s="268"/>
      <c r="D222" s="232" t="s">
        <v>1079</v>
      </c>
      <c r="E222" s="269" t="s">
        <v>1</v>
      </c>
      <c r="F222" s="270" t="s">
        <v>1081</v>
      </c>
      <c r="G222" s="268"/>
      <c r="H222" s="271">
        <v>12.5</v>
      </c>
      <c r="I222" s="272"/>
      <c r="J222" s="268"/>
      <c r="K222" s="268"/>
      <c r="L222" s="273"/>
      <c r="M222" s="274"/>
      <c r="N222" s="275"/>
      <c r="O222" s="275"/>
      <c r="P222" s="275"/>
      <c r="Q222" s="275"/>
      <c r="R222" s="275"/>
      <c r="S222" s="275"/>
      <c r="T222" s="27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7" t="s">
        <v>1079</v>
      </c>
      <c r="AU222" s="277" t="s">
        <v>183</v>
      </c>
      <c r="AV222" s="14" t="s">
        <v>177</v>
      </c>
      <c r="AW222" s="14" t="s">
        <v>31</v>
      </c>
      <c r="AX222" s="14" t="s">
        <v>82</v>
      </c>
      <c r="AY222" s="277" t="s">
        <v>172</v>
      </c>
    </row>
    <row r="223" s="2" customFormat="1" ht="33" customHeight="1">
      <c r="A223" s="38"/>
      <c r="B223" s="39"/>
      <c r="C223" s="219" t="s">
        <v>297</v>
      </c>
      <c r="D223" s="219" t="s">
        <v>173</v>
      </c>
      <c r="E223" s="220" t="s">
        <v>1375</v>
      </c>
      <c r="F223" s="221" t="s">
        <v>1376</v>
      </c>
      <c r="G223" s="222" t="s">
        <v>1371</v>
      </c>
      <c r="H223" s="223">
        <v>7.2000000000000002</v>
      </c>
      <c r="I223" s="224"/>
      <c r="J223" s="225">
        <f>ROUND(I223*H223,2)</f>
        <v>0</v>
      </c>
      <c r="K223" s="221" t="s">
        <v>1075</v>
      </c>
      <c r="L223" s="44"/>
      <c r="M223" s="226" t="s">
        <v>1</v>
      </c>
      <c r="N223" s="227" t="s">
        <v>39</v>
      </c>
      <c r="O223" s="91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0" t="s">
        <v>177</v>
      </c>
      <c r="AT223" s="230" t="s">
        <v>173</v>
      </c>
      <c r="AU223" s="230" t="s">
        <v>183</v>
      </c>
      <c r="AY223" s="17" t="s">
        <v>172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7" t="s">
        <v>82</v>
      </c>
      <c r="BK223" s="231">
        <f>ROUND(I223*H223,2)</f>
        <v>0</v>
      </c>
      <c r="BL223" s="17" t="s">
        <v>177</v>
      </c>
      <c r="BM223" s="230" t="s">
        <v>2544</v>
      </c>
    </row>
    <row r="224" s="2" customFormat="1">
      <c r="A224" s="38"/>
      <c r="B224" s="39"/>
      <c r="C224" s="40"/>
      <c r="D224" s="254" t="s">
        <v>1077</v>
      </c>
      <c r="E224" s="40"/>
      <c r="F224" s="255" t="s">
        <v>1378</v>
      </c>
      <c r="G224" s="40"/>
      <c r="H224" s="40"/>
      <c r="I224" s="234"/>
      <c r="J224" s="40"/>
      <c r="K224" s="40"/>
      <c r="L224" s="44"/>
      <c r="M224" s="235"/>
      <c r="N224" s="236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1077</v>
      </c>
      <c r="AU224" s="17" t="s">
        <v>183</v>
      </c>
    </row>
    <row r="225" s="13" customFormat="1">
      <c r="A225" s="13"/>
      <c r="B225" s="256"/>
      <c r="C225" s="257"/>
      <c r="D225" s="232" t="s">
        <v>1079</v>
      </c>
      <c r="E225" s="258" t="s">
        <v>1</v>
      </c>
      <c r="F225" s="259" t="s">
        <v>2545</v>
      </c>
      <c r="G225" s="257"/>
      <c r="H225" s="260">
        <v>7.2000000000000002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6" t="s">
        <v>1079</v>
      </c>
      <c r="AU225" s="266" t="s">
        <v>183</v>
      </c>
      <c r="AV225" s="13" t="s">
        <v>84</v>
      </c>
      <c r="AW225" s="13" t="s">
        <v>31</v>
      </c>
      <c r="AX225" s="13" t="s">
        <v>82</v>
      </c>
      <c r="AY225" s="266" t="s">
        <v>172</v>
      </c>
    </row>
    <row r="226" s="11" customFormat="1" ht="22.8" customHeight="1">
      <c r="A226" s="11"/>
      <c r="B226" s="205"/>
      <c r="C226" s="206"/>
      <c r="D226" s="207" t="s">
        <v>73</v>
      </c>
      <c r="E226" s="252" t="s">
        <v>1380</v>
      </c>
      <c r="F226" s="252" t="s">
        <v>1381</v>
      </c>
      <c r="G226" s="206"/>
      <c r="H226" s="206"/>
      <c r="I226" s="209"/>
      <c r="J226" s="253">
        <f>BK226</f>
        <v>0</v>
      </c>
      <c r="K226" s="206"/>
      <c r="L226" s="211"/>
      <c r="M226" s="212"/>
      <c r="N226" s="213"/>
      <c r="O226" s="213"/>
      <c r="P226" s="214">
        <f>SUM(P227:P285)</f>
        <v>0</v>
      </c>
      <c r="Q226" s="213"/>
      <c r="R226" s="214">
        <f>SUM(R227:R285)</f>
        <v>11.429096000000001</v>
      </c>
      <c r="S226" s="213"/>
      <c r="T226" s="215">
        <f>SUM(T227:T285)</f>
        <v>0</v>
      </c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R226" s="216" t="s">
        <v>183</v>
      </c>
      <c r="AT226" s="217" t="s">
        <v>73</v>
      </c>
      <c r="AU226" s="217" t="s">
        <v>82</v>
      </c>
      <c r="AY226" s="216" t="s">
        <v>172</v>
      </c>
      <c r="BK226" s="218">
        <f>SUM(BK227:BK285)</f>
        <v>0</v>
      </c>
    </row>
    <row r="227" s="2" customFormat="1" ht="24.15" customHeight="1">
      <c r="A227" s="38"/>
      <c r="B227" s="39"/>
      <c r="C227" s="219" t="s">
        <v>427</v>
      </c>
      <c r="D227" s="219" t="s">
        <v>173</v>
      </c>
      <c r="E227" s="220" t="s">
        <v>1382</v>
      </c>
      <c r="F227" s="221" t="s">
        <v>1383</v>
      </c>
      <c r="G227" s="222" t="s">
        <v>1384</v>
      </c>
      <c r="H227" s="223">
        <v>0.10000000000000001</v>
      </c>
      <c r="I227" s="224"/>
      <c r="J227" s="225">
        <f>ROUND(I227*H227,2)</f>
        <v>0</v>
      </c>
      <c r="K227" s="221" t="s">
        <v>1075</v>
      </c>
      <c r="L227" s="44"/>
      <c r="M227" s="226" t="s">
        <v>1</v>
      </c>
      <c r="N227" s="227" t="s">
        <v>39</v>
      </c>
      <c r="O227" s="91"/>
      <c r="P227" s="228">
        <f>O227*H227</f>
        <v>0</v>
      </c>
      <c r="Q227" s="228">
        <v>0.0088000000000000005</v>
      </c>
      <c r="R227" s="228">
        <f>Q227*H227</f>
        <v>0.00088000000000000014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417</v>
      </c>
      <c r="AT227" s="230" t="s">
        <v>173</v>
      </c>
      <c r="AU227" s="230" t="s">
        <v>84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417</v>
      </c>
      <c r="BM227" s="230" t="s">
        <v>2546</v>
      </c>
    </row>
    <row r="228" s="2" customFormat="1">
      <c r="A228" s="38"/>
      <c r="B228" s="39"/>
      <c r="C228" s="40"/>
      <c r="D228" s="254" t="s">
        <v>1077</v>
      </c>
      <c r="E228" s="40"/>
      <c r="F228" s="255" t="s">
        <v>1386</v>
      </c>
      <c r="G228" s="40"/>
      <c r="H228" s="40"/>
      <c r="I228" s="234"/>
      <c r="J228" s="40"/>
      <c r="K228" s="40"/>
      <c r="L228" s="44"/>
      <c r="M228" s="235"/>
      <c r="N228" s="236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1077</v>
      </c>
      <c r="AU228" s="17" t="s">
        <v>84</v>
      </c>
    </row>
    <row r="229" s="2" customFormat="1" ht="24.15" customHeight="1">
      <c r="A229" s="38"/>
      <c r="B229" s="39"/>
      <c r="C229" s="219" t="s">
        <v>302</v>
      </c>
      <c r="D229" s="219" t="s">
        <v>173</v>
      </c>
      <c r="E229" s="220" t="s">
        <v>2547</v>
      </c>
      <c r="F229" s="221" t="s">
        <v>2548</v>
      </c>
      <c r="G229" s="222" t="s">
        <v>1074</v>
      </c>
      <c r="H229" s="223">
        <v>24</v>
      </c>
      <c r="I229" s="224"/>
      <c r="J229" s="225">
        <f>ROUND(I229*H229,2)</f>
        <v>0</v>
      </c>
      <c r="K229" s="221" t="s">
        <v>1075</v>
      </c>
      <c r="L229" s="44"/>
      <c r="M229" s="226" t="s">
        <v>1</v>
      </c>
      <c r="N229" s="227" t="s">
        <v>39</v>
      </c>
      <c r="O229" s="91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417</v>
      </c>
      <c r="AT229" s="230" t="s">
        <v>173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417</v>
      </c>
      <c r="BM229" s="230" t="s">
        <v>2549</v>
      </c>
    </row>
    <row r="230" s="2" customFormat="1">
      <c r="A230" s="38"/>
      <c r="B230" s="39"/>
      <c r="C230" s="40"/>
      <c r="D230" s="254" t="s">
        <v>1077</v>
      </c>
      <c r="E230" s="40"/>
      <c r="F230" s="255" t="s">
        <v>2550</v>
      </c>
      <c r="G230" s="40"/>
      <c r="H230" s="40"/>
      <c r="I230" s="234"/>
      <c r="J230" s="40"/>
      <c r="K230" s="40"/>
      <c r="L230" s="44"/>
      <c r="M230" s="235"/>
      <c r="N230" s="236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1077</v>
      </c>
      <c r="AU230" s="17" t="s">
        <v>84</v>
      </c>
    </row>
    <row r="231" s="13" customFormat="1">
      <c r="A231" s="13"/>
      <c r="B231" s="256"/>
      <c r="C231" s="257"/>
      <c r="D231" s="232" t="s">
        <v>1079</v>
      </c>
      <c r="E231" s="258" t="s">
        <v>1</v>
      </c>
      <c r="F231" s="259" t="s">
        <v>2551</v>
      </c>
      <c r="G231" s="257"/>
      <c r="H231" s="260">
        <v>24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6" t="s">
        <v>1079</v>
      </c>
      <c r="AU231" s="266" t="s">
        <v>84</v>
      </c>
      <c r="AV231" s="13" t="s">
        <v>84</v>
      </c>
      <c r="AW231" s="13" t="s">
        <v>31</v>
      </c>
      <c r="AX231" s="13" t="s">
        <v>82</v>
      </c>
      <c r="AY231" s="266" t="s">
        <v>172</v>
      </c>
    </row>
    <row r="232" s="2" customFormat="1" ht="24.15" customHeight="1">
      <c r="A232" s="38"/>
      <c r="B232" s="39"/>
      <c r="C232" s="219" t="s">
        <v>435</v>
      </c>
      <c r="D232" s="219" t="s">
        <v>173</v>
      </c>
      <c r="E232" s="220" t="s">
        <v>2552</v>
      </c>
      <c r="F232" s="221" t="s">
        <v>2553</v>
      </c>
      <c r="G232" s="222" t="s">
        <v>1074</v>
      </c>
      <c r="H232" s="223">
        <v>24</v>
      </c>
      <c r="I232" s="224"/>
      <c r="J232" s="225">
        <f>ROUND(I232*H232,2)</f>
        <v>0</v>
      </c>
      <c r="K232" s="221" t="s">
        <v>1075</v>
      </c>
      <c r="L232" s="44"/>
      <c r="M232" s="226" t="s">
        <v>1</v>
      </c>
      <c r="N232" s="227" t="s">
        <v>39</v>
      </c>
      <c r="O232" s="91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0" t="s">
        <v>417</v>
      </c>
      <c r="AT232" s="230" t="s">
        <v>173</v>
      </c>
      <c r="AU232" s="230" t="s">
        <v>84</v>
      </c>
      <c r="AY232" s="17" t="s">
        <v>172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7" t="s">
        <v>82</v>
      </c>
      <c r="BK232" s="231">
        <f>ROUND(I232*H232,2)</f>
        <v>0</v>
      </c>
      <c r="BL232" s="17" t="s">
        <v>417</v>
      </c>
      <c r="BM232" s="230" t="s">
        <v>2554</v>
      </c>
    </row>
    <row r="233" s="2" customFormat="1">
      <c r="A233" s="38"/>
      <c r="B233" s="39"/>
      <c r="C233" s="40"/>
      <c r="D233" s="254" t="s">
        <v>1077</v>
      </c>
      <c r="E233" s="40"/>
      <c r="F233" s="255" t="s">
        <v>2555</v>
      </c>
      <c r="G233" s="40"/>
      <c r="H233" s="40"/>
      <c r="I233" s="234"/>
      <c r="J233" s="40"/>
      <c r="K233" s="40"/>
      <c r="L233" s="44"/>
      <c r="M233" s="235"/>
      <c r="N233" s="236"/>
      <c r="O233" s="91"/>
      <c r="P233" s="91"/>
      <c r="Q233" s="91"/>
      <c r="R233" s="91"/>
      <c r="S233" s="91"/>
      <c r="T233" s="92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1077</v>
      </c>
      <c r="AU233" s="17" t="s">
        <v>84</v>
      </c>
    </row>
    <row r="234" s="13" customFormat="1">
      <c r="A234" s="13"/>
      <c r="B234" s="256"/>
      <c r="C234" s="257"/>
      <c r="D234" s="232" t="s">
        <v>1079</v>
      </c>
      <c r="E234" s="258" t="s">
        <v>1</v>
      </c>
      <c r="F234" s="259" t="s">
        <v>2551</v>
      </c>
      <c r="G234" s="257"/>
      <c r="H234" s="260">
        <v>24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6" t="s">
        <v>1079</v>
      </c>
      <c r="AU234" s="266" t="s">
        <v>84</v>
      </c>
      <c r="AV234" s="13" t="s">
        <v>84</v>
      </c>
      <c r="AW234" s="13" t="s">
        <v>31</v>
      </c>
      <c r="AX234" s="13" t="s">
        <v>82</v>
      </c>
      <c r="AY234" s="266" t="s">
        <v>172</v>
      </c>
    </row>
    <row r="235" s="2" customFormat="1" ht="24.15" customHeight="1">
      <c r="A235" s="38"/>
      <c r="B235" s="39"/>
      <c r="C235" s="219" t="s">
        <v>308</v>
      </c>
      <c r="D235" s="219" t="s">
        <v>173</v>
      </c>
      <c r="E235" s="220" t="s">
        <v>1451</v>
      </c>
      <c r="F235" s="221" t="s">
        <v>1452</v>
      </c>
      <c r="G235" s="222" t="s">
        <v>1453</v>
      </c>
      <c r="H235" s="223">
        <v>0.23999999999999999</v>
      </c>
      <c r="I235" s="224"/>
      <c r="J235" s="225">
        <f>ROUND(I235*H235,2)</f>
        <v>0</v>
      </c>
      <c r="K235" s="221" t="s">
        <v>1075</v>
      </c>
      <c r="L235" s="44"/>
      <c r="M235" s="226" t="s">
        <v>1</v>
      </c>
      <c r="N235" s="227" t="s">
        <v>39</v>
      </c>
      <c r="O235" s="91"/>
      <c r="P235" s="228">
        <f>O235*H235</f>
        <v>0</v>
      </c>
      <c r="Q235" s="228">
        <v>1.05965</v>
      </c>
      <c r="R235" s="228">
        <f>Q235*H235</f>
        <v>0.25431599999999999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417</v>
      </c>
      <c r="AT235" s="230" t="s">
        <v>173</v>
      </c>
      <c r="AU235" s="230" t="s">
        <v>84</v>
      </c>
      <c r="AY235" s="17" t="s">
        <v>172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82</v>
      </c>
      <c r="BK235" s="231">
        <f>ROUND(I235*H235,2)</f>
        <v>0</v>
      </c>
      <c r="BL235" s="17" t="s">
        <v>417</v>
      </c>
      <c r="BM235" s="230" t="s">
        <v>2556</v>
      </c>
    </row>
    <row r="236" s="2" customFormat="1">
      <c r="A236" s="38"/>
      <c r="B236" s="39"/>
      <c r="C236" s="40"/>
      <c r="D236" s="254" t="s">
        <v>1077</v>
      </c>
      <c r="E236" s="40"/>
      <c r="F236" s="255" t="s">
        <v>1455</v>
      </c>
      <c r="G236" s="40"/>
      <c r="H236" s="40"/>
      <c r="I236" s="234"/>
      <c r="J236" s="40"/>
      <c r="K236" s="40"/>
      <c r="L236" s="44"/>
      <c r="M236" s="235"/>
      <c r="N236" s="236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1077</v>
      </c>
      <c r="AU236" s="17" t="s">
        <v>84</v>
      </c>
    </row>
    <row r="237" s="2" customFormat="1" ht="24.15" customHeight="1">
      <c r="A237" s="38"/>
      <c r="B237" s="39"/>
      <c r="C237" s="278" t="s">
        <v>443</v>
      </c>
      <c r="D237" s="278" t="s">
        <v>245</v>
      </c>
      <c r="E237" s="279" t="s">
        <v>1456</v>
      </c>
      <c r="F237" s="280" t="s">
        <v>1457</v>
      </c>
      <c r="G237" s="281" t="s">
        <v>1453</v>
      </c>
      <c r="H237" s="282">
        <v>0.096000000000000002</v>
      </c>
      <c r="I237" s="283"/>
      <c r="J237" s="284">
        <f>ROUND(I237*H237,2)</f>
        <v>0</v>
      </c>
      <c r="K237" s="280" t="s">
        <v>1075</v>
      </c>
      <c r="L237" s="285"/>
      <c r="M237" s="286" t="s">
        <v>1</v>
      </c>
      <c r="N237" s="287" t="s">
        <v>39</v>
      </c>
      <c r="O237" s="91"/>
      <c r="P237" s="228">
        <f>O237*H237</f>
        <v>0</v>
      </c>
      <c r="Q237" s="228">
        <v>1</v>
      </c>
      <c r="R237" s="228">
        <f>Q237*H237</f>
        <v>0.096000000000000002</v>
      </c>
      <c r="S237" s="228">
        <v>0</v>
      </c>
      <c r="T237" s="229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0" t="s">
        <v>1343</v>
      </c>
      <c r="AT237" s="230" t="s">
        <v>245</v>
      </c>
      <c r="AU237" s="230" t="s">
        <v>84</v>
      </c>
      <c r="AY237" s="17" t="s">
        <v>172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7" t="s">
        <v>82</v>
      </c>
      <c r="BK237" s="231">
        <f>ROUND(I237*H237,2)</f>
        <v>0</v>
      </c>
      <c r="BL237" s="17" t="s">
        <v>417</v>
      </c>
      <c r="BM237" s="230" t="s">
        <v>2557</v>
      </c>
    </row>
    <row r="238" s="13" customFormat="1">
      <c r="A238" s="13"/>
      <c r="B238" s="256"/>
      <c r="C238" s="257"/>
      <c r="D238" s="232" t="s">
        <v>1079</v>
      </c>
      <c r="E238" s="258" t="s">
        <v>1</v>
      </c>
      <c r="F238" s="259" t="s">
        <v>2558</v>
      </c>
      <c r="G238" s="257"/>
      <c r="H238" s="260">
        <v>0.080000000000000002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6" t="s">
        <v>1079</v>
      </c>
      <c r="AU238" s="266" t="s">
        <v>84</v>
      </c>
      <c r="AV238" s="13" t="s">
        <v>84</v>
      </c>
      <c r="AW238" s="13" t="s">
        <v>31</v>
      </c>
      <c r="AX238" s="13" t="s">
        <v>74</v>
      </c>
      <c r="AY238" s="266" t="s">
        <v>172</v>
      </c>
    </row>
    <row r="239" s="14" customFormat="1">
      <c r="A239" s="14"/>
      <c r="B239" s="267"/>
      <c r="C239" s="268"/>
      <c r="D239" s="232" t="s">
        <v>1079</v>
      </c>
      <c r="E239" s="269" t="s">
        <v>1</v>
      </c>
      <c r="F239" s="270" t="s">
        <v>1081</v>
      </c>
      <c r="G239" s="268"/>
      <c r="H239" s="271">
        <v>0.080000000000000002</v>
      </c>
      <c r="I239" s="272"/>
      <c r="J239" s="268"/>
      <c r="K239" s="268"/>
      <c r="L239" s="273"/>
      <c r="M239" s="274"/>
      <c r="N239" s="275"/>
      <c r="O239" s="275"/>
      <c r="P239" s="275"/>
      <c r="Q239" s="275"/>
      <c r="R239" s="275"/>
      <c r="S239" s="275"/>
      <c r="T239" s="27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7" t="s">
        <v>1079</v>
      </c>
      <c r="AU239" s="277" t="s">
        <v>84</v>
      </c>
      <c r="AV239" s="14" t="s">
        <v>177</v>
      </c>
      <c r="AW239" s="14" t="s">
        <v>31</v>
      </c>
      <c r="AX239" s="14" t="s">
        <v>74</v>
      </c>
      <c r="AY239" s="277" t="s">
        <v>172</v>
      </c>
    </row>
    <row r="240" s="13" customFormat="1">
      <c r="A240" s="13"/>
      <c r="B240" s="256"/>
      <c r="C240" s="257"/>
      <c r="D240" s="232" t="s">
        <v>1079</v>
      </c>
      <c r="E240" s="258" t="s">
        <v>1</v>
      </c>
      <c r="F240" s="259" t="s">
        <v>2559</v>
      </c>
      <c r="G240" s="257"/>
      <c r="H240" s="260">
        <v>0.096000000000000002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66" t="s">
        <v>1079</v>
      </c>
      <c r="AU240" s="266" t="s">
        <v>84</v>
      </c>
      <c r="AV240" s="13" t="s">
        <v>84</v>
      </c>
      <c r="AW240" s="13" t="s">
        <v>31</v>
      </c>
      <c r="AX240" s="13" t="s">
        <v>82</v>
      </c>
      <c r="AY240" s="266" t="s">
        <v>172</v>
      </c>
    </row>
    <row r="241" s="2" customFormat="1" ht="24.15" customHeight="1">
      <c r="A241" s="38"/>
      <c r="B241" s="39"/>
      <c r="C241" s="278" t="s">
        <v>312</v>
      </c>
      <c r="D241" s="278" t="s">
        <v>245</v>
      </c>
      <c r="E241" s="279" t="s">
        <v>1462</v>
      </c>
      <c r="F241" s="280" t="s">
        <v>1463</v>
      </c>
      <c r="G241" s="281" t="s">
        <v>1453</v>
      </c>
      <c r="H241" s="282">
        <v>0.096000000000000002</v>
      </c>
      <c r="I241" s="283"/>
      <c r="J241" s="284">
        <f>ROUND(I241*H241,2)</f>
        <v>0</v>
      </c>
      <c r="K241" s="280" t="s">
        <v>1075</v>
      </c>
      <c r="L241" s="285"/>
      <c r="M241" s="286" t="s">
        <v>1</v>
      </c>
      <c r="N241" s="287" t="s">
        <v>39</v>
      </c>
      <c r="O241" s="91"/>
      <c r="P241" s="228">
        <f>O241*H241</f>
        <v>0</v>
      </c>
      <c r="Q241" s="228">
        <v>1</v>
      </c>
      <c r="R241" s="228">
        <f>Q241*H241</f>
        <v>0.096000000000000002</v>
      </c>
      <c r="S241" s="228">
        <v>0</v>
      </c>
      <c r="T241" s="229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0" t="s">
        <v>1343</v>
      </c>
      <c r="AT241" s="230" t="s">
        <v>245</v>
      </c>
      <c r="AU241" s="230" t="s">
        <v>84</v>
      </c>
      <c r="AY241" s="17" t="s">
        <v>172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7" t="s">
        <v>82</v>
      </c>
      <c r="BK241" s="231">
        <f>ROUND(I241*H241,2)</f>
        <v>0</v>
      </c>
      <c r="BL241" s="17" t="s">
        <v>417</v>
      </c>
      <c r="BM241" s="230" t="s">
        <v>2560</v>
      </c>
    </row>
    <row r="242" s="13" customFormat="1">
      <c r="A242" s="13"/>
      <c r="B242" s="256"/>
      <c r="C242" s="257"/>
      <c r="D242" s="232" t="s">
        <v>1079</v>
      </c>
      <c r="E242" s="258" t="s">
        <v>1</v>
      </c>
      <c r="F242" s="259" t="s">
        <v>2558</v>
      </c>
      <c r="G242" s="257"/>
      <c r="H242" s="260">
        <v>0.080000000000000002</v>
      </c>
      <c r="I242" s="261"/>
      <c r="J242" s="257"/>
      <c r="K242" s="257"/>
      <c r="L242" s="262"/>
      <c r="M242" s="263"/>
      <c r="N242" s="264"/>
      <c r="O242" s="264"/>
      <c r="P242" s="264"/>
      <c r="Q242" s="264"/>
      <c r="R242" s="264"/>
      <c r="S242" s="264"/>
      <c r="T242" s="26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66" t="s">
        <v>1079</v>
      </c>
      <c r="AU242" s="266" t="s">
        <v>84</v>
      </c>
      <c r="AV242" s="13" t="s">
        <v>84</v>
      </c>
      <c r="AW242" s="13" t="s">
        <v>31</v>
      </c>
      <c r="AX242" s="13" t="s">
        <v>74</v>
      </c>
      <c r="AY242" s="266" t="s">
        <v>172</v>
      </c>
    </row>
    <row r="243" s="14" customFormat="1">
      <c r="A243" s="14"/>
      <c r="B243" s="267"/>
      <c r="C243" s="268"/>
      <c r="D243" s="232" t="s">
        <v>1079</v>
      </c>
      <c r="E243" s="269" t="s">
        <v>1</v>
      </c>
      <c r="F243" s="270" t="s">
        <v>1081</v>
      </c>
      <c r="G243" s="268"/>
      <c r="H243" s="271">
        <v>0.080000000000000002</v>
      </c>
      <c r="I243" s="272"/>
      <c r="J243" s="268"/>
      <c r="K243" s="268"/>
      <c r="L243" s="273"/>
      <c r="M243" s="274"/>
      <c r="N243" s="275"/>
      <c r="O243" s="275"/>
      <c r="P243" s="275"/>
      <c r="Q243" s="275"/>
      <c r="R243" s="275"/>
      <c r="S243" s="275"/>
      <c r="T243" s="276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7" t="s">
        <v>1079</v>
      </c>
      <c r="AU243" s="277" t="s">
        <v>84</v>
      </c>
      <c r="AV243" s="14" t="s">
        <v>177</v>
      </c>
      <c r="AW243" s="14" t="s">
        <v>31</v>
      </c>
      <c r="AX243" s="14" t="s">
        <v>74</v>
      </c>
      <c r="AY243" s="277" t="s">
        <v>172</v>
      </c>
    </row>
    <row r="244" s="13" customFormat="1">
      <c r="A244" s="13"/>
      <c r="B244" s="256"/>
      <c r="C244" s="257"/>
      <c r="D244" s="232" t="s">
        <v>1079</v>
      </c>
      <c r="E244" s="258" t="s">
        <v>1</v>
      </c>
      <c r="F244" s="259" t="s">
        <v>2559</v>
      </c>
      <c r="G244" s="257"/>
      <c r="H244" s="260">
        <v>0.096000000000000002</v>
      </c>
      <c r="I244" s="261"/>
      <c r="J244" s="257"/>
      <c r="K244" s="257"/>
      <c r="L244" s="262"/>
      <c r="M244" s="263"/>
      <c r="N244" s="264"/>
      <c r="O244" s="264"/>
      <c r="P244" s="264"/>
      <c r="Q244" s="264"/>
      <c r="R244" s="264"/>
      <c r="S244" s="264"/>
      <c r="T244" s="26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66" t="s">
        <v>1079</v>
      </c>
      <c r="AU244" s="266" t="s">
        <v>84</v>
      </c>
      <c r="AV244" s="13" t="s">
        <v>84</v>
      </c>
      <c r="AW244" s="13" t="s">
        <v>31</v>
      </c>
      <c r="AX244" s="13" t="s">
        <v>82</v>
      </c>
      <c r="AY244" s="266" t="s">
        <v>172</v>
      </c>
    </row>
    <row r="245" s="2" customFormat="1" ht="24.15" customHeight="1">
      <c r="A245" s="38"/>
      <c r="B245" s="39"/>
      <c r="C245" s="278" t="s">
        <v>450</v>
      </c>
      <c r="D245" s="278" t="s">
        <v>245</v>
      </c>
      <c r="E245" s="279" t="s">
        <v>1468</v>
      </c>
      <c r="F245" s="280" t="s">
        <v>1469</v>
      </c>
      <c r="G245" s="281" t="s">
        <v>1453</v>
      </c>
      <c r="H245" s="282">
        <v>0.096000000000000002</v>
      </c>
      <c r="I245" s="283"/>
      <c r="J245" s="284">
        <f>ROUND(I245*H245,2)</f>
        <v>0</v>
      </c>
      <c r="K245" s="280" t="s">
        <v>1075</v>
      </c>
      <c r="L245" s="285"/>
      <c r="M245" s="286" t="s">
        <v>1</v>
      </c>
      <c r="N245" s="287" t="s">
        <v>39</v>
      </c>
      <c r="O245" s="91"/>
      <c r="P245" s="228">
        <f>O245*H245</f>
        <v>0</v>
      </c>
      <c r="Q245" s="228">
        <v>1</v>
      </c>
      <c r="R245" s="228">
        <f>Q245*H245</f>
        <v>0.096000000000000002</v>
      </c>
      <c r="S245" s="228">
        <v>0</v>
      </c>
      <c r="T245" s="22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0" t="s">
        <v>1343</v>
      </c>
      <c r="AT245" s="230" t="s">
        <v>245</v>
      </c>
      <c r="AU245" s="230" t="s">
        <v>84</v>
      </c>
      <c r="AY245" s="17" t="s">
        <v>172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7" t="s">
        <v>82</v>
      </c>
      <c r="BK245" s="231">
        <f>ROUND(I245*H245,2)</f>
        <v>0</v>
      </c>
      <c r="BL245" s="17" t="s">
        <v>417</v>
      </c>
      <c r="BM245" s="230" t="s">
        <v>2561</v>
      </c>
    </row>
    <row r="246" s="13" customFormat="1">
      <c r="A246" s="13"/>
      <c r="B246" s="256"/>
      <c r="C246" s="257"/>
      <c r="D246" s="232" t="s">
        <v>1079</v>
      </c>
      <c r="E246" s="258" t="s">
        <v>1</v>
      </c>
      <c r="F246" s="259" t="s">
        <v>2558</v>
      </c>
      <c r="G246" s="257"/>
      <c r="H246" s="260">
        <v>0.080000000000000002</v>
      </c>
      <c r="I246" s="261"/>
      <c r="J246" s="257"/>
      <c r="K246" s="257"/>
      <c r="L246" s="262"/>
      <c r="M246" s="263"/>
      <c r="N246" s="264"/>
      <c r="O246" s="264"/>
      <c r="P246" s="264"/>
      <c r="Q246" s="264"/>
      <c r="R246" s="264"/>
      <c r="S246" s="264"/>
      <c r="T246" s="26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66" t="s">
        <v>1079</v>
      </c>
      <c r="AU246" s="266" t="s">
        <v>84</v>
      </c>
      <c r="AV246" s="13" t="s">
        <v>84</v>
      </c>
      <c r="AW246" s="13" t="s">
        <v>31</v>
      </c>
      <c r="AX246" s="13" t="s">
        <v>74</v>
      </c>
      <c r="AY246" s="266" t="s">
        <v>172</v>
      </c>
    </row>
    <row r="247" s="14" customFormat="1">
      <c r="A247" s="14"/>
      <c r="B247" s="267"/>
      <c r="C247" s="268"/>
      <c r="D247" s="232" t="s">
        <v>1079</v>
      </c>
      <c r="E247" s="269" t="s">
        <v>1</v>
      </c>
      <c r="F247" s="270" t="s">
        <v>1081</v>
      </c>
      <c r="G247" s="268"/>
      <c r="H247" s="271">
        <v>0.080000000000000002</v>
      </c>
      <c r="I247" s="272"/>
      <c r="J247" s="268"/>
      <c r="K247" s="268"/>
      <c r="L247" s="273"/>
      <c r="M247" s="274"/>
      <c r="N247" s="275"/>
      <c r="O247" s="275"/>
      <c r="P247" s="275"/>
      <c r="Q247" s="275"/>
      <c r="R247" s="275"/>
      <c r="S247" s="275"/>
      <c r="T247" s="27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7" t="s">
        <v>1079</v>
      </c>
      <c r="AU247" s="277" t="s">
        <v>84</v>
      </c>
      <c r="AV247" s="14" t="s">
        <v>177</v>
      </c>
      <c r="AW247" s="14" t="s">
        <v>31</v>
      </c>
      <c r="AX247" s="14" t="s">
        <v>74</v>
      </c>
      <c r="AY247" s="277" t="s">
        <v>172</v>
      </c>
    </row>
    <row r="248" s="13" customFormat="1">
      <c r="A248" s="13"/>
      <c r="B248" s="256"/>
      <c r="C248" s="257"/>
      <c r="D248" s="232" t="s">
        <v>1079</v>
      </c>
      <c r="E248" s="258" t="s">
        <v>1</v>
      </c>
      <c r="F248" s="259" t="s">
        <v>2559</v>
      </c>
      <c r="G248" s="257"/>
      <c r="H248" s="260">
        <v>0.096000000000000002</v>
      </c>
      <c r="I248" s="261"/>
      <c r="J248" s="257"/>
      <c r="K248" s="257"/>
      <c r="L248" s="262"/>
      <c r="M248" s="263"/>
      <c r="N248" s="264"/>
      <c r="O248" s="264"/>
      <c r="P248" s="264"/>
      <c r="Q248" s="264"/>
      <c r="R248" s="264"/>
      <c r="S248" s="264"/>
      <c r="T248" s="26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6" t="s">
        <v>1079</v>
      </c>
      <c r="AU248" s="266" t="s">
        <v>84</v>
      </c>
      <c r="AV248" s="13" t="s">
        <v>84</v>
      </c>
      <c r="AW248" s="13" t="s">
        <v>31</v>
      </c>
      <c r="AX248" s="13" t="s">
        <v>82</v>
      </c>
      <c r="AY248" s="266" t="s">
        <v>172</v>
      </c>
    </row>
    <row r="249" s="2" customFormat="1" ht="24.15" customHeight="1">
      <c r="A249" s="38"/>
      <c r="B249" s="39"/>
      <c r="C249" s="278" t="s">
        <v>315</v>
      </c>
      <c r="D249" s="278" t="s">
        <v>245</v>
      </c>
      <c r="E249" s="279" t="s">
        <v>1472</v>
      </c>
      <c r="F249" s="280" t="s">
        <v>1473</v>
      </c>
      <c r="G249" s="281" t="s">
        <v>1371</v>
      </c>
      <c r="H249" s="282">
        <v>28</v>
      </c>
      <c r="I249" s="283"/>
      <c r="J249" s="284">
        <f>ROUND(I249*H249,2)</f>
        <v>0</v>
      </c>
      <c r="K249" s="280" t="s">
        <v>1075</v>
      </c>
      <c r="L249" s="285"/>
      <c r="M249" s="286" t="s">
        <v>1</v>
      </c>
      <c r="N249" s="287" t="s">
        <v>39</v>
      </c>
      <c r="O249" s="91"/>
      <c r="P249" s="228">
        <f>O249*H249</f>
        <v>0</v>
      </c>
      <c r="Q249" s="228">
        <v>0.0044200000000000003</v>
      </c>
      <c r="R249" s="228">
        <f>Q249*H249</f>
        <v>0.12376000000000001</v>
      </c>
      <c r="S249" s="228">
        <v>0</v>
      </c>
      <c r="T249" s="229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0" t="s">
        <v>1343</v>
      </c>
      <c r="AT249" s="230" t="s">
        <v>245</v>
      </c>
      <c r="AU249" s="230" t="s">
        <v>84</v>
      </c>
      <c r="AY249" s="17" t="s">
        <v>172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7" t="s">
        <v>82</v>
      </c>
      <c r="BK249" s="231">
        <f>ROUND(I249*H249,2)</f>
        <v>0</v>
      </c>
      <c r="BL249" s="17" t="s">
        <v>417</v>
      </c>
      <c r="BM249" s="230" t="s">
        <v>2562</v>
      </c>
    </row>
    <row r="250" s="13" customFormat="1">
      <c r="A250" s="13"/>
      <c r="B250" s="256"/>
      <c r="C250" s="257"/>
      <c r="D250" s="232" t="s">
        <v>1079</v>
      </c>
      <c r="E250" s="258" t="s">
        <v>1</v>
      </c>
      <c r="F250" s="259" t="s">
        <v>2563</v>
      </c>
      <c r="G250" s="257"/>
      <c r="H250" s="260">
        <v>28</v>
      </c>
      <c r="I250" s="261"/>
      <c r="J250" s="257"/>
      <c r="K250" s="257"/>
      <c r="L250" s="262"/>
      <c r="M250" s="263"/>
      <c r="N250" s="264"/>
      <c r="O250" s="264"/>
      <c r="P250" s="264"/>
      <c r="Q250" s="264"/>
      <c r="R250" s="264"/>
      <c r="S250" s="264"/>
      <c r="T250" s="26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66" t="s">
        <v>1079</v>
      </c>
      <c r="AU250" s="266" t="s">
        <v>84</v>
      </c>
      <c r="AV250" s="13" t="s">
        <v>84</v>
      </c>
      <c r="AW250" s="13" t="s">
        <v>31</v>
      </c>
      <c r="AX250" s="13" t="s">
        <v>74</v>
      </c>
      <c r="AY250" s="266" t="s">
        <v>172</v>
      </c>
    </row>
    <row r="251" s="14" customFormat="1">
      <c r="A251" s="14"/>
      <c r="B251" s="267"/>
      <c r="C251" s="268"/>
      <c r="D251" s="232" t="s">
        <v>1079</v>
      </c>
      <c r="E251" s="269" t="s">
        <v>1</v>
      </c>
      <c r="F251" s="270" t="s">
        <v>1081</v>
      </c>
      <c r="G251" s="268"/>
      <c r="H251" s="271">
        <v>28</v>
      </c>
      <c r="I251" s="272"/>
      <c r="J251" s="268"/>
      <c r="K251" s="268"/>
      <c r="L251" s="273"/>
      <c r="M251" s="274"/>
      <c r="N251" s="275"/>
      <c r="O251" s="275"/>
      <c r="P251" s="275"/>
      <c r="Q251" s="275"/>
      <c r="R251" s="275"/>
      <c r="S251" s="275"/>
      <c r="T251" s="27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7" t="s">
        <v>1079</v>
      </c>
      <c r="AU251" s="277" t="s">
        <v>84</v>
      </c>
      <c r="AV251" s="14" t="s">
        <v>177</v>
      </c>
      <c r="AW251" s="14" t="s">
        <v>31</v>
      </c>
      <c r="AX251" s="14" t="s">
        <v>82</v>
      </c>
      <c r="AY251" s="277" t="s">
        <v>172</v>
      </c>
    </row>
    <row r="252" s="2" customFormat="1" ht="24.15" customHeight="1">
      <c r="A252" s="38"/>
      <c r="B252" s="39"/>
      <c r="C252" s="278" t="s">
        <v>457</v>
      </c>
      <c r="D252" s="278" t="s">
        <v>245</v>
      </c>
      <c r="E252" s="279" t="s">
        <v>1476</v>
      </c>
      <c r="F252" s="280" t="s">
        <v>1477</v>
      </c>
      <c r="G252" s="281" t="s">
        <v>1087</v>
      </c>
      <c r="H252" s="282">
        <v>24</v>
      </c>
      <c r="I252" s="283"/>
      <c r="J252" s="284">
        <f>ROUND(I252*H252,2)</f>
        <v>0</v>
      </c>
      <c r="K252" s="280" t="s">
        <v>1075</v>
      </c>
      <c r="L252" s="285"/>
      <c r="M252" s="286" t="s">
        <v>1</v>
      </c>
      <c r="N252" s="287" t="s">
        <v>39</v>
      </c>
      <c r="O252" s="91"/>
      <c r="P252" s="228">
        <f>O252*H252</f>
        <v>0</v>
      </c>
      <c r="Q252" s="228">
        <v>0.00089999999999999998</v>
      </c>
      <c r="R252" s="228">
        <f>Q252*H252</f>
        <v>0.021600000000000001</v>
      </c>
      <c r="S252" s="228">
        <v>0</v>
      </c>
      <c r="T252" s="22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0" t="s">
        <v>1343</v>
      </c>
      <c r="AT252" s="230" t="s">
        <v>245</v>
      </c>
      <c r="AU252" s="230" t="s">
        <v>84</v>
      </c>
      <c r="AY252" s="17" t="s">
        <v>172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7" t="s">
        <v>82</v>
      </c>
      <c r="BK252" s="231">
        <f>ROUND(I252*H252,2)</f>
        <v>0</v>
      </c>
      <c r="BL252" s="17" t="s">
        <v>417</v>
      </c>
      <c r="BM252" s="230" t="s">
        <v>2564</v>
      </c>
    </row>
    <row r="253" s="13" customFormat="1">
      <c r="A253" s="13"/>
      <c r="B253" s="256"/>
      <c r="C253" s="257"/>
      <c r="D253" s="232" t="s">
        <v>1079</v>
      </c>
      <c r="E253" s="258" t="s">
        <v>1</v>
      </c>
      <c r="F253" s="259" t="s">
        <v>2565</v>
      </c>
      <c r="G253" s="257"/>
      <c r="H253" s="260">
        <v>16</v>
      </c>
      <c r="I253" s="261"/>
      <c r="J253" s="257"/>
      <c r="K253" s="257"/>
      <c r="L253" s="262"/>
      <c r="M253" s="263"/>
      <c r="N253" s="264"/>
      <c r="O253" s="264"/>
      <c r="P253" s="264"/>
      <c r="Q253" s="264"/>
      <c r="R253" s="264"/>
      <c r="S253" s="264"/>
      <c r="T253" s="26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66" t="s">
        <v>1079</v>
      </c>
      <c r="AU253" s="266" t="s">
        <v>84</v>
      </c>
      <c r="AV253" s="13" t="s">
        <v>84</v>
      </c>
      <c r="AW253" s="13" t="s">
        <v>31</v>
      </c>
      <c r="AX253" s="13" t="s">
        <v>74</v>
      </c>
      <c r="AY253" s="266" t="s">
        <v>172</v>
      </c>
    </row>
    <row r="254" s="13" customFormat="1">
      <c r="A254" s="13"/>
      <c r="B254" s="256"/>
      <c r="C254" s="257"/>
      <c r="D254" s="232" t="s">
        <v>1079</v>
      </c>
      <c r="E254" s="258" t="s">
        <v>1</v>
      </c>
      <c r="F254" s="259" t="s">
        <v>1480</v>
      </c>
      <c r="G254" s="257"/>
      <c r="H254" s="260">
        <v>8</v>
      </c>
      <c r="I254" s="261"/>
      <c r="J254" s="257"/>
      <c r="K254" s="257"/>
      <c r="L254" s="262"/>
      <c r="M254" s="263"/>
      <c r="N254" s="264"/>
      <c r="O254" s="264"/>
      <c r="P254" s="264"/>
      <c r="Q254" s="264"/>
      <c r="R254" s="264"/>
      <c r="S254" s="264"/>
      <c r="T254" s="26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66" t="s">
        <v>1079</v>
      </c>
      <c r="AU254" s="266" t="s">
        <v>84</v>
      </c>
      <c r="AV254" s="13" t="s">
        <v>84</v>
      </c>
      <c r="AW254" s="13" t="s">
        <v>31</v>
      </c>
      <c r="AX254" s="13" t="s">
        <v>74</v>
      </c>
      <c r="AY254" s="266" t="s">
        <v>172</v>
      </c>
    </row>
    <row r="255" s="14" customFormat="1">
      <c r="A255" s="14"/>
      <c r="B255" s="267"/>
      <c r="C255" s="268"/>
      <c r="D255" s="232" t="s">
        <v>1079</v>
      </c>
      <c r="E255" s="269" t="s">
        <v>1</v>
      </c>
      <c r="F255" s="270" t="s">
        <v>1081</v>
      </c>
      <c r="G255" s="268"/>
      <c r="H255" s="271">
        <v>24</v>
      </c>
      <c r="I255" s="272"/>
      <c r="J255" s="268"/>
      <c r="K255" s="268"/>
      <c r="L255" s="273"/>
      <c r="M255" s="274"/>
      <c r="N255" s="275"/>
      <c r="O255" s="275"/>
      <c r="P255" s="275"/>
      <c r="Q255" s="275"/>
      <c r="R255" s="275"/>
      <c r="S255" s="275"/>
      <c r="T255" s="27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7" t="s">
        <v>1079</v>
      </c>
      <c r="AU255" s="277" t="s">
        <v>84</v>
      </c>
      <c r="AV255" s="14" t="s">
        <v>177</v>
      </c>
      <c r="AW255" s="14" t="s">
        <v>31</v>
      </c>
      <c r="AX255" s="14" t="s">
        <v>82</v>
      </c>
      <c r="AY255" s="277" t="s">
        <v>172</v>
      </c>
    </row>
    <row r="256" s="2" customFormat="1" ht="24.15" customHeight="1">
      <c r="A256" s="38"/>
      <c r="B256" s="39"/>
      <c r="C256" s="278" t="s">
        <v>318</v>
      </c>
      <c r="D256" s="278" t="s">
        <v>245</v>
      </c>
      <c r="E256" s="279" t="s">
        <v>1481</v>
      </c>
      <c r="F256" s="280" t="s">
        <v>1482</v>
      </c>
      <c r="G256" s="281" t="s">
        <v>1074</v>
      </c>
      <c r="H256" s="282">
        <v>28</v>
      </c>
      <c r="I256" s="283"/>
      <c r="J256" s="284">
        <f>ROUND(I256*H256,2)</f>
        <v>0</v>
      </c>
      <c r="K256" s="280" t="s">
        <v>1075</v>
      </c>
      <c r="L256" s="285"/>
      <c r="M256" s="286" t="s">
        <v>1</v>
      </c>
      <c r="N256" s="287" t="s">
        <v>39</v>
      </c>
      <c r="O256" s="91"/>
      <c r="P256" s="228">
        <f>O256*H256</f>
        <v>0</v>
      </c>
      <c r="Q256" s="228">
        <v>0.0055900000000000004</v>
      </c>
      <c r="R256" s="228">
        <f>Q256*H256</f>
        <v>0.15652000000000002</v>
      </c>
      <c r="S256" s="228">
        <v>0</v>
      </c>
      <c r="T256" s="229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0" t="s">
        <v>1343</v>
      </c>
      <c r="AT256" s="230" t="s">
        <v>245</v>
      </c>
      <c r="AU256" s="230" t="s">
        <v>84</v>
      </c>
      <c r="AY256" s="17" t="s">
        <v>172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7" t="s">
        <v>82</v>
      </c>
      <c r="BK256" s="231">
        <f>ROUND(I256*H256,2)</f>
        <v>0</v>
      </c>
      <c r="BL256" s="17" t="s">
        <v>417</v>
      </c>
      <c r="BM256" s="230" t="s">
        <v>2566</v>
      </c>
    </row>
    <row r="257" s="13" customFormat="1">
      <c r="A257" s="13"/>
      <c r="B257" s="256"/>
      <c r="C257" s="257"/>
      <c r="D257" s="232" t="s">
        <v>1079</v>
      </c>
      <c r="E257" s="258" t="s">
        <v>1</v>
      </c>
      <c r="F257" s="259" t="s">
        <v>2567</v>
      </c>
      <c r="G257" s="257"/>
      <c r="H257" s="260">
        <v>16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6" t="s">
        <v>1079</v>
      </c>
      <c r="AU257" s="266" t="s">
        <v>84</v>
      </c>
      <c r="AV257" s="13" t="s">
        <v>84</v>
      </c>
      <c r="AW257" s="13" t="s">
        <v>31</v>
      </c>
      <c r="AX257" s="13" t="s">
        <v>74</v>
      </c>
      <c r="AY257" s="266" t="s">
        <v>172</v>
      </c>
    </row>
    <row r="258" s="13" customFormat="1">
      <c r="A258" s="13"/>
      <c r="B258" s="256"/>
      <c r="C258" s="257"/>
      <c r="D258" s="232" t="s">
        <v>1079</v>
      </c>
      <c r="E258" s="258" t="s">
        <v>1</v>
      </c>
      <c r="F258" s="259" t="s">
        <v>1485</v>
      </c>
      <c r="G258" s="257"/>
      <c r="H258" s="260">
        <v>12</v>
      </c>
      <c r="I258" s="261"/>
      <c r="J258" s="257"/>
      <c r="K258" s="257"/>
      <c r="L258" s="262"/>
      <c r="M258" s="263"/>
      <c r="N258" s="264"/>
      <c r="O258" s="264"/>
      <c r="P258" s="264"/>
      <c r="Q258" s="264"/>
      <c r="R258" s="264"/>
      <c r="S258" s="264"/>
      <c r="T258" s="26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66" t="s">
        <v>1079</v>
      </c>
      <c r="AU258" s="266" t="s">
        <v>84</v>
      </c>
      <c r="AV258" s="13" t="s">
        <v>84</v>
      </c>
      <c r="AW258" s="13" t="s">
        <v>31</v>
      </c>
      <c r="AX258" s="13" t="s">
        <v>74</v>
      </c>
      <c r="AY258" s="266" t="s">
        <v>172</v>
      </c>
    </row>
    <row r="259" s="14" customFormat="1">
      <c r="A259" s="14"/>
      <c r="B259" s="267"/>
      <c r="C259" s="268"/>
      <c r="D259" s="232" t="s">
        <v>1079</v>
      </c>
      <c r="E259" s="269" t="s">
        <v>1</v>
      </c>
      <c r="F259" s="270" t="s">
        <v>1081</v>
      </c>
      <c r="G259" s="268"/>
      <c r="H259" s="271">
        <v>28</v>
      </c>
      <c r="I259" s="272"/>
      <c r="J259" s="268"/>
      <c r="K259" s="268"/>
      <c r="L259" s="273"/>
      <c r="M259" s="274"/>
      <c r="N259" s="275"/>
      <c r="O259" s="275"/>
      <c r="P259" s="275"/>
      <c r="Q259" s="275"/>
      <c r="R259" s="275"/>
      <c r="S259" s="275"/>
      <c r="T259" s="27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7" t="s">
        <v>1079</v>
      </c>
      <c r="AU259" s="277" t="s">
        <v>84</v>
      </c>
      <c r="AV259" s="14" t="s">
        <v>177</v>
      </c>
      <c r="AW259" s="14" t="s">
        <v>31</v>
      </c>
      <c r="AX259" s="14" t="s">
        <v>82</v>
      </c>
      <c r="AY259" s="277" t="s">
        <v>172</v>
      </c>
    </row>
    <row r="260" s="2" customFormat="1" ht="16.5" customHeight="1">
      <c r="A260" s="38"/>
      <c r="B260" s="39"/>
      <c r="C260" s="278" t="s">
        <v>464</v>
      </c>
      <c r="D260" s="278" t="s">
        <v>245</v>
      </c>
      <c r="E260" s="279" t="s">
        <v>1486</v>
      </c>
      <c r="F260" s="280" t="s">
        <v>1487</v>
      </c>
      <c r="G260" s="281" t="s">
        <v>1074</v>
      </c>
      <c r="H260" s="282">
        <v>16</v>
      </c>
      <c r="I260" s="283"/>
      <c r="J260" s="284">
        <f>ROUND(I260*H260,2)</f>
        <v>0</v>
      </c>
      <c r="K260" s="280" t="s">
        <v>1075</v>
      </c>
      <c r="L260" s="285"/>
      <c r="M260" s="286" t="s">
        <v>1</v>
      </c>
      <c r="N260" s="287" t="s">
        <v>39</v>
      </c>
      <c r="O260" s="91"/>
      <c r="P260" s="228">
        <f>O260*H260</f>
        <v>0</v>
      </c>
      <c r="Q260" s="228">
        <v>0.00077999999999999999</v>
      </c>
      <c r="R260" s="228">
        <f>Q260*H260</f>
        <v>0.01248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1343</v>
      </c>
      <c r="AT260" s="230" t="s">
        <v>245</v>
      </c>
      <c r="AU260" s="230" t="s">
        <v>84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417</v>
      </c>
      <c r="BM260" s="230" t="s">
        <v>2568</v>
      </c>
    </row>
    <row r="261" s="13" customFormat="1">
      <c r="A261" s="13"/>
      <c r="B261" s="256"/>
      <c r="C261" s="257"/>
      <c r="D261" s="232" t="s">
        <v>1079</v>
      </c>
      <c r="E261" s="258" t="s">
        <v>1</v>
      </c>
      <c r="F261" s="259" t="s">
        <v>2569</v>
      </c>
      <c r="G261" s="257"/>
      <c r="H261" s="260">
        <v>16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6" t="s">
        <v>1079</v>
      </c>
      <c r="AU261" s="266" t="s">
        <v>84</v>
      </c>
      <c r="AV261" s="13" t="s">
        <v>84</v>
      </c>
      <c r="AW261" s="13" t="s">
        <v>31</v>
      </c>
      <c r="AX261" s="13" t="s">
        <v>82</v>
      </c>
      <c r="AY261" s="266" t="s">
        <v>172</v>
      </c>
    </row>
    <row r="262" s="2" customFormat="1" ht="16.5" customHeight="1">
      <c r="A262" s="38"/>
      <c r="B262" s="39"/>
      <c r="C262" s="278" t="s">
        <v>322</v>
      </c>
      <c r="D262" s="278" t="s">
        <v>245</v>
      </c>
      <c r="E262" s="279" t="s">
        <v>1490</v>
      </c>
      <c r="F262" s="280" t="s">
        <v>1491</v>
      </c>
      <c r="G262" s="281" t="s">
        <v>1087</v>
      </c>
      <c r="H262" s="282">
        <v>16</v>
      </c>
      <c r="I262" s="283"/>
      <c r="J262" s="284">
        <f>ROUND(I262*H262,2)</f>
        <v>0</v>
      </c>
      <c r="K262" s="280" t="s">
        <v>1075</v>
      </c>
      <c r="L262" s="285"/>
      <c r="M262" s="286" t="s">
        <v>1</v>
      </c>
      <c r="N262" s="287" t="s">
        <v>39</v>
      </c>
      <c r="O262" s="91"/>
      <c r="P262" s="228">
        <f>O262*H262</f>
        <v>0</v>
      </c>
      <c r="Q262" s="228">
        <v>4.0000000000000003E-05</v>
      </c>
      <c r="R262" s="228">
        <f>Q262*H262</f>
        <v>0.00064000000000000005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1343</v>
      </c>
      <c r="AT262" s="230" t="s">
        <v>245</v>
      </c>
      <c r="AU262" s="230" t="s">
        <v>84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417</v>
      </c>
      <c r="BM262" s="230" t="s">
        <v>2570</v>
      </c>
    </row>
    <row r="263" s="13" customFormat="1">
      <c r="A263" s="13"/>
      <c r="B263" s="256"/>
      <c r="C263" s="257"/>
      <c r="D263" s="232" t="s">
        <v>1079</v>
      </c>
      <c r="E263" s="258" t="s">
        <v>1</v>
      </c>
      <c r="F263" s="259" t="s">
        <v>2569</v>
      </c>
      <c r="G263" s="257"/>
      <c r="H263" s="260">
        <v>16</v>
      </c>
      <c r="I263" s="261"/>
      <c r="J263" s="257"/>
      <c r="K263" s="257"/>
      <c r="L263" s="262"/>
      <c r="M263" s="263"/>
      <c r="N263" s="264"/>
      <c r="O263" s="264"/>
      <c r="P263" s="264"/>
      <c r="Q263" s="264"/>
      <c r="R263" s="264"/>
      <c r="S263" s="264"/>
      <c r="T263" s="26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66" t="s">
        <v>1079</v>
      </c>
      <c r="AU263" s="266" t="s">
        <v>84</v>
      </c>
      <c r="AV263" s="13" t="s">
        <v>84</v>
      </c>
      <c r="AW263" s="13" t="s">
        <v>31</v>
      </c>
      <c r="AX263" s="13" t="s">
        <v>82</v>
      </c>
      <c r="AY263" s="266" t="s">
        <v>172</v>
      </c>
    </row>
    <row r="264" s="2" customFormat="1" ht="24.15" customHeight="1">
      <c r="A264" s="38"/>
      <c r="B264" s="39"/>
      <c r="C264" s="219" t="s">
        <v>576</v>
      </c>
      <c r="D264" s="219" t="s">
        <v>173</v>
      </c>
      <c r="E264" s="220" t="s">
        <v>1494</v>
      </c>
      <c r="F264" s="221" t="s">
        <v>1495</v>
      </c>
      <c r="G264" s="222" t="s">
        <v>1074</v>
      </c>
      <c r="H264" s="223">
        <v>24</v>
      </c>
      <c r="I264" s="224"/>
      <c r="J264" s="225">
        <f>ROUND(I264*H264,2)</f>
        <v>0</v>
      </c>
      <c r="K264" s="221" t="s">
        <v>1075</v>
      </c>
      <c r="L264" s="44"/>
      <c r="M264" s="226" t="s">
        <v>1</v>
      </c>
      <c r="N264" s="227" t="s">
        <v>39</v>
      </c>
      <c r="O264" s="91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0" t="s">
        <v>417</v>
      </c>
      <c r="AT264" s="230" t="s">
        <v>173</v>
      </c>
      <c r="AU264" s="230" t="s">
        <v>84</v>
      </c>
      <c r="AY264" s="17" t="s">
        <v>172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7" t="s">
        <v>82</v>
      </c>
      <c r="BK264" s="231">
        <f>ROUND(I264*H264,2)</f>
        <v>0</v>
      </c>
      <c r="BL264" s="17" t="s">
        <v>417</v>
      </c>
      <c r="BM264" s="230" t="s">
        <v>2571</v>
      </c>
    </row>
    <row r="265" s="2" customFormat="1">
      <c r="A265" s="38"/>
      <c r="B265" s="39"/>
      <c r="C265" s="40"/>
      <c r="D265" s="254" t="s">
        <v>1077</v>
      </c>
      <c r="E265" s="40"/>
      <c r="F265" s="255" t="s">
        <v>1497</v>
      </c>
      <c r="G265" s="40"/>
      <c r="H265" s="40"/>
      <c r="I265" s="234"/>
      <c r="J265" s="40"/>
      <c r="K265" s="40"/>
      <c r="L265" s="44"/>
      <c r="M265" s="235"/>
      <c r="N265" s="236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1077</v>
      </c>
      <c r="AU265" s="17" t="s">
        <v>84</v>
      </c>
    </row>
    <row r="266" s="13" customFormat="1">
      <c r="A266" s="13"/>
      <c r="B266" s="256"/>
      <c r="C266" s="257"/>
      <c r="D266" s="232" t="s">
        <v>1079</v>
      </c>
      <c r="E266" s="258" t="s">
        <v>1</v>
      </c>
      <c r="F266" s="259" t="s">
        <v>2572</v>
      </c>
      <c r="G266" s="257"/>
      <c r="H266" s="260">
        <v>24</v>
      </c>
      <c r="I266" s="261"/>
      <c r="J266" s="257"/>
      <c r="K266" s="257"/>
      <c r="L266" s="262"/>
      <c r="M266" s="263"/>
      <c r="N266" s="264"/>
      <c r="O266" s="264"/>
      <c r="P266" s="264"/>
      <c r="Q266" s="264"/>
      <c r="R266" s="264"/>
      <c r="S266" s="264"/>
      <c r="T266" s="26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66" t="s">
        <v>1079</v>
      </c>
      <c r="AU266" s="266" t="s">
        <v>84</v>
      </c>
      <c r="AV266" s="13" t="s">
        <v>84</v>
      </c>
      <c r="AW266" s="13" t="s">
        <v>31</v>
      </c>
      <c r="AX266" s="13" t="s">
        <v>74</v>
      </c>
      <c r="AY266" s="266" t="s">
        <v>172</v>
      </c>
    </row>
    <row r="267" s="14" customFormat="1">
      <c r="A267" s="14"/>
      <c r="B267" s="267"/>
      <c r="C267" s="268"/>
      <c r="D267" s="232" t="s">
        <v>1079</v>
      </c>
      <c r="E267" s="269" t="s">
        <v>1</v>
      </c>
      <c r="F267" s="270" t="s">
        <v>1081</v>
      </c>
      <c r="G267" s="268"/>
      <c r="H267" s="271">
        <v>24</v>
      </c>
      <c r="I267" s="272"/>
      <c r="J267" s="268"/>
      <c r="K267" s="268"/>
      <c r="L267" s="273"/>
      <c r="M267" s="274"/>
      <c r="N267" s="275"/>
      <c r="O267" s="275"/>
      <c r="P267" s="275"/>
      <c r="Q267" s="275"/>
      <c r="R267" s="275"/>
      <c r="S267" s="275"/>
      <c r="T267" s="276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7" t="s">
        <v>1079</v>
      </c>
      <c r="AU267" s="277" t="s">
        <v>84</v>
      </c>
      <c r="AV267" s="14" t="s">
        <v>177</v>
      </c>
      <c r="AW267" s="14" t="s">
        <v>31</v>
      </c>
      <c r="AX267" s="14" t="s">
        <v>82</v>
      </c>
      <c r="AY267" s="277" t="s">
        <v>172</v>
      </c>
    </row>
    <row r="268" s="2" customFormat="1" ht="21.75" customHeight="1">
      <c r="A268" s="38"/>
      <c r="B268" s="39"/>
      <c r="C268" s="278" t="s">
        <v>325</v>
      </c>
      <c r="D268" s="278" t="s">
        <v>245</v>
      </c>
      <c r="E268" s="279" t="s">
        <v>1500</v>
      </c>
      <c r="F268" s="280" t="s">
        <v>1501</v>
      </c>
      <c r="G268" s="281" t="s">
        <v>1074</v>
      </c>
      <c r="H268" s="282">
        <v>50</v>
      </c>
      <c r="I268" s="283"/>
      <c r="J268" s="284">
        <f>ROUND(I268*H268,2)</f>
        <v>0</v>
      </c>
      <c r="K268" s="280" t="s">
        <v>1075</v>
      </c>
      <c r="L268" s="285"/>
      <c r="M268" s="286" t="s">
        <v>1</v>
      </c>
      <c r="N268" s="287" t="s">
        <v>39</v>
      </c>
      <c r="O268" s="91"/>
      <c r="P268" s="228">
        <f>O268*H268</f>
        <v>0</v>
      </c>
      <c r="Q268" s="228">
        <v>2.0000000000000002E-05</v>
      </c>
      <c r="R268" s="228">
        <f>Q268*H268</f>
        <v>0.001</v>
      </c>
      <c r="S268" s="228">
        <v>0</v>
      </c>
      <c r="T268" s="229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0" t="s">
        <v>1343</v>
      </c>
      <c r="AT268" s="230" t="s">
        <v>245</v>
      </c>
      <c r="AU268" s="230" t="s">
        <v>84</v>
      </c>
      <c r="AY268" s="17" t="s">
        <v>172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7" t="s">
        <v>82</v>
      </c>
      <c r="BK268" s="231">
        <f>ROUND(I268*H268,2)</f>
        <v>0</v>
      </c>
      <c r="BL268" s="17" t="s">
        <v>417</v>
      </c>
      <c r="BM268" s="230" t="s">
        <v>2573</v>
      </c>
    </row>
    <row r="269" s="2" customFormat="1" ht="16.5" customHeight="1">
      <c r="A269" s="38"/>
      <c r="B269" s="39"/>
      <c r="C269" s="278" t="s">
        <v>584</v>
      </c>
      <c r="D269" s="278" t="s">
        <v>245</v>
      </c>
      <c r="E269" s="279" t="s">
        <v>1503</v>
      </c>
      <c r="F269" s="280" t="s">
        <v>1504</v>
      </c>
      <c r="G269" s="281" t="s">
        <v>1453</v>
      </c>
      <c r="H269" s="282">
        <v>10.368</v>
      </c>
      <c r="I269" s="283"/>
      <c r="J269" s="284">
        <f>ROUND(I269*H269,2)</f>
        <v>0</v>
      </c>
      <c r="K269" s="280" t="s">
        <v>1075</v>
      </c>
      <c r="L269" s="285"/>
      <c r="M269" s="286" t="s">
        <v>1</v>
      </c>
      <c r="N269" s="287" t="s">
        <v>39</v>
      </c>
      <c r="O269" s="91"/>
      <c r="P269" s="228">
        <f>O269*H269</f>
        <v>0</v>
      </c>
      <c r="Q269" s="228">
        <v>1</v>
      </c>
      <c r="R269" s="228">
        <f>Q269*H269</f>
        <v>10.368</v>
      </c>
      <c r="S269" s="228">
        <v>0</v>
      </c>
      <c r="T269" s="229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0" t="s">
        <v>1343</v>
      </c>
      <c r="AT269" s="230" t="s">
        <v>245</v>
      </c>
      <c r="AU269" s="230" t="s">
        <v>84</v>
      </c>
      <c r="AY269" s="17" t="s">
        <v>172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7" t="s">
        <v>82</v>
      </c>
      <c r="BK269" s="231">
        <f>ROUND(I269*H269,2)</f>
        <v>0</v>
      </c>
      <c r="BL269" s="17" t="s">
        <v>417</v>
      </c>
      <c r="BM269" s="230" t="s">
        <v>2574</v>
      </c>
    </row>
    <row r="270" s="13" customFormat="1">
      <c r="A270" s="13"/>
      <c r="B270" s="256"/>
      <c r="C270" s="257"/>
      <c r="D270" s="232" t="s">
        <v>1079</v>
      </c>
      <c r="E270" s="258" t="s">
        <v>1</v>
      </c>
      <c r="F270" s="259" t="s">
        <v>2575</v>
      </c>
      <c r="G270" s="257"/>
      <c r="H270" s="260">
        <v>8.6400000000000023</v>
      </c>
      <c r="I270" s="261"/>
      <c r="J270" s="257"/>
      <c r="K270" s="257"/>
      <c r="L270" s="262"/>
      <c r="M270" s="263"/>
      <c r="N270" s="264"/>
      <c r="O270" s="264"/>
      <c r="P270" s="264"/>
      <c r="Q270" s="264"/>
      <c r="R270" s="264"/>
      <c r="S270" s="264"/>
      <c r="T270" s="26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66" t="s">
        <v>1079</v>
      </c>
      <c r="AU270" s="266" t="s">
        <v>84</v>
      </c>
      <c r="AV270" s="13" t="s">
        <v>84</v>
      </c>
      <c r="AW270" s="13" t="s">
        <v>31</v>
      </c>
      <c r="AX270" s="13" t="s">
        <v>74</v>
      </c>
      <c r="AY270" s="266" t="s">
        <v>172</v>
      </c>
    </row>
    <row r="271" s="14" customFormat="1">
      <c r="A271" s="14"/>
      <c r="B271" s="267"/>
      <c r="C271" s="268"/>
      <c r="D271" s="232" t="s">
        <v>1079</v>
      </c>
      <c r="E271" s="269" t="s">
        <v>1</v>
      </c>
      <c r="F271" s="270" t="s">
        <v>1081</v>
      </c>
      <c r="G271" s="268"/>
      <c r="H271" s="271">
        <v>8.6400000000000023</v>
      </c>
      <c r="I271" s="272"/>
      <c r="J271" s="268"/>
      <c r="K271" s="268"/>
      <c r="L271" s="273"/>
      <c r="M271" s="274"/>
      <c r="N271" s="275"/>
      <c r="O271" s="275"/>
      <c r="P271" s="275"/>
      <c r="Q271" s="275"/>
      <c r="R271" s="275"/>
      <c r="S271" s="275"/>
      <c r="T271" s="276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7" t="s">
        <v>1079</v>
      </c>
      <c r="AU271" s="277" t="s">
        <v>84</v>
      </c>
      <c r="AV271" s="14" t="s">
        <v>177</v>
      </c>
      <c r="AW271" s="14" t="s">
        <v>31</v>
      </c>
      <c r="AX271" s="14" t="s">
        <v>74</v>
      </c>
      <c r="AY271" s="277" t="s">
        <v>172</v>
      </c>
    </row>
    <row r="272" s="13" customFormat="1">
      <c r="A272" s="13"/>
      <c r="B272" s="256"/>
      <c r="C272" s="257"/>
      <c r="D272" s="232" t="s">
        <v>1079</v>
      </c>
      <c r="E272" s="258" t="s">
        <v>1</v>
      </c>
      <c r="F272" s="259" t="s">
        <v>2576</v>
      </c>
      <c r="G272" s="257"/>
      <c r="H272" s="260">
        <v>10.368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66" t="s">
        <v>1079</v>
      </c>
      <c r="AU272" s="266" t="s">
        <v>84</v>
      </c>
      <c r="AV272" s="13" t="s">
        <v>84</v>
      </c>
      <c r="AW272" s="13" t="s">
        <v>31</v>
      </c>
      <c r="AX272" s="13" t="s">
        <v>82</v>
      </c>
      <c r="AY272" s="266" t="s">
        <v>172</v>
      </c>
    </row>
    <row r="273" s="2" customFormat="1" ht="24.15" customHeight="1">
      <c r="A273" s="38"/>
      <c r="B273" s="39"/>
      <c r="C273" s="219" t="s">
        <v>329</v>
      </c>
      <c r="D273" s="219" t="s">
        <v>173</v>
      </c>
      <c r="E273" s="220" t="s">
        <v>1509</v>
      </c>
      <c r="F273" s="221" t="s">
        <v>1510</v>
      </c>
      <c r="G273" s="222" t="s">
        <v>1074</v>
      </c>
      <c r="H273" s="223">
        <v>100</v>
      </c>
      <c r="I273" s="224"/>
      <c r="J273" s="225">
        <f>ROUND(I273*H273,2)</f>
        <v>0</v>
      </c>
      <c r="K273" s="221" t="s">
        <v>1075</v>
      </c>
      <c r="L273" s="44"/>
      <c r="M273" s="226" t="s">
        <v>1</v>
      </c>
      <c r="N273" s="227" t="s">
        <v>39</v>
      </c>
      <c r="O273" s="91"/>
      <c r="P273" s="228">
        <f>O273*H273</f>
        <v>0</v>
      </c>
      <c r="Q273" s="228">
        <v>0</v>
      </c>
      <c r="R273" s="228">
        <f>Q273*H273</f>
        <v>0</v>
      </c>
      <c r="S273" s="228">
        <v>0</v>
      </c>
      <c r="T273" s="229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0" t="s">
        <v>417</v>
      </c>
      <c r="AT273" s="230" t="s">
        <v>173</v>
      </c>
      <c r="AU273" s="230" t="s">
        <v>84</v>
      </c>
      <c r="AY273" s="17" t="s">
        <v>172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7" t="s">
        <v>82</v>
      </c>
      <c r="BK273" s="231">
        <f>ROUND(I273*H273,2)</f>
        <v>0</v>
      </c>
      <c r="BL273" s="17" t="s">
        <v>417</v>
      </c>
      <c r="BM273" s="230" t="s">
        <v>2577</v>
      </c>
    </row>
    <row r="274" s="2" customFormat="1">
      <c r="A274" s="38"/>
      <c r="B274" s="39"/>
      <c r="C274" s="40"/>
      <c r="D274" s="254" t="s">
        <v>1077</v>
      </c>
      <c r="E274" s="40"/>
      <c r="F274" s="255" t="s">
        <v>1512</v>
      </c>
      <c r="G274" s="40"/>
      <c r="H274" s="40"/>
      <c r="I274" s="234"/>
      <c r="J274" s="40"/>
      <c r="K274" s="40"/>
      <c r="L274" s="44"/>
      <c r="M274" s="235"/>
      <c r="N274" s="236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1077</v>
      </c>
      <c r="AU274" s="17" t="s">
        <v>84</v>
      </c>
    </row>
    <row r="275" s="2" customFormat="1" ht="24.15" customHeight="1">
      <c r="A275" s="38"/>
      <c r="B275" s="39"/>
      <c r="C275" s="278" t="s">
        <v>592</v>
      </c>
      <c r="D275" s="278" t="s">
        <v>245</v>
      </c>
      <c r="E275" s="279" t="s">
        <v>1513</v>
      </c>
      <c r="F275" s="280" t="s">
        <v>1514</v>
      </c>
      <c r="G275" s="281" t="s">
        <v>1074</v>
      </c>
      <c r="H275" s="282">
        <v>120</v>
      </c>
      <c r="I275" s="283"/>
      <c r="J275" s="284">
        <f>ROUND(I275*H275,2)</f>
        <v>0</v>
      </c>
      <c r="K275" s="280" t="s">
        <v>1075</v>
      </c>
      <c r="L275" s="285"/>
      <c r="M275" s="286" t="s">
        <v>1</v>
      </c>
      <c r="N275" s="287" t="s">
        <v>39</v>
      </c>
      <c r="O275" s="91"/>
      <c r="P275" s="228">
        <f>O275*H275</f>
        <v>0</v>
      </c>
      <c r="Q275" s="228">
        <v>0.00029999999999999997</v>
      </c>
      <c r="R275" s="228">
        <f>Q275*H275</f>
        <v>0.035999999999999997</v>
      </c>
      <c r="S275" s="228">
        <v>0</v>
      </c>
      <c r="T275" s="229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0" t="s">
        <v>648</v>
      </c>
      <c r="AT275" s="230" t="s">
        <v>245</v>
      </c>
      <c r="AU275" s="230" t="s">
        <v>84</v>
      </c>
      <c r="AY275" s="17" t="s">
        <v>172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7" t="s">
        <v>82</v>
      </c>
      <c r="BK275" s="231">
        <f>ROUND(I275*H275,2)</f>
        <v>0</v>
      </c>
      <c r="BL275" s="17" t="s">
        <v>648</v>
      </c>
      <c r="BM275" s="230" t="s">
        <v>2578</v>
      </c>
    </row>
    <row r="276" s="13" customFormat="1">
      <c r="A276" s="13"/>
      <c r="B276" s="256"/>
      <c r="C276" s="257"/>
      <c r="D276" s="232" t="s">
        <v>1079</v>
      </c>
      <c r="E276" s="258" t="s">
        <v>1</v>
      </c>
      <c r="F276" s="259" t="s">
        <v>2389</v>
      </c>
      <c r="G276" s="257"/>
      <c r="H276" s="260">
        <v>100</v>
      </c>
      <c r="I276" s="261"/>
      <c r="J276" s="257"/>
      <c r="K276" s="257"/>
      <c r="L276" s="262"/>
      <c r="M276" s="263"/>
      <c r="N276" s="264"/>
      <c r="O276" s="264"/>
      <c r="P276" s="264"/>
      <c r="Q276" s="264"/>
      <c r="R276" s="264"/>
      <c r="S276" s="264"/>
      <c r="T276" s="26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66" t="s">
        <v>1079</v>
      </c>
      <c r="AU276" s="266" t="s">
        <v>84</v>
      </c>
      <c r="AV276" s="13" t="s">
        <v>84</v>
      </c>
      <c r="AW276" s="13" t="s">
        <v>31</v>
      </c>
      <c r="AX276" s="13" t="s">
        <v>74</v>
      </c>
      <c r="AY276" s="266" t="s">
        <v>172</v>
      </c>
    </row>
    <row r="277" s="14" customFormat="1">
      <c r="A277" s="14"/>
      <c r="B277" s="267"/>
      <c r="C277" s="268"/>
      <c r="D277" s="232" t="s">
        <v>1079</v>
      </c>
      <c r="E277" s="269" t="s">
        <v>1</v>
      </c>
      <c r="F277" s="270" t="s">
        <v>1081</v>
      </c>
      <c r="G277" s="268"/>
      <c r="H277" s="271">
        <v>100</v>
      </c>
      <c r="I277" s="272"/>
      <c r="J277" s="268"/>
      <c r="K277" s="268"/>
      <c r="L277" s="273"/>
      <c r="M277" s="274"/>
      <c r="N277" s="275"/>
      <c r="O277" s="275"/>
      <c r="P277" s="275"/>
      <c r="Q277" s="275"/>
      <c r="R277" s="275"/>
      <c r="S277" s="275"/>
      <c r="T277" s="276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7" t="s">
        <v>1079</v>
      </c>
      <c r="AU277" s="277" t="s">
        <v>84</v>
      </c>
      <c r="AV277" s="14" t="s">
        <v>177</v>
      </c>
      <c r="AW277" s="14" t="s">
        <v>31</v>
      </c>
      <c r="AX277" s="14" t="s">
        <v>74</v>
      </c>
      <c r="AY277" s="277" t="s">
        <v>172</v>
      </c>
    </row>
    <row r="278" s="13" customFormat="1">
      <c r="A278" s="13"/>
      <c r="B278" s="256"/>
      <c r="C278" s="257"/>
      <c r="D278" s="232" t="s">
        <v>1079</v>
      </c>
      <c r="E278" s="258" t="s">
        <v>1</v>
      </c>
      <c r="F278" s="259" t="s">
        <v>2390</v>
      </c>
      <c r="G278" s="257"/>
      <c r="H278" s="260">
        <v>120</v>
      </c>
      <c r="I278" s="261"/>
      <c r="J278" s="257"/>
      <c r="K278" s="257"/>
      <c r="L278" s="262"/>
      <c r="M278" s="263"/>
      <c r="N278" s="264"/>
      <c r="O278" s="264"/>
      <c r="P278" s="264"/>
      <c r="Q278" s="264"/>
      <c r="R278" s="264"/>
      <c r="S278" s="264"/>
      <c r="T278" s="26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66" t="s">
        <v>1079</v>
      </c>
      <c r="AU278" s="266" t="s">
        <v>84</v>
      </c>
      <c r="AV278" s="13" t="s">
        <v>84</v>
      </c>
      <c r="AW278" s="13" t="s">
        <v>31</v>
      </c>
      <c r="AX278" s="13" t="s">
        <v>82</v>
      </c>
      <c r="AY278" s="266" t="s">
        <v>172</v>
      </c>
    </row>
    <row r="279" s="2" customFormat="1" ht="33" customHeight="1">
      <c r="A279" s="38"/>
      <c r="B279" s="39"/>
      <c r="C279" s="219" t="s">
        <v>333</v>
      </c>
      <c r="D279" s="219" t="s">
        <v>173</v>
      </c>
      <c r="E279" s="220" t="s">
        <v>2579</v>
      </c>
      <c r="F279" s="221" t="s">
        <v>2580</v>
      </c>
      <c r="G279" s="222" t="s">
        <v>1074</v>
      </c>
      <c r="H279" s="223">
        <v>150</v>
      </c>
      <c r="I279" s="224"/>
      <c r="J279" s="225">
        <f>ROUND(I279*H279,2)</f>
        <v>0</v>
      </c>
      <c r="K279" s="221" t="s">
        <v>1075</v>
      </c>
      <c r="L279" s="44"/>
      <c r="M279" s="226" t="s">
        <v>1</v>
      </c>
      <c r="N279" s="227" t="s">
        <v>39</v>
      </c>
      <c r="O279" s="91"/>
      <c r="P279" s="228">
        <f>O279*H279</f>
        <v>0</v>
      </c>
      <c r="Q279" s="228">
        <v>0.00040000000000000002</v>
      </c>
      <c r="R279" s="228">
        <f>Q279*H279</f>
        <v>0.060000000000000005</v>
      </c>
      <c r="S279" s="228">
        <v>0</v>
      </c>
      <c r="T279" s="229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30" t="s">
        <v>417</v>
      </c>
      <c r="AT279" s="230" t="s">
        <v>173</v>
      </c>
      <c r="AU279" s="230" t="s">
        <v>84</v>
      </c>
      <c r="AY279" s="17" t="s">
        <v>172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7" t="s">
        <v>82</v>
      </c>
      <c r="BK279" s="231">
        <f>ROUND(I279*H279,2)</f>
        <v>0</v>
      </c>
      <c r="BL279" s="17" t="s">
        <v>417</v>
      </c>
      <c r="BM279" s="230" t="s">
        <v>2581</v>
      </c>
    </row>
    <row r="280" s="2" customFormat="1">
      <c r="A280" s="38"/>
      <c r="B280" s="39"/>
      <c r="C280" s="40"/>
      <c r="D280" s="254" t="s">
        <v>1077</v>
      </c>
      <c r="E280" s="40"/>
      <c r="F280" s="255" t="s">
        <v>2582</v>
      </c>
      <c r="G280" s="40"/>
      <c r="H280" s="40"/>
      <c r="I280" s="234"/>
      <c r="J280" s="40"/>
      <c r="K280" s="40"/>
      <c r="L280" s="44"/>
      <c r="M280" s="235"/>
      <c r="N280" s="236"/>
      <c r="O280" s="91"/>
      <c r="P280" s="91"/>
      <c r="Q280" s="91"/>
      <c r="R280" s="91"/>
      <c r="S280" s="91"/>
      <c r="T280" s="92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7" t="s">
        <v>1077</v>
      </c>
      <c r="AU280" s="17" t="s">
        <v>84</v>
      </c>
    </row>
    <row r="281" s="13" customFormat="1">
      <c r="A281" s="13"/>
      <c r="B281" s="256"/>
      <c r="C281" s="257"/>
      <c r="D281" s="232" t="s">
        <v>1079</v>
      </c>
      <c r="E281" s="258" t="s">
        <v>1</v>
      </c>
      <c r="F281" s="259" t="s">
        <v>2583</v>
      </c>
      <c r="G281" s="257"/>
      <c r="H281" s="260">
        <v>150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66" t="s">
        <v>1079</v>
      </c>
      <c r="AU281" s="266" t="s">
        <v>84</v>
      </c>
      <c r="AV281" s="13" t="s">
        <v>84</v>
      </c>
      <c r="AW281" s="13" t="s">
        <v>31</v>
      </c>
      <c r="AX281" s="13" t="s">
        <v>74</v>
      </c>
      <c r="AY281" s="266" t="s">
        <v>172</v>
      </c>
    </row>
    <row r="282" s="14" customFormat="1">
      <c r="A282" s="14"/>
      <c r="B282" s="267"/>
      <c r="C282" s="268"/>
      <c r="D282" s="232" t="s">
        <v>1079</v>
      </c>
      <c r="E282" s="269" t="s">
        <v>1</v>
      </c>
      <c r="F282" s="270" t="s">
        <v>1081</v>
      </c>
      <c r="G282" s="268"/>
      <c r="H282" s="271">
        <v>150</v>
      </c>
      <c r="I282" s="272"/>
      <c r="J282" s="268"/>
      <c r="K282" s="268"/>
      <c r="L282" s="273"/>
      <c r="M282" s="274"/>
      <c r="N282" s="275"/>
      <c r="O282" s="275"/>
      <c r="P282" s="275"/>
      <c r="Q282" s="275"/>
      <c r="R282" s="275"/>
      <c r="S282" s="275"/>
      <c r="T282" s="27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7" t="s">
        <v>1079</v>
      </c>
      <c r="AU282" s="277" t="s">
        <v>84</v>
      </c>
      <c r="AV282" s="14" t="s">
        <v>177</v>
      </c>
      <c r="AW282" s="14" t="s">
        <v>31</v>
      </c>
      <c r="AX282" s="14" t="s">
        <v>82</v>
      </c>
      <c r="AY282" s="277" t="s">
        <v>172</v>
      </c>
    </row>
    <row r="283" s="2" customFormat="1" ht="24.15" customHeight="1">
      <c r="A283" s="38"/>
      <c r="B283" s="39"/>
      <c r="C283" s="278" t="s">
        <v>601</v>
      </c>
      <c r="D283" s="278" t="s">
        <v>245</v>
      </c>
      <c r="E283" s="279" t="s">
        <v>2584</v>
      </c>
      <c r="F283" s="280" t="s">
        <v>2585</v>
      </c>
      <c r="G283" s="281" t="s">
        <v>1074</v>
      </c>
      <c r="H283" s="282">
        <v>180</v>
      </c>
      <c r="I283" s="283"/>
      <c r="J283" s="284">
        <f>ROUND(I283*H283,2)</f>
        <v>0</v>
      </c>
      <c r="K283" s="280" t="s">
        <v>1075</v>
      </c>
      <c r="L283" s="285"/>
      <c r="M283" s="286" t="s">
        <v>1</v>
      </c>
      <c r="N283" s="287" t="s">
        <v>39</v>
      </c>
      <c r="O283" s="91"/>
      <c r="P283" s="228">
        <f>O283*H283</f>
        <v>0</v>
      </c>
      <c r="Q283" s="228">
        <v>0.00058</v>
      </c>
      <c r="R283" s="228">
        <f>Q283*H283</f>
        <v>0.10440000000000001</v>
      </c>
      <c r="S283" s="228">
        <v>0</v>
      </c>
      <c r="T283" s="229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0" t="s">
        <v>648</v>
      </c>
      <c r="AT283" s="230" t="s">
        <v>245</v>
      </c>
      <c r="AU283" s="230" t="s">
        <v>84</v>
      </c>
      <c r="AY283" s="17" t="s">
        <v>172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7" t="s">
        <v>82</v>
      </c>
      <c r="BK283" s="231">
        <f>ROUND(I283*H283,2)</f>
        <v>0</v>
      </c>
      <c r="BL283" s="17" t="s">
        <v>648</v>
      </c>
      <c r="BM283" s="230" t="s">
        <v>2586</v>
      </c>
    </row>
    <row r="284" s="13" customFormat="1">
      <c r="A284" s="13"/>
      <c r="B284" s="256"/>
      <c r="C284" s="257"/>
      <c r="D284" s="232" t="s">
        <v>1079</v>
      </c>
      <c r="E284" s="258" t="s">
        <v>1</v>
      </c>
      <c r="F284" s="259" t="s">
        <v>2587</v>
      </c>
      <c r="G284" s="257"/>
      <c r="H284" s="260">
        <v>180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6" t="s">
        <v>1079</v>
      </c>
      <c r="AU284" s="266" t="s">
        <v>84</v>
      </c>
      <c r="AV284" s="13" t="s">
        <v>84</v>
      </c>
      <c r="AW284" s="13" t="s">
        <v>31</v>
      </c>
      <c r="AX284" s="13" t="s">
        <v>82</v>
      </c>
      <c r="AY284" s="266" t="s">
        <v>172</v>
      </c>
    </row>
    <row r="285" s="2" customFormat="1" ht="24.15" customHeight="1">
      <c r="A285" s="38"/>
      <c r="B285" s="39"/>
      <c r="C285" s="278" t="s">
        <v>338</v>
      </c>
      <c r="D285" s="278" t="s">
        <v>245</v>
      </c>
      <c r="E285" s="279" t="s">
        <v>2588</v>
      </c>
      <c r="F285" s="280" t="s">
        <v>2589</v>
      </c>
      <c r="G285" s="281" t="s">
        <v>1087</v>
      </c>
      <c r="H285" s="282">
        <v>150</v>
      </c>
      <c r="I285" s="283"/>
      <c r="J285" s="284">
        <f>ROUND(I285*H285,2)</f>
        <v>0</v>
      </c>
      <c r="K285" s="280" t="s">
        <v>1075</v>
      </c>
      <c r="L285" s="285"/>
      <c r="M285" s="286" t="s">
        <v>1</v>
      </c>
      <c r="N285" s="287" t="s">
        <v>39</v>
      </c>
      <c r="O285" s="91"/>
      <c r="P285" s="228">
        <f>O285*H285</f>
        <v>0</v>
      </c>
      <c r="Q285" s="228">
        <v>1.0000000000000001E-05</v>
      </c>
      <c r="R285" s="228">
        <f>Q285*H285</f>
        <v>0.0015</v>
      </c>
      <c r="S285" s="228">
        <v>0</v>
      </c>
      <c r="T285" s="229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0" t="s">
        <v>648</v>
      </c>
      <c r="AT285" s="230" t="s">
        <v>245</v>
      </c>
      <c r="AU285" s="230" t="s">
        <v>84</v>
      </c>
      <c r="AY285" s="17" t="s">
        <v>172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7" t="s">
        <v>82</v>
      </c>
      <c r="BK285" s="231">
        <f>ROUND(I285*H285,2)</f>
        <v>0</v>
      </c>
      <c r="BL285" s="17" t="s">
        <v>648</v>
      </c>
      <c r="BM285" s="230" t="s">
        <v>2590</v>
      </c>
    </row>
    <row r="286" s="11" customFormat="1" ht="25.92" customHeight="1">
      <c r="A286" s="11"/>
      <c r="B286" s="205"/>
      <c r="C286" s="206"/>
      <c r="D286" s="207" t="s">
        <v>73</v>
      </c>
      <c r="E286" s="208" t="s">
        <v>1546</v>
      </c>
      <c r="F286" s="208" t="s">
        <v>1547</v>
      </c>
      <c r="G286" s="206"/>
      <c r="H286" s="206"/>
      <c r="I286" s="209"/>
      <c r="J286" s="210">
        <f>BK286</f>
        <v>0</v>
      </c>
      <c r="K286" s="206"/>
      <c r="L286" s="211"/>
      <c r="M286" s="212"/>
      <c r="N286" s="213"/>
      <c r="O286" s="213"/>
      <c r="P286" s="214">
        <f>SUM(P287:P315)</f>
        <v>0</v>
      </c>
      <c r="Q286" s="213"/>
      <c r="R286" s="214">
        <f>SUM(R287:R315)</f>
        <v>0</v>
      </c>
      <c r="S286" s="213"/>
      <c r="T286" s="215">
        <f>SUM(T287:T315)</f>
        <v>0</v>
      </c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R286" s="216" t="s">
        <v>177</v>
      </c>
      <c r="AT286" s="217" t="s">
        <v>73</v>
      </c>
      <c r="AU286" s="217" t="s">
        <v>74</v>
      </c>
      <c r="AY286" s="216" t="s">
        <v>172</v>
      </c>
      <c r="BK286" s="218">
        <f>SUM(BK287:BK315)</f>
        <v>0</v>
      </c>
    </row>
    <row r="287" s="2" customFormat="1" ht="16.5" customHeight="1">
      <c r="A287" s="38"/>
      <c r="B287" s="39"/>
      <c r="C287" s="219" t="s">
        <v>609</v>
      </c>
      <c r="D287" s="219" t="s">
        <v>173</v>
      </c>
      <c r="E287" s="220" t="s">
        <v>1548</v>
      </c>
      <c r="F287" s="221" t="s">
        <v>1549</v>
      </c>
      <c r="G287" s="222" t="s">
        <v>1550</v>
      </c>
      <c r="H287" s="223">
        <v>40</v>
      </c>
      <c r="I287" s="224"/>
      <c r="J287" s="225">
        <f>ROUND(I287*H287,2)</f>
        <v>0</v>
      </c>
      <c r="K287" s="221" t="s">
        <v>1</v>
      </c>
      <c r="L287" s="44"/>
      <c r="M287" s="226" t="s">
        <v>1</v>
      </c>
      <c r="N287" s="227" t="s">
        <v>39</v>
      </c>
      <c r="O287" s="91"/>
      <c r="P287" s="228">
        <f>O287*H287</f>
        <v>0</v>
      </c>
      <c r="Q287" s="228">
        <v>0</v>
      </c>
      <c r="R287" s="228">
        <f>Q287*H287</f>
        <v>0</v>
      </c>
      <c r="S287" s="228">
        <v>0</v>
      </c>
      <c r="T287" s="229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0" t="s">
        <v>1551</v>
      </c>
      <c r="AT287" s="230" t="s">
        <v>173</v>
      </c>
      <c r="AU287" s="230" t="s">
        <v>82</v>
      </c>
      <c r="AY287" s="17" t="s">
        <v>172</v>
      </c>
      <c r="BE287" s="231">
        <f>IF(N287="základní",J287,0)</f>
        <v>0</v>
      </c>
      <c r="BF287" s="231">
        <f>IF(N287="snížená",J287,0)</f>
        <v>0</v>
      </c>
      <c r="BG287" s="231">
        <f>IF(N287="zákl. přenesená",J287,0)</f>
        <v>0</v>
      </c>
      <c r="BH287" s="231">
        <f>IF(N287="sníž. přenesená",J287,0)</f>
        <v>0</v>
      </c>
      <c r="BI287" s="231">
        <f>IF(N287="nulová",J287,0)</f>
        <v>0</v>
      </c>
      <c r="BJ287" s="17" t="s">
        <v>82</v>
      </c>
      <c r="BK287" s="231">
        <f>ROUND(I287*H287,2)</f>
        <v>0</v>
      </c>
      <c r="BL287" s="17" t="s">
        <v>1551</v>
      </c>
      <c r="BM287" s="230" t="s">
        <v>2591</v>
      </c>
    </row>
    <row r="288" s="2" customFormat="1">
      <c r="A288" s="38"/>
      <c r="B288" s="39"/>
      <c r="C288" s="40"/>
      <c r="D288" s="232" t="s">
        <v>178</v>
      </c>
      <c r="E288" s="40"/>
      <c r="F288" s="233" t="s">
        <v>1554</v>
      </c>
      <c r="G288" s="40"/>
      <c r="H288" s="40"/>
      <c r="I288" s="234"/>
      <c r="J288" s="40"/>
      <c r="K288" s="40"/>
      <c r="L288" s="44"/>
      <c r="M288" s="235"/>
      <c r="N288" s="236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178</v>
      </c>
      <c r="AU288" s="17" t="s">
        <v>82</v>
      </c>
    </row>
    <row r="289" s="13" customFormat="1">
      <c r="A289" s="13"/>
      <c r="B289" s="256"/>
      <c r="C289" s="257"/>
      <c r="D289" s="232" t="s">
        <v>1079</v>
      </c>
      <c r="E289" s="258" t="s">
        <v>1</v>
      </c>
      <c r="F289" s="259" t="s">
        <v>1555</v>
      </c>
      <c r="G289" s="257"/>
      <c r="H289" s="260">
        <v>40</v>
      </c>
      <c r="I289" s="261"/>
      <c r="J289" s="257"/>
      <c r="K289" s="257"/>
      <c r="L289" s="262"/>
      <c r="M289" s="263"/>
      <c r="N289" s="264"/>
      <c r="O289" s="264"/>
      <c r="P289" s="264"/>
      <c r="Q289" s="264"/>
      <c r="R289" s="264"/>
      <c r="S289" s="264"/>
      <c r="T289" s="26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66" t="s">
        <v>1079</v>
      </c>
      <c r="AU289" s="266" t="s">
        <v>82</v>
      </c>
      <c r="AV289" s="13" t="s">
        <v>84</v>
      </c>
      <c r="AW289" s="13" t="s">
        <v>31</v>
      </c>
      <c r="AX289" s="13" t="s">
        <v>74</v>
      </c>
      <c r="AY289" s="266" t="s">
        <v>172</v>
      </c>
    </row>
    <row r="290" s="14" customFormat="1">
      <c r="A290" s="14"/>
      <c r="B290" s="267"/>
      <c r="C290" s="268"/>
      <c r="D290" s="232" t="s">
        <v>1079</v>
      </c>
      <c r="E290" s="269" t="s">
        <v>1</v>
      </c>
      <c r="F290" s="270" t="s">
        <v>1081</v>
      </c>
      <c r="G290" s="268"/>
      <c r="H290" s="271">
        <v>40</v>
      </c>
      <c r="I290" s="272"/>
      <c r="J290" s="268"/>
      <c r="K290" s="268"/>
      <c r="L290" s="273"/>
      <c r="M290" s="274"/>
      <c r="N290" s="275"/>
      <c r="O290" s="275"/>
      <c r="P290" s="275"/>
      <c r="Q290" s="275"/>
      <c r="R290" s="275"/>
      <c r="S290" s="275"/>
      <c r="T290" s="27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7" t="s">
        <v>1079</v>
      </c>
      <c r="AU290" s="277" t="s">
        <v>82</v>
      </c>
      <c r="AV290" s="14" t="s">
        <v>177</v>
      </c>
      <c r="AW290" s="14" t="s">
        <v>31</v>
      </c>
      <c r="AX290" s="14" t="s">
        <v>82</v>
      </c>
      <c r="AY290" s="277" t="s">
        <v>172</v>
      </c>
    </row>
    <row r="291" s="2" customFormat="1" ht="16.5" customHeight="1">
      <c r="A291" s="38"/>
      <c r="B291" s="39"/>
      <c r="C291" s="219" t="s">
        <v>341</v>
      </c>
      <c r="D291" s="219" t="s">
        <v>173</v>
      </c>
      <c r="E291" s="220" t="s">
        <v>1556</v>
      </c>
      <c r="F291" s="221" t="s">
        <v>1557</v>
      </c>
      <c r="G291" s="222" t="s">
        <v>1550</v>
      </c>
      <c r="H291" s="223">
        <v>200</v>
      </c>
      <c r="I291" s="224"/>
      <c r="J291" s="225">
        <f>ROUND(I291*H291,2)</f>
        <v>0</v>
      </c>
      <c r="K291" s="221" t="s">
        <v>1</v>
      </c>
      <c r="L291" s="44"/>
      <c r="M291" s="226" t="s">
        <v>1</v>
      </c>
      <c r="N291" s="227" t="s">
        <v>39</v>
      </c>
      <c r="O291" s="91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0" t="s">
        <v>1551</v>
      </c>
      <c r="AT291" s="230" t="s">
        <v>173</v>
      </c>
      <c r="AU291" s="230" t="s">
        <v>82</v>
      </c>
      <c r="AY291" s="17" t="s">
        <v>172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7" t="s">
        <v>82</v>
      </c>
      <c r="BK291" s="231">
        <f>ROUND(I291*H291,2)</f>
        <v>0</v>
      </c>
      <c r="BL291" s="17" t="s">
        <v>1551</v>
      </c>
      <c r="BM291" s="230" t="s">
        <v>2592</v>
      </c>
    </row>
    <row r="292" s="2" customFormat="1">
      <c r="A292" s="38"/>
      <c r="B292" s="39"/>
      <c r="C292" s="40"/>
      <c r="D292" s="232" t="s">
        <v>178</v>
      </c>
      <c r="E292" s="40"/>
      <c r="F292" s="233" t="s">
        <v>1554</v>
      </c>
      <c r="G292" s="40"/>
      <c r="H292" s="40"/>
      <c r="I292" s="234"/>
      <c r="J292" s="40"/>
      <c r="K292" s="40"/>
      <c r="L292" s="44"/>
      <c r="M292" s="235"/>
      <c r="N292" s="236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178</v>
      </c>
      <c r="AU292" s="17" t="s">
        <v>82</v>
      </c>
    </row>
    <row r="293" s="13" customFormat="1">
      <c r="A293" s="13"/>
      <c r="B293" s="256"/>
      <c r="C293" s="257"/>
      <c r="D293" s="232" t="s">
        <v>1079</v>
      </c>
      <c r="E293" s="258" t="s">
        <v>1</v>
      </c>
      <c r="F293" s="259" t="s">
        <v>1560</v>
      </c>
      <c r="G293" s="257"/>
      <c r="H293" s="260">
        <v>120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66" t="s">
        <v>1079</v>
      </c>
      <c r="AU293" s="266" t="s">
        <v>82</v>
      </c>
      <c r="AV293" s="13" t="s">
        <v>84</v>
      </c>
      <c r="AW293" s="13" t="s">
        <v>31</v>
      </c>
      <c r="AX293" s="13" t="s">
        <v>74</v>
      </c>
      <c r="AY293" s="266" t="s">
        <v>172</v>
      </c>
    </row>
    <row r="294" s="13" customFormat="1">
      <c r="A294" s="13"/>
      <c r="B294" s="256"/>
      <c r="C294" s="257"/>
      <c r="D294" s="232" t="s">
        <v>1079</v>
      </c>
      <c r="E294" s="258" t="s">
        <v>1</v>
      </c>
      <c r="F294" s="259" t="s">
        <v>1561</v>
      </c>
      <c r="G294" s="257"/>
      <c r="H294" s="260">
        <v>40</v>
      </c>
      <c r="I294" s="261"/>
      <c r="J294" s="257"/>
      <c r="K294" s="257"/>
      <c r="L294" s="262"/>
      <c r="M294" s="263"/>
      <c r="N294" s="264"/>
      <c r="O294" s="264"/>
      <c r="P294" s="264"/>
      <c r="Q294" s="264"/>
      <c r="R294" s="264"/>
      <c r="S294" s="264"/>
      <c r="T294" s="26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6" t="s">
        <v>1079</v>
      </c>
      <c r="AU294" s="266" t="s">
        <v>82</v>
      </c>
      <c r="AV294" s="13" t="s">
        <v>84</v>
      </c>
      <c r="AW294" s="13" t="s">
        <v>31</v>
      </c>
      <c r="AX294" s="13" t="s">
        <v>74</v>
      </c>
      <c r="AY294" s="266" t="s">
        <v>172</v>
      </c>
    </row>
    <row r="295" s="13" customFormat="1">
      <c r="A295" s="13"/>
      <c r="B295" s="256"/>
      <c r="C295" s="257"/>
      <c r="D295" s="232" t="s">
        <v>1079</v>
      </c>
      <c r="E295" s="258" t="s">
        <v>1</v>
      </c>
      <c r="F295" s="259" t="s">
        <v>1562</v>
      </c>
      <c r="G295" s="257"/>
      <c r="H295" s="260">
        <v>40</v>
      </c>
      <c r="I295" s="261"/>
      <c r="J295" s="257"/>
      <c r="K295" s="257"/>
      <c r="L295" s="262"/>
      <c r="M295" s="263"/>
      <c r="N295" s="264"/>
      <c r="O295" s="264"/>
      <c r="P295" s="264"/>
      <c r="Q295" s="264"/>
      <c r="R295" s="264"/>
      <c r="S295" s="264"/>
      <c r="T295" s="26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66" t="s">
        <v>1079</v>
      </c>
      <c r="AU295" s="266" t="s">
        <v>82</v>
      </c>
      <c r="AV295" s="13" t="s">
        <v>84</v>
      </c>
      <c r="AW295" s="13" t="s">
        <v>31</v>
      </c>
      <c r="AX295" s="13" t="s">
        <v>74</v>
      </c>
      <c r="AY295" s="266" t="s">
        <v>172</v>
      </c>
    </row>
    <row r="296" s="14" customFormat="1">
      <c r="A296" s="14"/>
      <c r="B296" s="267"/>
      <c r="C296" s="268"/>
      <c r="D296" s="232" t="s">
        <v>1079</v>
      </c>
      <c r="E296" s="269" t="s">
        <v>1</v>
      </c>
      <c r="F296" s="270" t="s">
        <v>1081</v>
      </c>
      <c r="G296" s="268"/>
      <c r="H296" s="271">
        <v>200</v>
      </c>
      <c r="I296" s="272"/>
      <c r="J296" s="268"/>
      <c r="K296" s="268"/>
      <c r="L296" s="273"/>
      <c r="M296" s="274"/>
      <c r="N296" s="275"/>
      <c r="O296" s="275"/>
      <c r="P296" s="275"/>
      <c r="Q296" s="275"/>
      <c r="R296" s="275"/>
      <c r="S296" s="275"/>
      <c r="T296" s="276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7" t="s">
        <v>1079</v>
      </c>
      <c r="AU296" s="277" t="s">
        <v>82</v>
      </c>
      <c r="AV296" s="14" t="s">
        <v>177</v>
      </c>
      <c r="AW296" s="14" t="s">
        <v>31</v>
      </c>
      <c r="AX296" s="14" t="s">
        <v>82</v>
      </c>
      <c r="AY296" s="277" t="s">
        <v>172</v>
      </c>
    </row>
    <row r="297" s="2" customFormat="1" ht="16.5" customHeight="1">
      <c r="A297" s="38"/>
      <c r="B297" s="39"/>
      <c r="C297" s="219" t="s">
        <v>616</v>
      </c>
      <c r="D297" s="219" t="s">
        <v>173</v>
      </c>
      <c r="E297" s="220" t="s">
        <v>1563</v>
      </c>
      <c r="F297" s="221" t="s">
        <v>1564</v>
      </c>
      <c r="G297" s="222" t="s">
        <v>1550</v>
      </c>
      <c r="H297" s="223">
        <v>160</v>
      </c>
      <c r="I297" s="224"/>
      <c r="J297" s="225">
        <f>ROUND(I297*H297,2)</f>
        <v>0</v>
      </c>
      <c r="K297" s="221" t="s">
        <v>1075</v>
      </c>
      <c r="L297" s="44"/>
      <c r="M297" s="226" t="s">
        <v>1</v>
      </c>
      <c r="N297" s="227" t="s">
        <v>39</v>
      </c>
      <c r="O297" s="91"/>
      <c r="P297" s="228">
        <f>O297*H297</f>
        <v>0</v>
      </c>
      <c r="Q297" s="228">
        <v>0</v>
      </c>
      <c r="R297" s="228">
        <f>Q297*H297</f>
        <v>0</v>
      </c>
      <c r="S297" s="228">
        <v>0</v>
      </c>
      <c r="T297" s="229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0" t="s">
        <v>1565</v>
      </c>
      <c r="AT297" s="230" t="s">
        <v>173</v>
      </c>
      <c r="AU297" s="230" t="s">
        <v>82</v>
      </c>
      <c r="AY297" s="17" t="s">
        <v>172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7" t="s">
        <v>82</v>
      </c>
      <c r="BK297" s="231">
        <f>ROUND(I297*H297,2)</f>
        <v>0</v>
      </c>
      <c r="BL297" s="17" t="s">
        <v>1565</v>
      </c>
      <c r="BM297" s="230" t="s">
        <v>2593</v>
      </c>
    </row>
    <row r="298" s="2" customFormat="1">
      <c r="A298" s="38"/>
      <c r="B298" s="39"/>
      <c r="C298" s="40"/>
      <c r="D298" s="254" t="s">
        <v>1077</v>
      </c>
      <c r="E298" s="40"/>
      <c r="F298" s="255" t="s">
        <v>1567</v>
      </c>
      <c r="G298" s="40"/>
      <c r="H298" s="40"/>
      <c r="I298" s="234"/>
      <c r="J298" s="40"/>
      <c r="K298" s="40"/>
      <c r="L298" s="44"/>
      <c r="M298" s="235"/>
      <c r="N298" s="236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1077</v>
      </c>
      <c r="AU298" s="17" t="s">
        <v>82</v>
      </c>
    </row>
    <row r="299" s="13" customFormat="1">
      <c r="A299" s="13"/>
      <c r="B299" s="256"/>
      <c r="C299" s="257"/>
      <c r="D299" s="232" t="s">
        <v>1079</v>
      </c>
      <c r="E299" s="258" t="s">
        <v>1</v>
      </c>
      <c r="F299" s="259" t="s">
        <v>2594</v>
      </c>
      <c r="G299" s="257"/>
      <c r="H299" s="260">
        <v>160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66" t="s">
        <v>1079</v>
      </c>
      <c r="AU299" s="266" t="s">
        <v>82</v>
      </c>
      <c r="AV299" s="13" t="s">
        <v>84</v>
      </c>
      <c r="AW299" s="13" t="s">
        <v>31</v>
      </c>
      <c r="AX299" s="13" t="s">
        <v>74</v>
      </c>
      <c r="AY299" s="266" t="s">
        <v>172</v>
      </c>
    </row>
    <row r="300" s="14" customFormat="1">
      <c r="A300" s="14"/>
      <c r="B300" s="267"/>
      <c r="C300" s="268"/>
      <c r="D300" s="232" t="s">
        <v>1079</v>
      </c>
      <c r="E300" s="269" t="s">
        <v>1</v>
      </c>
      <c r="F300" s="270" t="s">
        <v>1081</v>
      </c>
      <c r="G300" s="268"/>
      <c r="H300" s="271">
        <v>160</v>
      </c>
      <c r="I300" s="272"/>
      <c r="J300" s="268"/>
      <c r="K300" s="268"/>
      <c r="L300" s="273"/>
      <c r="M300" s="274"/>
      <c r="N300" s="275"/>
      <c r="O300" s="275"/>
      <c r="P300" s="275"/>
      <c r="Q300" s="275"/>
      <c r="R300" s="275"/>
      <c r="S300" s="275"/>
      <c r="T300" s="276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7" t="s">
        <v>1079</v>
      </c>
      <c r="AU300" s="277" t="s">
        <v>82</v>
      </c>
      <c r="AV300" s="14" t="s">
        <v>177</v>
      </c>
      <c r="AW300" s="14" t="s">
        <v>31</v>
      </c>
      <c r="AX300" s="14" t="s">
        <v>82</v>
      </c>
      <c r="AY300" s="277" t="s">
        <v>172</v>
      </c>
    </row>
    <row r="301" s="2" customFormat="1" ht="16.5" customHeight="1">
      <c r="A301" s="38"/>
      <c r="B301" s="39"/>
      <c r="C301" s="219" t="s">
        <v>406</v>
      </c>
      <c r="D301" s="219" t="s">
        <v>173</v>
      </c>
      <c r="E301" s="220" t="s">
        <v>1569</v>
      </c>
      <c r="F301" s="221" t="s">
        <v>1570</v>
      </c>
      <c r="G301" s="222" t="s">
        <v>1550</v>
      </c>
      <c r="H301" s="223">
        <v>56</v>
      </c>
      <c r="I301" s="224"/>
      <c r="J301" s="225">
        <f>ROUND(I301*H301,2)</f>
        <v>0</v>
      </c>
      <c r="K301" s="221" t="s">
        <v>1075</v>
      </c>
      <c r="L301" s="44"/>
      <c r="M301" s="226" t="s">
        <v>1</v>
      </c>
      <c r="N301" s="227" t="s">
        <v>39</v>
      </c>
      <c r="O301" s="91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0" t="s">
        <v>1565</v>
      </c>
      <c r="AT301" s="230" t="s">
        <v>173</v>
      </c>
      <c r="AU301" s="230" t="s">
        <v>82</v>
      </c>
      <c r="AY301" s="17" t="s">
        <v>172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7" t="s">
        <v>82</v>
      </c>
      <c r="BK301" s="231">
        <f>ROUND(I301*H301,2)</f>
        <v>0</v>
      </c>
      <c r="BL301" s="17" t="s">
        <v>1565</v>
      </c>
      <c r="BM301" s="230" t="s">
        <v>2595</v>
      </c>
    </row>
    <row r="302" s="2" customFormat="1">
      <c r="A302" s="38"/>
      <c r="B302" s="39"/>
      <c r="C302" s="40"/>
      <c r="D302" s="254" t="s">
        <v>1077</v>
      </c>
      <c r="E302" s="40"/>
      <c r="F302" s="255" t="s">
        <v>1572</v>
      </c>
      <c r="G302" s="40"/>
      <c r="H302" s="40"/>
      <c r="I302" s="234"/>
      <c r="J302" s="40"/>
      <c r="K302" s="40"/>
      <c r="L302" s="44"/>
      <c r="M302" s="235"/>
      <c r="N302" s="236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1077</v>
      </c>
      <c r="AU302" s="17" t="s">
        <v>82</v>
      </c>
    </row>
    <row r="303" s="13" customFormat="1">
      <c r="A303" s="13"/>
      <c r="B303" s="256"/>
      <c r="C303" s="257"/>
      <c r="D303" s="232" t="s">
        <v>1079</v>
      </c>
      <c r="E303" s="258" t="s">
        <v>1</v>
      </c>
      <c r="F303" s="259" t="s">
        <v>2596</v>
      </c>
      <c r="G303" s="257"/>
      <c r="H303" s="260">
        <v>56</v>
      </c>
      <c r="I303" s="261"/>
      <c r="J303" s="257"/>
      <c r="K303" s="257"/>
      <c r="L303" s="262"/>
      <c r="M303" s="263"/>
      <c r="N303" s="264"/>
      <c r="O303" s="264"/>
      <c r="P303" s="264"/>
      <c r="Q303" s="264"/>
      <c r="R303" s="264"/>
      <c r="S303" s="264"/>
      <c r="T303" s="26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66" t="s">
        <v>1079</v>
      </c>
      <c r="AU303" s="266" t="s">
        <v>82</v>
      </c>
      <c r="AV303" s="13" t="s">
        <v>84</v>
      </c>
      <c r="AW303" s="13" t="s">
        <v>31</v>
      </c>
      <c r="AX303" s="13" t="s">
        <v>74</v>
      </c>
      <c r="AY303" s="266" t="s">
        <v>172</v>
      </c>
    </row>
    <row r="304" s="14" customFormat="1">
      <c r="A304" s="14"/>
      <c r="B304" s="267"/>
      <c r="C304" s="268"/>
      <c r="D304" s="232" t="s">
        <v>1079</v>
      </c>
      <c r="E304" s="269" t="s">
        <v>1</v>
      </c>
      <c r="F304" s="270" t="s">
        <v>1081</v>
      </c>
      <c r="G304" s="268"/>
      <c r="H304" s="271">
        <v>56</v>
      </c>
      <c r="I304" s="272"/>
      <c r="J304" s="268"/>
      <c r="K304" s="268"/>
      <c r="L304" s="273"/>
      <c r="M304" s="274"/>
      <c r="N304" s="275"/>
      <c r="O304" s="275"/>
      <c r="P304" s="275"/>
      <c r="Q304" s="275"/>
      <c r="R304" s="275"/>
      <c r="S304" s="275"/>
      <c r="T304" s="276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77" t="s">
        <v>1079</v>
      </c>
      <c r="AU304" s="277" t="s">
        <v>82</v>
      </c>
      <c r="AV304" s="14" t="s">
        <v>177</v>
      </c>
      <c r="AW304" s="14" t="s">
        <v>31</v>
      </c>
      <c r="AX304" s="14" t="s">
        <v>82</v>
      </c>
      <c r="AY304" s="277" t="s">
        <v>172</v>
      </c>
    </row>
    <row r="305" s="2" customFormat="1" ht="16.5" customHeight="1">
      <c r="A305" s="38"/>
      <c r="B305" s="39"/>
      <c r="C305" s="219" t="s">
        <v>625</v>
      </c>
      <c r="D305" s="219" t="s">
        <v>173</v>
      </c>
      <c r="E305" s="220" t="s">
        <v>1574</v>
      </c>
      <c r="F305" s="221" t="s">
        <v>1575</v>
      </c>
      <c r="G305" s="222" t="s">
        <v>1550</v>
      </c>
      <c r="H305" s="223">
        <v>40</v>
      </c>
      <c r="I305" s="224"/>
      <c r="J305" s="225">
        <f>ROUND(I305*H305,2)</f>
        <v>0</v>
      </c>
      <c r="K305" s="221" t="s">
        <v>1075</v>
      </c>
      <c r="L305" s="44"/>
      <c r="M305" s="226" t="s">
        <v>1</v>
      </c>
      <c r="N305" s="227" t="s">
        <v>39</v>
      </c>
      <c r="O305" s="91"/>
      <c r="P305" s="228">
        <f>O305*H305</f>
        <v>0</v>
      </c>
      <c r="Q305" s="228">
        <v>0</v>
      </c>
      <c r="R305" s="228">
        <f>Q305*H305</f>
        <v>0</v>
      </c>
      <c r="S305" s="228">
        <v>0</v>
      </c>
      <c r="T305" s="229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0" t="s">
        <v>1565</v>
      </c>
      <c r="AT305" s="230" t="s">
        <v>173</v>
      </c>
      <c r="AU305" s="230" t="s">
        <v>82</v>
      </c>
      <c r="AY305" s="17" t="s">
        <v>172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7" t="s">
        <v>82</v>
      </c>
      <c r="BK305" s="231">
        <f>ROUND(I305*H305,2)</f>
        <v>0</v>
      </c>
      <c r="BL305" s="17" t="s">
        <v>1565</v>
      </c>
      <c r="BM305" s="230" t="s">
        <v>2597</v>
      </c>
    </row>
    <row r="306" s="2" customFormat="1">
      <c r="A306" s="38"/>
      <c r="B306" s="39"/>
      <c r="C306" s="40"/>
      <c r="D306" s="254" t="s">
        <v>1077</v>
      </c>
      <c r="E306" s="40"/>
      <c r="F306" s="255" t="s">
        <v>1577</v>
      </c>
      <c r="G306" s="40"/>
      <c r="H306" s="40"/>
      <c r="I306" s="234"/>
      <c r="J306" s="40"/>
      <c r="K306" s="40"/>
      <c r="L306" s="44"/>
      <c r="M306" s="235"/>
      <c r="N306" s="236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1077</v>
      </c>
      <c r="AU306" s="17" t="s">
        <v>82</v>
      </c>
    </row>
    <row r="307" s="13" customFormat="1">
      <c r="A307" s="13"/>
      <c r="B307" s="256"/>
      <c r="C307" s="257"/>
      <c r="D307" s="232" t="s">
        <v>1079</v>
      </c>
      <c r="E307" s="258" t="s">
        <v>1</v>
      </c>
      <c r="F307" s="259" t="s">
        <v>1578</v>
      </c>
      <c r="G307" s="257"/>
      <c r="H307" s="260">
        <v>40</v>
      </c>
      <c r="I307" s="261"/>
      <c r="J307" s="257"/>
      <c r="K307" s="257"/>
      <c r="L307" s="262"/>
      <c r="M307" s="263"/>
      <c r="N307" s="264"/>
      <c r="O307" s="264"/>
      <c r="P307" s="264"/>
      <c r="Q307" s="264"/>
      <c r="R307" s="264"/>
      <c r="S307" s="264"/>
      <c r="T307" s="26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66" t="s">
        <v>1079</v>
      </c>
      <c r="AU307" s="266" t="s">
        <v>82</v>
      </c>
      <c r="AV307" s="13" t="s">
        <v>84</v>
      </c>
      <c r="AW307" s="13" t="s">
        <v>31</v>
      </c>
      <c r="AX307" s="13" t="s">
        <v>82</v>
      </c>
      <c r="AY307" s="266" t="s">
        <v>172</v>
      </c>
    </row>
    <row r="308" s="2" customFormat="1" ht="24.15" customHeight="1">
      <c r="A308" s="38"/>
      <c r="B308" s="39"/>
      <c r="C308" s="219" t="s">
        <v>409</v>
      </c>
      <c r="D308" s="219" t="s">
        <v>173</v>
      </c>
      <c r="E308" s="220" t="s">
        <v>1579</v>
      </c>
      <c r="F308" s="221" t="s">
        <v>1580</v>
      </c>
      <c r="G308" s="222" t="s">
        <v>1550</v>
      </c>
      <c r="H308" s="223">
        <v>96</v>
      </c>
      <c r="I308" s="224"/>
      <c r="J308" s="225">
        <f>ROUND(I308*H308,2)</f>
        <v>0</v>
      </c>
      <c r="K308" s="221" t="s">
        <v>1075</v>
      </c>
      <c r="L308" s="44"/>
      <c r="M308" s="226" t="s">
        <v>1</v>
      </c>
      <c r="N308" s="227" t="s">
        <v>39</v>
      </c>
      <c r="O308" s="91"/>
      <c r="P308" s="228">
        <f>O308*H308</f>
        <v>0</v>
      </c>
      <c r="Q308" s="228">
        <v>0</v>
      </c>
      <c r="R308" s="228">
        <f>Q308*H308</f>
        <v>0</v>
      </c>
      <c r="S308" s="228">
        <v>0</v>
      </c>
      <c r="T308" s="229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0" t="s">
        <v>1565</v>
      </c>
      <c r="AT308" s="230" t="s">
        <v>173</v>
      </c>
      <c r="AU308" s="230" t="s">
        <v>82</v>
      </c>
      <c r="AY308" s="17" t="s">
        <v>172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7" t="s">
        <v>82</v>
      </c>
      <c r="BK308" s="231">
        <f>ROUND(I308*H308,2)</f>
        <v>0</v>
      </c>
      <c r="BL308" s="17" t="s">
        <v>1565</v>
      </c>
      <c r="BM308" s="230" t="s">
        <v>2598</v>
      </c>
    </row>
    <row r="309" s="2" customFormat="1">
      <c r="A309" s="38"/>
      <c r="B309" s="39"/>
      <c r="C309" s="40"/>
      <c r="D309" s="254" t="s">
        <v>1077</v>
      </c>
      <c r="E309" s="40"/>
      <c r="F309" s="255" t="s">
        <v>1582</v>
      </c>
      <c r="G309" s="40"/>
      <c r="H309" s="40"/>
      <c r="I309" s="234"/>
      <c r="J309" s="40"/>
      <c r="K309" s="40"/>
      <c r="L309" s="44"/>
      <c r="M309" s="235"/>
      <c r="N309" s="236"/>
      <c r="O309" s="91"/>
      <c r="P309" s="91"/>
      <c r="Q309" s="91"/>
      <c r="R309" s="91"/>
      <c r="S309" s="91"/>
      <c r="T309" s="92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1077</v>
      </c>
      <c r="AU309" s="17" t="s">
        <v>82</v>
      </c>
    </row>
    <row r="310" s="13" customFormat="1">
      <c r="A310" s="13"/>
      <c r="B310" s="256"/>
      <c r="C310" s="257"/>
      <c r="D310" s="232" t="s">
        <v>1079</v>
      </c>
      <c r="E310" s="258" t="s">
        <v>1</v>
      </c>
      <c r="F310" s="259" t="s">
        <v>2596</v>
      </c>
      <c r="G310" s="257"/>
      <c r="H310" s="260">
        <v>56</v>
      </c>
      <c r="I310" s="261"/>
      <c r="J310" s="257"/>
      <c r="K310" s="257"/>
      <c r="L310" s="262"/>
      <c r="M310" s="263"/>
      <c r="N310" s="264"/>
      <c r="O310" s="264"/>
      <c r="P310" s="264"/>
      <c r="Q310" s="264"/>
      <c r="R310" s="264"/>
      <c r="S310" s="264"/>
      <c r="T310" s="26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6" t="s">
        <v>1079</v>
      </c>
      <c r="AU310" s="266" t="s">
        <v>82</v>
      </c>
      <c r="AV310" s="13" t="s">
        <v>84</v>
      </c>
      <c r="AW310" s="13" t="s">
        <v>31</v>
      </c>
      <c r="AX310" s="13" t="s">
        <v>74</v>
      </c>
      <c r="AY310" s="266" t="s">
        <v>172</v>
      </c>
    </row>
    <row r="311" s="13" customFormat="1">
      <c r="A311" s="13"/>
      <c r="B311" s="256"/>
      <c r="C311" s="257"/>
      <c r="D311" s="232" t="s">
        <v>1079</v>
      </c>
      <c r="E311" s="258" t="s">
        <v>1</v>
      </c>
      <c r="F311" s="259" t="s">
        <v>1583</v>
      </c>
      <c r="G311" s="257"/>
      <c r="H311" s="260">
        <v>40</v>
      </c>
      <c r="I311" s="261"/>
      <c r="J311" s="257"/>
      <c r="K311" s="257"/>
      <c r="L311" s="262"/>
      <c r="M311" s="263"/>
      <c r="N311" s="264"/>
      <c r="O311" s="264"/>
      <c r="P311" s="264"/>
      <c r="Q311" s="264"/>
      <c r="R311" s="264"/>
      <c r="S311" s="264"/>
      <c r="T311" s="26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66" t="s">
        <v>1079</v>
      </c>
      <c r="AU311" s="266" t="s">
        <v>82</v>
      </c>
      <c r="AV311" s="13" t="s">
        <v>84</v>
      </c>
      <c r="AW311" s="13" t="s">
        <v>31</v>
      </c>
      <c r="AX311" s="13" t="s">
        <v>74</v>
      </c>
      <c r="AY311" s="266" t="s">
        <v>172</v>
      </c>
    </row>
    <row r="312" s="14" customFormat="1">
      <c r="A312" s="14"/>
      <c r="B312" s="267"/>
      <c r="C312" s="268"/>
      <c r="D312" s="232" t="s">
        <v>1079</v>
      </c>
      <c r="E312" s="269" t="s">
        <v>1</v>
      </c>
      <c r="F312" s="270" t="s">
        <v>1081</v>
      </c>
      <c r="G312" s="268"/>
      <c r="H312" s="271">
        <v>96</v>
      </c>
      <c r="I312" s="272"/>
      <c r="J312" s="268"/>
      <c r="K312" s="268"/>
      <c r="L312" s="273"/>
      <c r="M312" s="274"/>
      <c r="N312" s="275"/>
      <c r="O312" s="275"/>
      <c r="P312" s="275"/>
      <c r="Q312" s="275"/>
      <c r="R312" s="275"/>
      <c r="S312" s="275"/>
      <c r="T312" s="276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7" t="s">
        <v>1079</v>
      </c>
      <c r="AU312" s="277" t="s">
        <v>82</v>
      </c>
      <c r="AV312" s="14" t="s">
        <v>177</v>
      </c>
      <c r="AW312" s="14" t="s">
        <v>31</v>
      </c>
      <c r="AX312" s="14" t="s">
        <v>82</v>
      </c>
      <c r="AY312" s="277" t="s">
        <v>172</v>
      </c>
    </row>
    <row r="313" s="2" customFormat="1" ht="21.75" customHeight="1">
      <c r="A313" s="38"/>
      <c r="B313" s="39"/>
      <c r="C313" s="219" t="s">
        <v>633</v>
      </c>
      <c r="D313" s="219" t="s">
        <v>173</v>
      </c>
      <c r="E313" s="220" t="s">
        <v>1584</v>
      </c>
      <c r="F313" s="221" t="s">
        <v>1585</v>
      </c>
      <c r="G313" s="222" t="s">
        <v>1550</v>
      </c>
      <c r="H313" s="223">
        <v>40</v>
      </c>
      <c r="I313" s="224"/>
      <c r="J313" s="225">
        <f>ROUND(I313*H313,2)</f>
        <v>0</v>
      </c>
      <c r="K313" s="221" t="s">
        <v>1075</v>
      </c>
      <c r="L313" s="44"/>
      <c r="M313" s="226" t="s">
        <v>1</v>
      </c>
      <c r="N313" s="227" t="s">
        <v>39</v>
      </c>
      <c r="O313" s="91"/>
      <c r="P313" s="228">
        <f>O313*H313</f>
        <v>0</v>
      </c>
      <c r="Q313" s="228">
        <v>0</v>
      </c>
      <c r="R313" s="228">
        <f>Q313*H313</f>
        <v>0</v>
      </c>
      <c r="S313" s="228">
        <v>0</v>
      </c>
      <c r="T313" s="229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0" t="s">
        <v>1565</v>
      </c>
      <c r="AT313" s="230" t="s">
        <v>173</v>
      </c>
      <c r="AU313" s="230" t="s">
        <v>82</v>
      </c>
      <c r="AY313" s="17" t="s">
        <v>172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17" t="s">
        <v>82</v>
      </c>
      <c r="BK313" s="231">
        <f>ROUND(I313*H313,2)</f>
        <v>0</v>
      </c>
      <c r="BL313" s="17" t="s">
        <v>1565</v>
      </c>
      <c r="BM313" s="230" t="s">
        <v>2599</v>
      </c>
    </row>
    <row r="314" s="2" customFormat="1">
      <c r="A314" s="38"/>
      <c r="B314" s="39"/>
      <c r="C314" s="40"/>
      <c r="D314" s="254" t="s">
        <v>1077</v>
      </c>
      <c r="E314" s="40"/>
      <c r="F314" s="255" t="s">
        <v>1587</v>
      </c>
      <c r="G314" s="40"/>
      <c r="H314" s="40"/>
      <c r="I314" s="234"/>
      <c r="J314" s="40"/>
      <c r="K314" s="40"/>
      <c r="L314" s="44"/>
      <c r="M314" s="235"/>
      <c r="N314" s="236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1077</v>
      </c>
      <c r="AU314" s="17" t="s">
        <v>82</v>
      </c>
    </row>
    <row r="315" s="13" customFormat="1">
      <c r="A315" s="13"/>
      <c r="B315" s="256"/>
      <c r="C315" s="257"/>
      <c r="D315" s="232" t="s">
        <v>1079</v>
      </c>
      <c r="E315" s="258" t="s">
        <v>1</v>
      </c>
      <c r="F315" s="259" t="s">
        <v>1588</v>
      </c>
      <c r="G315" s="257"/>
      <c r="H315" s="260">
        <v>40</v>
      </c>
      <c r="I315" s="261"/>
      <c r="J315" s="257"/>
      <c r="K315" s="257"/>
      <c r="L315" s="262"/>
      <c r="M315" s="263"/>
      <c r="N315" s="264"/>
      <c r="O315" s="264"/>
      <c r="P315" s="264"/>
      <c r="Q315" s="264"/>
      <c r="R315" s="264"/>
      <c r="S315" s="264"/>
      <c r="T315" s="26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66" t="s">
        <v>1079</v>
      </c>
      <c r="AU315" s="266" t="s">
        <v>82</v>
      </c>
      <c r="AV315" s="13" t="s">
        <v>84</v>
      </c>
      <c r="AW315" s="13" t="s">
        <v>31</v>
      </c>
      <c r="AX315" s="13" t="s">
        <v>82</v>
      </c>
      <c r="AY315" s="266" t="s">
        <v>172</v>
      </c>
    </row>
    <row r="316" s="11" customFormat="1" ht="25.92" customHeight="1">
      <c r="A316" s="11"/>
      <c r="B316" s="205"/>
      <c r="C316" s="206"/>
      <c r="D316" s="207" t="s">
        <v>73</v>
      </c>
      <c r="E316" s="208" t="s">
        <v>1589</v>
      </c>
      <c r="F316" s="208" t="s">
        <v>1590</v>
      </c>
      <c r="G316" s="206"/>
      <c r="H316" s="206"/>
      <c r="I316" s="209"/>
      <c r="J316" s="210">
        <f>BK316</f>
        <v>0</v>
      </c>
      <c r="K316" s="206"/>
      <c r="L316" s="211"/>
      <c r="M316" s="212"/>
      <c r="N316" s="213"/>
      <c r="O316" s="213"/>
      <c r="P316" s="214">
        <f>P317+P333+P338</f>
        <v>0</v>
      </c>
      <c r="Q316" s="213"/>
      <c r="R316" s="214">
        <f>R317+R333+R338</f>
        <v>0</v>
      </c>
      <c r="S316" s="213"/>
      <c r="T316" s="215">
        <f>T317+T333+T338</f>
        <v>0</v>
      </c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R316" s="216" t="s">
        <v>192</v>
      </c>
      <c r="AT316" s="217" t="s">
        <v>73</v>
      </c>
      <c r="AU316" s="217" t="s">
        <v>74</v>
      </c>
      <c r="AY316" s="216" t="s">
        <v>172</v>
      </c>
      <c r="BK316" s="218">
        <f>BK317+BK333+BK338</f>
        <v>0</v>
      </c>
    </row>
    <row r="317" s="11" customFormat="1" ht="22.8" customHeight="1">
      <c r="A317" s="11"/>
      <c r="B317" s="205"/>
      <c r="C317" s="206"/>
      <c r="D317" s="207" t="s">
        <v>73</v>
      </c>
      <c r="E317" s="252" t="s">
        <v>1591</v>
      </c>
      <c r="F317" s="252" t="s">
        <v>1592</v>
      </c>
      <c r="G317" s="206"/>
      <c r="H317" s="206"/>
      <c r="I317" s="209"/>
      <c r="J317" s="253">
        <f>BK317</f>
        <v>0</v>
      </c>
      <c r="K317" s="206"/>
      <c r="L317" s="211"/>
      <c r="M317" s="212"/>
      <c r="N317" s="213"/>
      <c r="O317" s="213"/>
      <c r="P317" s="214">
        <f>SUM(P318:P332)</f>
        <v>0</v>
      </c>
      <c r="Q317" s="213"/>
      <c r="R317" s="214">
        <f>SUM(R318:R332)</f>
        <v>0</v>
      </c>
      <c r="S317" s="213"/>
      <c r="T317" s="215">
        <f>SUM(T318:T332)</f>
        <v>0</v>
      </c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R317" s="216" t="s">
        <v>192</v>
      </c>
      <c r="AT317" s="217" t="s">
        <v>73</v>
      </c>
      <c r="AU317" s="217" t="s">
        <v>82</v>
      </c>
      <c r="AY317" s="216" t="s">
        <v>172</v>
      </c>
      <c r="BK317" s="218">
        <f>SUM(BK318:BK332)</f>
        <v>0</v>
      </c>
    </row>
    <row r="318" s="2" customFormat="1" ht="16.5" customHeight="1">
      <c r="A318" s="38"/>
      <c r="B318" s="39"/>
      <c r="C318" s="219" t="s">
        <v>413</v>
      </c>
      <c r="D318" s="219" t="s">
        <v>173</v>
      </c>
      <c r="E318" s="220" t="s">
        <v>1593</v>
      </c>
      <c r="F318" s="221" t="s">
        <v>1594</v>
      </c>
      <c r="G318" s="222" t="s">
        <v>1087</v>
      </c>
      <c r="H318" s="223">
        <v>1</v>
      </c>
      <c r="I318" s="224"/>
      <c r="J318" s="225">
        <f>ROUND(I318*H318,2)</f>
        <v>0</v>
      </c>
      <c r="K318" s="221" t="s">
        <v>1</v>
      </c>
      <c r="L318" s="44"/>
      <c r="M318" s="226" t="s">
        <v>1</v>
      </c>
      <c r="N318" s="227" t="s">
        <v>39</v>
      </c>
      <c r="O318" s="91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0" t="s">
        <v>177</v>
      </c>
      <c r="AT318" s="230" t="s">
        <v>173</v>
      </c>
      <c r="AU318" s="230" t="s">
        <v>84</v>
      </c>
      <c r="AY318" s="17" t="s">
        <v>172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7" t="s">
        <v>82</v>
      </c>
      <c r="BK318" s="231">
        <f>ROUND(I318*H318,2)</f>
        <v>0</v>
      </c>
      <c r="BL318" s="17" t="s">
        <v>177</v>
      </c>
      <c r="BM318" s="230" t="s">
        <v>2600</v>
      </c>
    </row>
    <row r="319" s="13" customFormat="1">
      <c r="A319" s="13"/>
      <c r="B319" s="256"/>
      <c r="C319" s="257"/>
      <c r="D319" s="232" t="s">
        <v>1079</v>
      </c>
      <c r="E319" s="258" t="s">
        <v>1</v>
      </c>
      <c r="F319" s="259" t="s">
        <v>2601</v>
      </c>
      <c r="G319" s="257"/>
      <c r="H319" s="260">
        <v>1</v>
      </c>
      <c r="I319" s="261"/>
      <c r="J319" s="257"/>
      <c r="K319" s="257"/>
      <c r="L319" s="262"/>
      <c r="M319" s="263"/>
      <c r="N319" s="264"/>
      <c r="O319" s="264"/>
      <c r="P319" s="264"/>
      <c r="Q319" s="264"/>
      <c r="R319" s="264"/>
      <c r="S319" s="264"/>
      <c r="T319" s="26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66" t="s">
        <v>1079</v>
      </c>
      <c r="AU319" s="266" t="s">
        <v>84</v>
      </c>
      <c r="AV319" s="13" t="s">
        <v>84</v>
      </c>
      <c r="AW319" s="13" t="s">
        <v>31</v>
      </c>
      <c r="AX319" s="13" t="s">
        <v>74</v>
      </c>
      <c r="AY319" s="266" t="s">
        <v>172</v>
      </c>
    </row>
    <row r="320" s="14" customFormat="1">
      <c r="A320" s="14"/>
      <c r="B320" s="267"/>
      <c r="C320" s="268"/>
      <c r="D320" s="232" t="s">
        <v>1079</v>
      </c>
      <c r="E320" s="269" t="s">
        <v>1</v>
      </c>
      <c r="F320" s="270" t="s">
        <v>1081</v>
      </c>
      <c r="G320" s="268"/>
      <c r="H320" s="271">
        <v>1</v>
      </c>
      <c r="I320" s="272"/>
      <c r="J320" s="268"/>
      <c r="K320" s="268"/>
      <c r="L320" s="273"/>
      <c r="M320" s="274"/>
      <c r="N320" s="275"/>
      <c r="O320" s="275"/>
      <c r="P320" s="275"/>
      <c r="Q320" s="275"/>
      <c r="R320" s="275"/>
      <c r="S320" s="275"/>
      <c r="T320" s="27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7" t="s">
        <v>1079</v>
      </c>
      <c r="AU320" s="277" t="s">
        <v>84</v>
      </c>
      <c r="AV320" s="14" t="s">
        <v>177</v>
      </c>
      <c r="AW320" s="14" t="s">
        <v>31</v>
      </c>
      <c r="AX320" s="14" t="s">
        <v>82</v>
      </c>
      <c r="AY320" s="277" t="s">
        <v>172</v>
      </c>
    </row>
    <row r="321" s="2" customFormat="1" ht="16.5" customHeight="1">
      <c r="A321" s="38"/>
      <c r="B321" s="39"/>
      <c r="C321" s="219" t="s">
        <v>641</v>
      </c>
      <c r="D321" s="219" t="s">
        <v>173</v>
      </c>
      <c r="E321" s="220" t="s">
        <v>1597</v>
      </c>
      <c r="F321" s="221" t="s">
        <v>1598</v>
      </c>
      <c r="G321" s="222" t="s">
        <v>1087</v>
      </c>
      <c r="H321" s="223">
        <v>1</v>
      </c>
      <c r="I321" s="224"/>
      <c r="J321" s="225">
        <f>ROUND(I321*H321,2)</f>
        <v>0</v>
      </c>
      <c r="K321" s="221" t="s">
        <v>1</v>
      </c>
      <c r="L321" s="44"/>
      <c r="M321" s="226" t="s">
        <v>1</v>
      </c>
      <c r="N321" s="227" t="s">
        <v>39</v>
      </c>
      <c r="O321" s="91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0" t="s">
        <v>177</v>
      </c>
      <c r="AT321" s="230" t="s">
        <v>173</v>
      </c>
      <c r="AU321" s="230" t="s">
        <v>84</v>
      </c>
      <c r="AY321" s="17" t="s">
        <v>172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7" t="s">
        <v>82</v>
      </c>
      <c r="BK321" s="231">
        <f>ROUND(I321*H321,2)</f>
        <v>0</v>
      </c>
      <c r="BL321" s="17" t="s">
        <v>177</v>
      </c>
      <c r="BM321" s="230" t="s">
        <v>2602</v>
      </c>
    </row>
    <row r="322" s="2" customFormat="1" ht="33" customHeight="1">
      <c r="A322" s="38"/>
      <c r="B322" s="39"/>
      <c r="C322" s="219" t="s">
        <v>417</v>
      </c>
      <c r="D322" s="219" t="s">
        <v>173</v>
      </c>
      <c r="E322" s="220" t="s">
        <v>1600</v>
      </c>
      <c r="F322" s="221" t="s">
        <v>1601</v>
      </c>
      <c r="G322" s="222" t="s">
        <v>1087</v>
      </c>
      <c r="H322" s="223">
        <v>1</v>
      </c>
      <c r="I322" s="224"/>
      <c r="J322" s="225">
        <f>ROUND(I322*H322,2)</f>
        <v>0</v>
      </c>
      <c r="K322" s="221" t="s">
        <v>1</v>
      </c>
      <c r="L322" s="44"/>
      <c r="M322" s="226" t="s">
        <v>1</v>
      </c>
      <c r="N322" s="227" t="s">
        <v>39</v>
      </c>
      <c r="O322" s="91"/>
      <c r="P322" s="228">
        <f>O322*H322</f>
        <v>0</v>
      </c>
      <c r="Q322" s="228">
        <v>0</v>
      </c>
      <c r="R322" s="228">
        <f>Q322*H322</f>
        <v>0</v>
      </c>
      <c r="S322" s="228">
        <v>0</v>
      </c>
      <c r="T322" s="229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0" t="s">
        <v>177</v>
      </c>
      <c r="AT322" s="230" t="s">
        <v>173</v>
      </c>
      <c r="AU322" s="230" t="s">
        <v>84</v>
      </c>
      <c r="AY322" s="17" t="s">
        <v>172</v>
      </c>
      <c r="BE322" s="231">
        <f>IF(N322="základní",J322,0)</f>
        <v>0</v>
      </c>
      <c r="BF322" s="231">
        <f>IF(N322="snížená",J322,0)</f>
        <v>0</v>
      </c>
      <c r="BG322" s="231">
        <f>IF(N322="zákl. přenesená",J322,0)</f>
        <v>0</v>
      </c>
      <c r="BH322" s="231">
        <f>IF(N322="sníž. přenesená",J322,0)</f>
        <v>0</v>
      </c>
      <c r="BI322" s="231">
        <f>IF(N322="nulová",J322,0)</f>
        <v>0</v>
      </c>
      <c r="BJ322" s="17" t="s">
        <v>82</v>
      </c>
      <c r="BK322" s="231">
        <f>ROUND(I322*H322,2)</f>
        <v>0</v>
      </c>
      <c r="BL322" s="17" t="s">
        <v>177</v>
      </c>
      <c r="BM322" s="230" t="s">
        <v>2603</v>
      </c>
    </row>
    <row r="323" s="13" customFormat="1">
      <c r="A323" s="13"/>
      <c r="B323" s="256"/>
      <c r="C323" s="257"/>
      <c r="D323" s="232" t="s">
        <v>1079</v>
      </c>
      <c r="E323" s="258" t="s">
        <v>1</v>
      </c>
      <c r="F323" s="259" t="s">
        <v>1603</v>
      </c>
      <c r="G323" s="257"/>
      <c r="H323" s="260">
        <v>1</v>
      </c>
      <c r="I323" s="261"/>
      <c r="J323" s="257"/>
      <c r="K323" s="257"/>
      <c r="L323" s="262"/>
      <c r="M323" s="263"/>
      <c r="N323" s="264"/>
      <c r="O323" s="264"/>
      <c r="P323" s="264"/>
      <c r="Q323" s="264"/>
      <c r="R323" s="264"/>
      <c r="S323" s="264"/>
      <c r="T323" s="26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66" t="s">
        <v>1079</v>
      </c>
      <c r="AU323" s="266" t="s">
        <v>84</v>
      </c>
      <c r="AV323" s="13" t="s">
        <v>84</v>
      </c>
      <c r="AW323" s="13" t="s">
        <v>31</v>
      </c>
      <c r="AX323" s="13" t="s">
        <v>74</v>
      </c>
      <c r="AY323" s="266" t="s">
        <v>172</v>
      </c>
    </row>
    <row r="324" s="14" customFormat="1">
      <c r="A324" s="14"/>
      <c r="B324" s="267"/>
      <c r="C324" s="268"/>
      <c r="D324" s="232" t="s">
        <v>1079</v>
      </c>
      <c r="E324" s="269" t="s">
        <v>1</v>
      </c>
      <c r="F324" s="270" t="s">
        <v>1081</v>
      </c>
      <c r="G324" s="268"/>
      <c r="H324" s="271">
        <v>1</v>
      </c>
      <c r="I324" s="272"/>
      <c r="J324" s="268"/>
      <c r="K324" s="268"/>
      <c r="L324" s="273"/>
      <c r="M324" s="274"/>
      <c r="N324" s="275"/>
      <c r="O324" s="275"/>
      <c r="P324" s="275"/>
      <c r="Q324" s="275"/>
      <c r="R324" s="275"/>
      <c r="S324" s="275"/>
      <c r="T324" s="27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7" t="s">
        <v>1079</v>
      </c>
      <c r="AU324" s="277" t="s">
        <v>84</v>
      </c>
      <c r="AV324" s="14" t="s">
        <v>177</v>
      </c>
      <c r="AW324" s="14" t="s">
        <v>31</v>
      </c>
      <c r="AX324" s="14" t="s">
        <v>82</v>
      </c>
      <c r="AY324" s="277" t="s">
        <v>172</v>
      </c>
    </row>
    <row r="325" s="2" customFormat="1" ht="24.15" customHeight="1">
      <c r="A325" s="38"/>
      <c r="B325" s="39"/>
      <c r="C325" s="219" t="s">
        <v>649</v>
      </c>
      <c r="D325" s="219" t="s">
        <v>173</v>
      </c>
      <c r="E325" s="220" t="s">
        <v>1604</v>
      </c>
      <c r="F325" s="221" t="s">
        <v>1605</v>
      </c>
      <c r="G325" s="222" t="s">
        <v>1087</v>
      </c>
      <c r="H325" s="223">
        <v>1</v>
      </c>
      <c r="I325" s="224"/>
      <c r="J325" s="225">
        <f>ROUND(I325*H325,2)</f>
        <v>0</v>
      </c>
      <c r="K325" s="221" t="s">
        <v>1</v>
      </c>
      <c r="L325" s="44"/>
      <c r="M325" s="226" t="s">
        <v>1</v>
      </c>
      <c r="N325" s="227" t="s">
        <v>39</v>
      </c>
      <c r="O325" s="91"/>
      <c r="P325" s="228">
        <f>O325*H325</f>
        <v>0</v>
      </c>
      <c r="Q325" s="228">
        <v>0</v>
      </c>
      <c r="R325" s="228">
        <f>Q325*H325</f>
        <v>0</v>
      </c>
      <c r="S325" s="228">
        <v>0</v>
      </c>
      <c r="T325" s="229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0" t="s">
        <v>177</v>
      </c>
      <c r="AT325" s="230" t="s">
        <v>173</v>
      </c>
      <c r="AU325" s="230" t="s">
        <v>84</v>
      </c>
      <c r="AY325" s="17" t="s">
        <v>172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7" t="s">
        <v>82</v>
      </c>
      <c r="BK325" s="231">
        <f>ROUND(I325*H325,2)</f>
        <v>0</v>
      </c>
      <c r="BL325" s="17" t="s">
        <v>177</v>
      </c>
      <c r="BM325" s="230" t="s">
        <v>2604</v>
      </c>
    </row>
    <row r="326" s="13" customFormat="1">
      <c r="A326" s="13"/>
      <c r="B326" s="256"/>
      <c r="C326" s="257"/>
      <c r="D326" s="232" t="s">
        <v>1079</v>
      </c>
      <c r="E326" s="258" t="s">
        <v>1</v>
      </c>
      <c r="F326" s="259" t="s">
        <v>2605</v>
      </c>
      <c r="G326" s="257"/>
      <c r="H326" s="260">
        <v>1</v>
      </c>
      <c r="I326" s="261"/>
      <c r="J326" s="257"/>
      <c r="K326" s="257"/>
      <c r="L326" s="262"/>
      <c r="M326" s="263"/>
      <c r="N326" s="264"/>
      <c r="O326" s="264"/>
      <c r="P326" s="264"/>
      <c r="Q326" s="264"/>
      <c r="R326" s="264"/>
      <c r="S326" s="264"/>
      <c r="T326" s="26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66" t="s">
        <v>1079</v>
      </c>
      <c r="AU326" s="266" t="s">
        <v>84</v>
      </c>
      <c r="AV326" s="13" t="s">
        <v>84</v>
      </c>
      <c r="AW326" s="13" t="s">
        <v>31</v>
      </c>
      <c r="AX326" s="13" t="s">
        <v>74</v>
      </c>
      <c r="AY326" s="266" t="s">
        <v>172</v>
      </c>
    </row>
    <row r="327" s="14" customFormat="1">
      <c r="A327" s="14"/>
      <c r="B327" s="267"/>
      <c r="C327" s="268"/>
      <c r="D327" s="232" t="s">
        <v>1079</v>
      </c>
      <c r="E327" s="269" t="s">
        <v>1</v>
      </c>
      <c r="F327" s="270" t="s">
        <v>1081</v>
      </c>
      <c r="G327" s="268"/>
      <c r="H327" s="271">
        <v>1</v>
      </c>
      <c r="I327" s="272"/>
      <c r="J327" s="268"/>
      <c r="K327" s="268"/>
      <c r="L327" s="273"/>
      <c r="M327" s="274"/>
      <c r="N327" s="275"/>
      <c r="O327" s="275"/>
      <c r="P327" s="275"/>
      <c r="Q327" s="275"/>
      <c r="R327" s="275"/>
      <c r="S327" s="275"/>
      <c r="T327" s="27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77" t="s">
        <v>1079</v>
      </c>
      <c r="AU327" s="277" t="s">
        <v>84</v>
      </c>
      <c r="AV327" s="14" t="s">
        <v>177</v>
      </c>
      <c r="AW327" s="14" t="s">
        <v>31</v>
      </c>
      <c r="AX327" s="14" t="s">
        <v>82</v>
      </c>
      <c r="AY327" s="277" t="s">
        <v>172</v>
      </c>
    </row>
    <row r="328" s="2" customFormat="1" ht="24.15" customHeight="1">
      <c r="A328" s="38"/>
      <c r="B328" s="39"/>
      <c r="C328" s="219" t="s">
        <v>422</v>
      </c>
      <c r="D328" s="219" t="s">
        <v>173</v>
      </c>
      <c r="E328" s="220" t="s">
        <v>210</v>
      </c>
      <c r="F328" s="221" t="s">
        <v>1608</v>
      </c>
      <c r="G328" s="222" t="s">
        <v>1609</v>
      </c>
      <c r="H328" s="223">
        <v>1</v>
      </c>
      <c r="I328" s="224"/>
      <c r="J328" s="225">
        <f>ROUND(I328*H328,2)</f>
        <v>0</v>
      </c>
      <c r="K328" s="221" t="s">
        <v>1075</v>
      </c>
      <c r="L328" s="44"/>
      <c r="M328" s="226" t="s">
        <v>1</v>
      </c>
      <c r="N328" s="227" t="s">
        <v>39</v>
      </c>
      <c r="O328" s="91"/>
      <c r="P328" s="228">
        <f>O328*H328</f>
        <v>0</v>
      </c>
      <c r="Q328" s="228">
        <v>0</v>
      </c>
      <c r="R328" s="228">
        <f>Q328*H328</f>
        <v>0</v>
      </c>
      <c r="S328" s="228">
        <v>0</v>
      </c>
      <c r="T328" s="229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0" t="s">
        <v>1610</v>
      </c>
      <c r="AT328" s="230" t="s">
        <v>173</v>
      </c>
      <c r="AU328" s="230" t="s">
        <v>84</v>
      </c>
      <c r="AY328" s="17" t="s">
        <v>172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7" t="s">
        <v>82</v>
      </c>
      <c r="BK328" s="231">
        <f>ROUND(I328*H328,2)</f>
        <v>0</v>
      </c>
      <c r="BL328" s="17" t="s">
        <v>1610</v>
      </c>
      <c r="BM328" s="230" t="s">
        <v>2606</v>
      </c>
    </row>
    <row r="329" s="2" customFormat="1">
      <c r="A329" s="38"/>
      <c r="B329" s="39"/>
      <c r="C329" s="40"/>
      <c r="D329" s="254" t="s">
        <v>1077</v>
      </c>
      <c r="E329" s="40"/>
      <c r="F329" s="255" t="s">
        <v>1612</v>
      </c>
      <c r="G329" s="40"/>
      <c r="H329" s="40"/>
      <c r="I329" s="234"/>
      <c r="J329" s="40"/>
      <c r="K329" s="40"/>
      <c r="L329" s="44"/>
      <c r="M329" s="235"/>
      <c r="N329" s="236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1077</v>
      </c>
      <c r="AU329" s="17" t="s">
        <v>84</v>
      </c>
    </row>
    <row r="330" s="2" customFormat="1" ht="44.25" customHeight="1">
      <c r="A330" s="38"/>
      <c r="B330" s="39"/>
      <c r="C330" s="219" t="s">
        <v>658</v>
      </c>
      <c r="D330" s="219" t="s">
        <v>173</v>
      </c>
      <c r="E330" s="220" t="s">
        <v>230</v>
      </c>
      <c r="F330" s="221" t="s">
        <v>1613</v>
      </c>
      <c r="G330" s="222" t="s">
        <v>1087</v>
      </c>
      <c r="H330" s="223">
        <v>1</v>
      </c>
      <c r="I330" s="224"/>
      <c r="J330" s="225">
        <f>ROUND(I330*H330,2)</f>
        <v>0</v>
      </c>
      <c r="K330" s="221" t="s">
        <v>1</v>
      </c>
      <c r="L330" s="44"/>
      <c r="M330" s="226" t="s">
        <v>1</v>
      </c>
      <c r="N330" s="227" t="s">
        <v>39</v>
      </c>
      <c r="O330" s="91"/>
      <c r="P330" s="228">
        <f>O330*H330</f>
        <v>0</v>
      </c>
      <c r="Q330" s="228">
        <v>0</v>
      </c>
      <c r="R330" s="228">
        <f>Q330*H330</f>
        <v>0</v>
      </c>
      <c r="S330" s="228">
        <v>0</v>
      </c>
      <c r="T330" s="229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0" t="s">
        <v>177</v>
      </c>
      <c r="AT330" s="230" t="s">
        <v>173</v>
      </c>
      <c r="AU330" s="230" t="s">
        <v>84</v>
      </c>
      <c r="AY330" s="17" t="s">
        <v>172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7" t="s">
        <v>82</v>
      </c>
      <c r="BK330" s="231">
        <f>ROUND(I330*H330,2)</f>
        <v>0</v>
      </c>
      <c r="BL330" s="17" t="s">
        <v>177</v>
      </c>
      <c r="BM330" s="230" t="s">
        <v>2607</v>
      </c>
    </row>
    <row r="331" s="13" customFormat="1">
      <c r="A331" s="13"/>
      <c r="B331" s="256"/>
      <c r="C331" s="257"/>
      <c r="D331" s="232" t="s">
        <v>1079</v>
      </c>
      <c r="E331" s="258" t="s">
        <v>1</v>
      </c>
      <c r="F331" s="259" t="s">
        <v>1615</v>
      </c>
      <c r="G331" s="257"/>
      <c r="H331" s="260">
        <v>1</v>
      </c>
      <c r="I331" s="261"/>
      <c r="J331" s="257"/>
      <c r="K331" s="257"/>
      <c r="L331" s="262"/>
      <c r="M331" s="263"/>
      <c r="N331" s="264"/>
      <c r="O331" s="264"/>
      <c r="P331" s="264"/>
      <c r="Q331" s="264"/>
      <c r="R331" s="264"/>
      <c r="S331" s="264"/>
      <c r="T331" s="26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66" t="s">
        <v>1079</v>
      </c>
      <c r="AU331" s="266" t="s">
        <v>84</v>
      </c>
      <c r="AV331" s="13" t="s">
        <v>84</v>
      </c>
      <c r="AW331" s="13" t="s">
        <v>31</v>
      </c>
      <c r="AX331" s="13" t="s">
        <v>74</v>
      </c>
      <c r="AY331" s="266" t="s">
        <v>172</v>
      </c>
    </row>
    <row r="332" s="14" customFormat="1">
      <c r="A332" s="14"/>
      <c r="B332" s="267"/>
      <c r="C332" s="268"/>
      <c r="D332" s="232" t="s">
        <v>1079</v>
      </c>
      <c r="E332" s="269" t="s">
        <v>1</v>
      </c>
      <c r="F332" s="270" t="s">
        <v>1081</v>
      </c>
      <c r="G332" s="268"/>
      <c r="H332" s="271">
        <v>1</v>
      </c>
      <c r="I332" s="272"/>
      <c r="J332" s="268"/>
      <c r="K332" s="268"/>
      <c r="L332" s="273"/>
      <c r="M332" s="274"/>
      <c r="N332" s="275"/>
      <c r="O332" s="275"/>
      <c r="P332" s="275"/>
      <c r="Q332" s="275"/>
      <c r="R332" s="275"/>
      <c r="S332" s="275"/>
      <c r="T332" s="276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77" t="s">
        <v>1079</v>
      </c>
      <c r="AU332" s="277" t="s">
        <v>84</v>
      </c>
      <c r="AV332" s="14" t="s">
        <v>177</v>
      </c>
      <c r="AW332" s="14" t="s">
        <v>31</v>
      </c>
      <c r="AX332" s="14" t="s">
        <v>82</v>
      </c>
      <c r="AY332" s="277" t="s">
        <v>172</v>
      </c>
    </row>
    <row r="333" s="11" customFormat="1" ht="22.8" customHeight="1">
      <c r="A333" s="11"/>
      <c r="B333" s="205"/>
      <c r="C333" s="206"/>
      <c r="D333" s="207" t="s">
        <v>73</v>
      </c>
      <c r="E333" s="252" t="s">
        <v>1616</v>
      </c>
      <c r="F333" s="252" t="s">
        <v>1617</v>
      </c>
      <c r="G333" s="206"/>
      <c r="H333" s="206"/>
      <c r="I333" s="209"/>
      <c r="J333" s="253">
        <f>BK333</f>
        <v>0</v>
      </c>
      <c r="K333" s="206"/>
      <c r="L333" s="211"/>
      <c r="M333" s="212"/>
      <c r="N333" s="213"/>
      <c r="O333" s="213"/>
      <c r="P333" s="214">
        <f>SUM(P334:P337)</f>
        <v>0</v>
      </c>
      <c r="Q333" s="213"/>
      <c r="R333" s="214">
        <f>SUM(R334:R337)</f>
        <v>0</v>
      </c>
      <c r="S333" s="213"/>
      <c r="T333" s="215">
        <f>SUM(T334:T337)</f>
        <v>0</v>
      </c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R333" s="216" t="s">
        <v>192</v>
      </c>
      <c r="AT333" s="217" t="s">
        <v>73</v>
      </c>
      <c r="AU333" s="217" t="s">
        <v>82</v>
      </c>
      <c r="AY333" s="216" t="s">
        <v>172</v>
      </c>
      <c r="BK333" s="218">
        <f>SUM(BK334:BK337)</f>
        <v>0</v>
      </c>
    </row>
    <row r="334" s="2" customFormat="1" ht="21.75" customHeight="1">
      <c r="A334" s="38"/>
      <c r="B334" s="39"/>
      <c r="C334" s="219" t="s">
        <v>426</v>
      </c>
      <c r="D334" s="219" t="s">
        <v>173</v>
      </c>
      <c r="E334" s="220" t="s">
        <v>1618</v>
      </c>
      <c r="F334" s="221" t="s">
        <v>1619</v>
      </c>
      <c r="G334" s="222" t="s">
        <v>1609</v>
      </c>
      <c r="H334" s="223">
        <v>1</v>
      </c>
      <c r="I334" s="224"/>
      <c r="J334" s="225">
        <f>ROUND(I334*H334,2)</f>
        <v>0</v>
      </c>
      <c r="K334" s="221" t="s">
        <v>1075</v>
      </c>
      <c r="L334" s="44"/>
      <c r="M334" s="226" t="s">
        <v>1</v>
      </c>
      <c r="N334" s="227" t="s">
        <v>39</v>
      </c>
      <c r="O334" s="91"/>
      <c r="P334" s="228">
        <f>O334*H334</f>
        <v>0</v>
      </c>
      <c r="Q334" s="228">
        <v>0</v>
      </c>
      <c r="R334" s="228">
        <f>Q334*H334</f>
        <v>0</v>
      </c>
      <c r="S334" s="228">
        <v>0</v>
      </c>
      <c r="T334" s="229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0" t="s">
        <v>1610</v>
      </c>
      <c r="AT334" s="230" t="s">
        <v>173</v>
      </c>
      <c r="AU334" s="230" t="s">
        <v>84</v>
      </c>
      <c r="AY334" s="17" t="s">
        <v>172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17" t="s">
        <v>82</v>
      </c>
      <c r="BK334" s="231">
        <f>ROUND(I334*H334,2)</f>
        <v>0</v>
      </c>
      <c r="BL334" s="17" t="s">
        <v>1610</v>
      </c>
      <c r="BM334" s="230" t="s">
        <v>2608</v>
      </c>
    </row>
    <row r="335" s="2" customFormat="1">
      <c r="A335" s="38"/>
      <c r="B335" s="39"/>
      <c r="C335" s="40"/>
      <c r="D335" s="254" t="s">
        <v>1077</v>
      </c>
      <c r="E335" s="40"/>
      <c r="F335" s="255" t="s">
        <v>1621</v>
      </c>
      <c r="G335" s="40"/>
      <c r="H335" s="40"/>
      <c r="I335" s="234"/>
      <c r="J335" s="40"/>
      <c r="K335" s="40"/>
      <c r="L335" s="44"/>
      <c r="M335" s="235"/>
      <c r="N335" s="236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1077</v>
      </c>
      <c r="AU335" s="17" t="s">
        <v>84</v>
      </c>
    </row>
    <row r="336" s="2" customFormat="1" ht="16.5" customHeight="1">
      <c r="A336" s="38"/>
      <c r="B336" s="39"/>
      <c r="C336" s="219" t="s">
        <v>666</v>
      </c>
      <c r="D336" s="219" t="s">
        <v>173</v>
      </c>
      <c r="E336" s="220" t="s">
        <v>1622</v>
      </c>
      <c r="F336" s="221" t="s">
        <v>1623</v>
      </c>
      <c r="G336" s="222" t="s">
        <v>1609</v>
      </c>
      <c r="H336" s="223">
        <v>1</v>
      </c>
      <c r="I336" s="224"/>
      <c r="J336" s="225">
        <f>ROUND(I336*H336,2)</f>
        <v>0</v>
      </c>
      <c r="K336" s="221" t="s">
        <v>1075</v>
      </c>
      <c r="L336" s="44"/>
      <c r="M336" s="226" t="s">
        <v>1</v>
      </c>
      <c r="N336" s="227" t="s">
        <v>39</v>
      </c>
      <c r="O336" s="91"/>
      <c r="P336" s="228">
        <f>O336*H336</f>
        <v>0</v>
      </c>
      <c r="Q336" s="228">
        <v>0</v>
      </c>
      <c r="R336" s="228">
        <f>Q336*H336</f>
        <v>0</v>
      </c>
      <c r="S336" s="228">
        <v>0</v>
      </c>
      <c r="T336" s="229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30" t="s">
        <v>1610</v>
      </c>
      <c r="AT336" s="230" t="s">
        <v>173</v>
      </c>
      <c r="AU336" s="230" t="s">
        <v>84</v>
      </c>
      <c r="AY336" s="17" t="s">
        <v>172</v>
      </c>
      <c r="BE336" s="231">
        <f>IF(N336="základní",J336,0)</f>
        <v>0</v>
      </c>
      <c r="BF336" s="231">
        <f>IF(N336="snížená",J336,0)</f>
        <v>0</v>
      </c>
      <c r="BG336" s="231">
        <f>IF(N336="zákl. přenesená",J336,0)</f>
        <v>0</v>
      </c>
      <c r="BH336" s="231">
        <f>IF(N336="sníž. přenesená",J336,0)</f>
        <v>0</v>
      </c>
      <c r="BI336" s="231">
        <f>IF(N336="nulová",J336,0)</f>
        <v>0</v>
      </c>
      <c r="BJ336" s="17" t="s">
        <v>82</v>
      </c>
      <c r="BK336" s="231">
        <f>ROUND(I336*H336,2)</f>
        <v>0</v>
      </c>
      <c r="BL336" s="17" t="s">
        <v>1610</v>
      </c>
      <c r="BM336" s="230" t="s">
        <v>2609</v>
      </c>
    </row>
    <row r="337" s="2" customFormat="1">
      <c r="A337" s="38"/>
      <c r="B337" s="39"/>
      <c r="C337" s="40"/>
      <c r="D337" s="254" t="s">
        <v>1077</v>
      </c>
      <c r="E337" s="40"/>
      <c r="F337" s="255" t="s">
        <v>1625</v>
      </c>
      <c r="G337" s="40"/>
      <c r="H337" s="40"/>
      <c r="I337" s="234"/>
      <c r="J337" s="40"/>
      <c r="K337" s="40"/>
      <c r="L337" s="44"/>
      <c r="M337" s="235"/>
      <c r="N337" s="236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1077</v>
      </c>
      <c r="AU337" s="17" t="s">
        <v>84</v>
      </c>
    </row>
    <row r="338" s="11" customFormat="1" ht="22.8" customHeight="1">
      <c r="A338" s="11"/>
      <c r="B338" s="205"/>
      <c r="C338" s="206"/>
      <c r="D338" s="207" t="s">
        <v>73</v>
      </c>
      <c r="E338" s="252" t="s">
        <v>1626</v>
      </c>
      <c r="F338" s="252" t="s">
        <v>1627</v>
      </c>
      <c r="G338" s="206"/>
      <c r="H338" s="206"/>
      <c r="I338" s="209"/>
      <c r="J338" s="253">
        <f>BK338</f>
        <v>0</v>
      </c>
      <c r="K338" s="206"/>
      <c r="L338" s="211"/>
      <c r="M338" s="212"/>
      <c r="N338" s="213"/>
      <c r="O338" s="213"/>
      <c r="P338" s="214">
        <f>SUM(P339:P346)</f>
        <v>0</v>
      </c>
      <c r="Q338" s="213"/>
      <c r="R338" s="214">
        <f>SUM(R339:R346)</f>
        <v>0</v>
      </c>
      <c r="S338" s="213"/>
      <c r="T338" s="215">
        <f>SUM(T339:T346)</f>
        <v>0</v>
      </c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R338" s="216" t="s">
        <v>192</v>
      </c>
      <c r="AT338" s="217" t="s">
        <v>73</v>
      </c>
      <c r="AU338" s="217" t="s">
        <v>82</v>
      </c>
      <c r="AY338" s="216" t="s">
        <v>172</v>
      </c>
      <c r="BK338" s="218">
        <f>SUM(BK339:BK346)</f>
        <v>0</v>
      </c>
    </row>
    <row r="339" s="2" customFormat="1" ht="16.5" customHeight="1">
      <c r="A339" s="38"/>
      <c r="B339" s="39"/>
      <c r="C339" s="219" t="s">
        <v>430</v>
      </c>
      <c r="D339" s="219" t="s">
        <v>173</v>
      </c>
      <c r="E339" s="220" t="s">
        <v>1628</v>
      </c>
      <c r="F339" s="221" t="s">
        <v>1629</v>
      </c>
      <c r="G339" s="222" t="s">
        <v>1087</v>
      </c>
      <c r="H339" s="223">
        <v>1</v>
      </c>
      <c r="I339" s="224"/>
      <c r="J339" s="225">
        <f>ROUND(I339*H339,2)</f>
        <v>0</v>
      </c>
      <c r="K339" s="221" t="s">
        <v>1</v>
      </c>
      <c r="L339" s="44"/>
      <c r="M339" s="226" t="s">
        <v>1</v>
      </c>
      <c r="N339" s="227" t="s">
        <v>39</v>
      </c>
      <c r="O339" s="91"/>
      <c r="P339" s="228">
        <f>O339*H339</f>
        <v>0</v>
      </c>
      <c r="Q339" s="228">
        <v>0</v>
      </c>
      <c r="R339" s="228">
        <f>Q339*H339</f>
        <v>0</v>
      </c>
      <c r="S339" s="228">
        <v>0</v>
      </c>
      <c r="T339" s="229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0" t="s">
        <v>177</v>
      </c>
      <c r="AT339" s="230" t="s">
        <v>173</v>
      </c>
      <c r="AU339" s="230" t="s">
        <v>84</v>
      </c>
      <c r="AY339" s="17" t="s">
        <v>172</v>
      </c>
      <c r="BE339" s="231">
        <f>IF(N339="základní",J339,0)</f>
        <v>0</v>
      </c>
      <c r="BF339" s="231">
        <f>IF(N339="snížená",J339,0)</f>
        <v>0</v>
      </c>
      <c r="BG339" s="231">
        <f>IF(N339="zákl. přenesená",J339,0)</f>
        <v>0</v>
      </c>
      <c r="BH339" s="231">
        <f>IF(N339="sníž. přenesená",J339,0)</f>
        <v>0</v>
      </c>
      <c r="BI339" s="231">
        <f>IF(N339="nulová",J339,0)</f>
        <v>0</v>
      </c>
      <c r="BJ339" s="17" t="s">
        <v>82</v>
      </c>
      <c r="BK339" s="231">
        <f>ROUND(I339*H339,2)</f>
        <v>0</v>
      </c>
      <c r="BL339" s="17" t="s">
        <v>177</v>
      </c>
      <c r="BM339" s="230" t="s">
        <v>2610</v>
      </c>
    </row>
    <row r="340" s="2" customFormat="1" ht="24.15" customHeight="1">
      <c r="A340" s="38"/>
      <c r="B340" s="39"/>
      <c r="C340" s="219" t="s">
        <v>673</v>
      </c>
      <c r="D340" s="219" t="s">
        <v>173</v>
      </c>
      <c r="E340" s="220" t="s">
        <v>1631</v>
      </c>
      <c r="F340" s="221" t="s">
        <v>1632</v>
      </c>
      <c r="G340" s="222" t="s">
        <v>1087</v>
      </c>
      <c r="H340" s="223">
        <v>1</v>
      </c>
      <c r="I340" s="224"/>
      <c r="J340" s="225">
        <f>ROUND(I340*H340,2)</f>
        <v>0</v>
      </c>
      <c r="K340" s="221" t="s">
        <v>1</v>
      </c>
      <c r="L340" s="44"/>
      <c r="M340" s="226" t="s">
        <v>1</v>
      </c>
      <c r="N340" s="227" t="s">
        <v>39</v>
      </c>
      <c r="O340" s="91"/>
      <c r="P340" s="228">
        <f>O340*H340</f>
        <v>0</v>
      </c>
      <c r="Q340" s="228">
        <v>0</v>
      </c>
      <c r="R340" s="228">
        <f>Q340*H340</f>
        <v>0</v>
      </c>
      <c r="S340" s="228">
        <v>0</v>
      </c>
      <c r="T340" s="229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0" t="s">
        <v>177</v>
      </c>
      <c r="AT340" s="230" t="s">
        <v>173</v>
      </c>
      <c r="AU340" s="230" t="s">
        <v>84</v>
      </c>
      <c r="AY340" s="17" t="s">
        <v>172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7" t="s">
        <v>82</v>
      </c>
      <c r="BK340" s="231">
        <f>ROUND(I340*H340,2)</f>
        <v>0</v>
      </c>
      <c r="BL340" s="17" t="s">
        <v>177</v>
      </c>
      <c r="BM340" s="230" t="s">
        <v>2611</v>
      </c>
    </row>
    <row r="341" s="2" customFormat="1">
      <c r="A341" s="38"/>
      <c r="B341" s="39"/>
      <c r="C341" s="40"/>
      <c r="D341" s="232" t="s">
        <v>178</v>
      </c>
      <c r="E341" s="40"/>
      <c r="F341" s="233" t="s">
        <v>1634</v>
      </c>
      <c r="G341" s="40"/>
      <c r="H341" s="40"/>
      <c r="I341" s="234"/>
      <c r="J341" s="40"/>
      <c r="K341" s="40"/>
      <c r="L341" s="44"/>
      <c r="M341" s="235"/>
      <c r="N341" s="236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178</v>
      </c>
      <c r="AU341" s="17" t="s">
        <v>84</v>
      </c>
    </row>
    <row r="342" s="13" customFormat="1">
      <c r="A342" s="13"/>
      <c r="B342" s="256"/>
      <c r="C342" s="257"/>
      <c r="D342" s="232" t="s">
        <v>1079</v>
      </c>
      <c r="E342" s="258" t="s">
        <v>1</v>
      </c>
      <c r="F342" s="259" t="s">
        <v>2612</v>
      </c>
      <c r="G342" s="257"/>
      <c r="H342" s="260">
        <v>1</v>
      </c>
      <c r="I342" s="261"/>
      <c r="J342" s="257"/>
      <c r="K342" s="257"/>
      <c r="L342" s="262"/>
      <c r="M342" s="263"/>
      <c r="N342" s="264"/>
      <c r="O342" s="264"/>
      <c r="P342" s="264"/>
      <c r="Q342" s="264"/>
      <c r="R342" s="264"/>
      <c r="S342" s="264"/>
      <c r="T342" s="26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66" t="s">
        <v>1079</v>
      </c>
      <c r="AU342" s="266" t="s">
        <v>84</v>
      </c>
      <c r="AV342" s="13" t="s">
        <v>84</v>
      </c>
      <c r="AW342" s="13" t="s">
        <v>31</v>
      </c>
      <c r="AX342" s="13" t="s">
        <v>82</v>
      </c>
      <c r="AY342" s="266" t="s">
        <v>172</v>
      </c>
    </row>
    <row r="343" s="2" customFormat="1" ht="16.5" customHeight="1">
      <c r="A343" s="38"/>
      <c r="B343" s="39"/>
      <c r="C343" s="219" t="s">
        <v>433</v>
      </c>
      <c r="D343" s="219" t="s">
        <v>173</v>
      </c>
      <c r="E343" s="220" t="s">
        <v>1636</v>
      </c>
      <c r="F343" s="221" t="s">
        <v>1637</v>
      </c>
      <c r="G343" s="222" t="s">
        <v>1550</v>
      </c>
      <c r="H343" s="223">
        <v>80</v>
      </c>
      <c r="I343" s="224"/>
      <c r="J343" s="225">
        <f>ROUND(I343*H343,2)</f>
        <v>0</v>
      </c>
      <c r="K343" s="221" t="s">
        <v>1075</v>
      </c>
      <c r="L343" s="44"/>
      <c r="M343" s="226" t="s">
        <v>1</v>
      </c>
      <c r="N343" s="227" t="s">
        <v>39</v>
      </c>
      <c r="O343" s="91"/>
      <c r="P343" s="228">
        <f>O343*H343</f>
        <v>0</v>
      </c>
      <c r="Q343" s="228">
        <v>0</v>
      </c>
      <c r="R343" s="228">
        <f>Q343*H343</f>
        <v>0</v>
      </c>
      <c r="S343" s="228">
        <v>0</v>
      </c>
      <c r="T343" s="229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30" t="s">
        <v>1610</v>
      </c>
      <c r="AT343" s="230" t="s">
        <v>173</v>
      </c>
      <c r="AU343" s="230" t="s">
        <v>84</v>
      </c>
      <c r="AY343" s="17" t="s">
        <v>172</v>
      </c>
      <c r="BE343" s="231">
        <f>IF(N343="základní",J343,0)</f>
        <v>0</v>
      </c>
      <c r="BF343" s="231">
        <f>IF(N343="snížená",J343,0)</f>
        <v>0</v>
      </c>
      <c r="BG343" s="231">
        <f>IF(N343="zákl. přenesená",J343,0)</f>
        <v>0</v>
      </c>
      <c r="BH343" s="231">
        <f>IF(N343="sníž. přenesená",J343,0)</f>
        <v>0</v>
      </c>
      <c r="BI343" s="231">
        <f>IF(N343="nulová",J343,0)</f>
        <v>0</v>
      </c>
      <c r="BJ343" s="17" t="s">
        <v>82</v>
      </c>
      <c r="BK343" s="231">
        <f>ROUND(I343*H343,2)</f>
        <v>0</v>
      </c>
      <c r="BL343" s="17" t="s">
        <v>1610</v>
      </c>
      <c r="BM343" s="230" t="s">
        <v>2613</v>
      </c>
    </row>
    <row r="344" s="2" customFormat="1">
      <c r="A344" s="38"/>
      <c r="B344" s="39"/>
      <c r="C344" s="40"/>
      <c r="D344" s="254" t="s">
        <v>1077</v>
      </c>
      <c r="E344" s="40"/>
      <c r="F344" s="255" t="s">
        <v>1639</v>
      </c>
      <c r="G344" s="40"/>
      <c r="H344" s="40"/>
      <c r="I344" s="234"/>
      <c r="J344" s="40"/>
      <c r="K344" s="40"/>
      <c r="L344" s="44"/>
      <c r="M344" s="235"/>
      <c r="N344" s="236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1077</v>
      </c>
      <c r="AU344" s="17" t="s">
        <v>84</v>
      </c>
    </row>
    <row r="345" s="13" customFormat="1">
      <c r="A345" s="13"/>
      <c r="B345" s="256"/>
      <c r="C345" s="257"/>
      <c r="D345" s="232" t="s">
        <v>1079</v>
      </c>
      <c r="E345" s="258" t="s">
        <v>1</v>
      </c>
      <c r="F345" s="259" t="s">
        <v>1640</v>
      </c>
      <c r="G345" s="257"/>
      <c r="H345" s="260">
        <v>80</v>
      </c>
      <c r="I345" s="261"/>
      <c r="J345" s="257"/>
      <c r="K345" s="257"/>
      <c r="L345" s="262"/>
      <c r="M345" s="263"/>
      <c r="N345" s="264"/>
      <c r="O345" s="264"/>
      <c r="P345" s="264"/>
      <c r="Q345" s="264"/>
      <c r="R345" s="264"/>
      <c r="S345" s="264"/>
      <c r="T345" s="26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66" t="s">
        <v>1079</v>
      </c>
      <c r="AU345" s="266" t="s">
        <v>84</v>
      </c>
      <c r="AV345" s="13" t="s">
        <v>84</v>
      </c>
      <c r="AW345" s="13" t="s">
        <v>31</v>
      </c>
      <c r="AX345" s="13" t="s">
        <v>74</v>
      </c>
      <c r="AY345" s="266" t="s">
        <v>172</v>
      </c>
    </row>
    <row r="346" s="14" customFormat="1">
      <c r="A346" s="14"/>
      <c r="B346" s="267"/>
      <c r="C346" s="268"/>
      <c r="D346" s="232" t="s">
        <v>1079</v>
      </c>
      <c r="E346" s="269" t="s">
        <v>1</v>
      </c>
      <c r="F346" s="270" t="s">
        <v>1081</v>
      </c>
      <c r="G346" s="268"/>
      <c r="H346" s="271">
        <v>80</v>
      </c>
      <c r="I346" s="272"/>
      <c r="J346" s="268"/>
      <c r="K346" s="268"/>
      <c r="L346" s="273"/>
      <c r="M346" s="290"/>
      <c r="N346" s="291"/>
      <c r="O346" s="291"/>
      <c r="P346" s="291"/>
      <c r="Q346" s="291"/>
      <c r="R346" s="291"/>
      <c r="S346" s="291"/>
      <c r="T346" s="29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7" t="s">
        <v>1079</v>
      </c>
      <c r="AU346" s="277" t="s">
        <v>84</v>
      </c>
      <c r="AV346" s="14" t="s">
        <v>177</v>
      </c>
      <c r="AW346" s="14" t="s">
        <v>31</v>
      </c>
      <c r="AX346" s="14" t="s">
        <v>82</v>
      </c>
      <c r="AY346" s="277" t="s">
        <v>172</v>
      </c>
    </row>
    <row r="347" s="2" customFormat="1" ht="6.96" customHeight="1">
      <c r="A347" s="38"/>
      <c r="B347" s="66"/>
      <c r="C347" s="67"/>
      <c r="D347" s="67"/>
      <c r="E347" s="67"/>
      <c r="F347" s="67"/>
      <c r="G347" s="67"/>
      <c r="H347" s="67"/>
      <c r="I347" s="67"/>
      <c r="J347" s="67"/>
      <c r="K347" s="67"/>
      <c r="L347" s="44"/>
      <c r="M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</sheetData>
  <sheetProtection sheet="1" autoFilter="0" formatColumns="0" formatRows="0" objects="1" scenarios="1" spinCount="100000" saltValue="3rDOgli4FQySxtyi8l9zwpj7/BIMs+woMDyt7ZSyjxhqFB2uEaBVlq6CZ6K8Dk0FLBMv/kqUwqKgiWsLcJO0ng==" hashValue="wSXIbmoRYv4Q88rwrUfVOdjvfH2e7TjcnkwWocdclCGse6bYFhW1l+m+ooHBFscWuqEWTQt/jx8sMThM5C/FDg==" algorithmName="SHA-512" password="CC35"/>
  <autoFilter ref="C132:K34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5_02/741110501"/>
    <hyperlink ref="F142" r:id="rId2" display="https://podminky.urs.cz/item/CS_URS_2025_02/741320175"/>
    <hyperlink ref="F147" r:id="rId3" display="https://podminky.urs.cz/item/CS_URS_2025_02/741420913"/>
    <hyperlink ref="F150" r:id="rId4" display="https://podminky.urs.cz/item/CS_URS_2025_02/741811021"/>
    <hyperlink ref="F153" r:id="rId5" display="https://podminky.urs.cz/item/CS_URS_2025_02/741812011"/>
    <hyperlink ref="F157" r:id="rId6" display="https://podminky.urs.cz/item/CS_URS_2025_02/741820001"/>
    <hyperlink ref="F161" r:id="rId7" display="https://podminky.urs.cz/item/CS_URS_2025_02/741820011"/>
    <hyperlink ref="F164" r:id="rId8" display="https://podminky.urs.cz/item/CS_URS_2025_02/742330031"/>
    <hyperlink ref="F171" r:id="rId9" display="https://podminky.urs.cz/item/CS_URS_2025_02/210100003"/>
    <hyperlink ref="F174" r:id="rId10" display="https://podminky.urs.cz/item/CS_URS_2025_02/210220001"/>
    <hyperlink ref="F181" r:id="rId11" display="https://podminky.urs.cz/item/CS_URS_2025_02/210220002"/>
    <hyperlink ref="F190" r:id="rId12" display="https://podminky.urs.cz/item/CS_URS_2025_02/210280003"/>
    <hyperlink ref="F192" r:id="rId13" display="https://podminky.urs.cz/item/CS_URS_2025_02/210813065"/>
    <hyperlink ref="F198" r:id="rId14" display="https://podminky.urs.cz/item/CS_URS_2025_02/210191504"/>
    <hyperlink ref="F201" r:id="rId15" display="https://podminky.urs.cz/item/CS_URS_2025_02/210950121"/>
    <hyperlink ref="F207" r:id="rId16" display="https://podminky.urs.cz/item/CS_URS_2025_02/220110346"/>
    <hyperlink ref="F212" r:id="rId17" display="https://podminky.urs.cz/item/CS_URS_2025_02/220180201"/>
    <hyperlink ref="F216" r:id="rId18" display="https://podminky.urs.cz/item/CS_URS_2025_02/162351103"/>
    <hyperlink ref="F220" r:id="rId19" display="https://podminky.urs.cz/item/CS_URS_2025_02/171152501"/>
    <hyperlink ref="F224" r:id="rId20" display="https://podminky.urs.cz/item/CS_URS_2025_02/181351007"/>
    <hyperlink ref="F228" r:id="rId21" display="https://podminky.urs.cz/item/CS_URS_2025_02/460010023"/>
    <hyperlink ref="F230" r:id="rId22" display="https://podminky.urs.cz/item/CS_URS_2025_02/460161273"/>
    <hyperlink ref="F233" r:id="rId23" display="https://podminky.urs.cz/item/CS_URS_2025_02/460431283"/>
    <hyperlink ref="F236" r:id="rId24" display="https://podminky.urs.cz/item/CS_URS_2025_02/460641211"/>
    <hyperlink ref="F265" r:id="rId25" display="https://podminky.urs.cz/item/CS_URS_2025_02/460661512"/>
    <hyperlink ref="F274" r:id="rId26" display="https://podminky.urs.cz/item/CS_URS_2025_02/460791213"/>
    <hyperlink ref="F280" r:id="rId27" display="https://podminky.urs.cz/item/CS_URS_2025_02/460824113"/>
    <hyperlink ref="F298" r:id="rId28" display="https://podminky.urs.cz/item/CS_URS_2025_02/HZS1302"/>
    <hyperlink ref="F302" r:id="rId29" display="https://podminky.urs.cz/item/CS_URS_2025_02/HZS1442"/>
    <hyperlink ref="F306" r:id="rId30" display="https://podminky.urs.cz/item/CS_URS_2025_02/HZS2232"/>
    <hyperlink ref="F309" r:id="rId31" display="https://podminky.urs.cz/item/CS_URS_2025_02/HZS3122"/>
    <hyperlink ref="F314" r:id="rId32" display="https://podminky.urs.cz/item/CS_URS_2025_02/HZS4212"/>
    <hyperlink ref="F329" r:id="rId33" display="https://podminky.urs.cz/item/CS_URS_2025_02/013244000"/>
    <hyperlink ref="F335" r:id="rId34" display="https://podminky.urs.cz/item/CS_URS_2025_02/031002000"/>
    <hyperlink ref="F337" r:id="rId35" display="https://podminky.urs.cz/item/CS_URS_2025_02/031103000"/>
    <hyperlink ref="F344" r:id="rId36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7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128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1" customFormat="1" ht="12" customHeight="1">
      <c r="B8" s="20"/>
      <c r="D8" s="150" t="s">
        <v>151</v>
      </c>
      <c r="L8" s="20"/>
    </row>
    <row r="9" hidden="1" s="2" customFormat="1" ht="16.5" customHeight="1">
      <c r="A9" s="38"/>
      <c r="B9" s="44"/>
      <c r="C9" s="38"/>
      <c r="D9" s="38"/>
      <c r="E9" s="151" t="s">
        <v>1992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50" t="s">
        <v>1993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6.5" customHeight="1">
      <c r="A11" s="38"/>
      <c r="B11" s="44"/>
      <c r="C11" s="38"/>
      <c r="D11" s="38"/>
      <c r="E11" s="152" t="s">
        <v>2614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20</v>
      </c>
      <c r="E14" s="38"/>
      <c r="F14" s="141" t="s">
        <v>1041</v>
      </c>
      <c r="G14" s="38"/>
      <c r="H14" s="38"/>
      <c r="I14" s="150" t="s">
        <v>22</v>
      </c>
      <c r="J14" s="153" t="str">
        <f>'Rekapitulace stavby'!AN8</f>
        <v>3. 11. 2025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1046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8" customHeight="1">
      <c r="A17" s="38"/>
      <c r="B17" s="44"/>
      <c r="C17" s="38"/>
      <c r="D17" s="38"/>
      <c r="E17" s="141" t="s">
        <v>1047</v>
      </c>
      <c r="F17" s="38"/>
      <c r="G17" s="38"/>
      <c r="H17" s="38"/>
      <c r="I17" s="150" t="s">
        <v>26</v>
      </c>
      <c r="J17" s="141" t="s">
        <v>1048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2" customHeight="1">
      <c r="A19" s="38"/>
      <c r="B19" s="44"/>
      <c r="C19" s="38"/>
      <c r="D19" s="150" t="s">
        <v>27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26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2" customHeight="1">
      <c r="A22" s="38"/>
      <c r="B22" s="44"/>
      <c r="C22" s="38"/>
      <c r="D22" s="150" t="s">
        <v>29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8" customHeight="1">
      <c r="A23" s="38"/>
      <c r="B23" s="44"/>
      <c r="C23" s="38"/>
      <c r="D23" s="38"/>
      <c r="E23" s="141" t="s">
        <v>1049</v>
      </c>
      <c r="F23" s="38"/>
      <c r="G23" s="38"/>
      <c r="H23" s="38"/>
      <c r="I23" s="150" t="s">
        <v>26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12" customHeight="1">
      <c r="A25" s="38"/>
      <c r="B25" s="44"/>
      <c r="C25" s="38"/>
      <c r="D25" s="150" t="s">
        <v>30</v>
      </c>
      <c r="E25" s="38"/>
      <c r="F25" s="38"/>
      <c r="G25" s="38"/>
      <c r="H25" s="38"/>
      <c r="I25" s="150" t="s">
        <v>25</v>
      </c>
      <c r="J25" s="141" t="s">
        <v>1050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8" customHeight="1">
      <c r="A26" s="38"/>
      <c r="B26" s="44"/>
      <c r="C26" s="38"/>
      <c r="D26" s="38"/>
      <c r="E26" s="141" t="s">
        <v>1051</v>
      </c>
      <c r="F26" s="38"/>
      <c r="G26" s="38"/>
      <c r="H26" s="38"/>
      <c r="I26" s="150" t="s">
        <v>26</v>
      </c>
      <c r="J26" s="141" t="s">
        <v>1052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12" customHeight="1">
      <c r="A28" s="38"/>
      <c r="B28" s="44"/>
      <c r="C28" s="38"/>
      <c r="D28" s="150" t="s">
        <v>32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8" customFormat="1" ht="71.25" customHeight="1">
      <c r="A29" s="154"/>
      <c r="B29" s="155"/>
      <c r="C29" s="154"/>
      <c r="D29" s="154"/>
      <c r="E29" s="156" t="s">
        <v>1053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hidden="1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25.44" customHeight="1">
      <c r="A32" s="38"/>
      <c r="B32" s="44"/>
      <c r="C32" s="38"/>
      <c r="D32" s="159" t="s">
        <v>34</v>
      </c>
      <c r="E32" s="38"/>
      <c r="F32" s="38"/>
      <c r="G32" s="38"/>
      <c r="H32" s="38"/>
      <c r="I32" s="38"/>
      <c r="J32" s="160">
        <f>ROUND(J131,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38"/>
      <c r="F34" s="161" t="s">
        <v>36</v>
      </c>
      <c r="G34" s="38"/>
      <c r="H34" s="38"/>
      <c r="I34" s="161" t="s">
        <v>35</v>
      </c>
      <c r="J34" s="161" t="s">
        <v>37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162" t="s">
        <v>38</v>
      </c>
      <c r="E35" s="150" t="s">
        <v>39</v>
      </c>
      <c r="F35" s="163">
        <f>ROUND((SUM(BE131:BE231)),  2)</f>
        <v>0</v>
      </c>
      <c r="G35" s="38"/>
      <c r="H35" s="38"/>
      <c r="I35" s="164">
        <v>0.20999999999999999</v>
      </c>
      <c r="J35" s="163">
        <f>ROUND(((SUM(BE131:BE231))*I35),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40</v>
      </c>
      <c r="F36" s="163">
        <f>ROUND((SUM(BF131:BF231)),  2)</f>
        <v>0</v>
      </c>
      <c r="G36" s="38"/>
      <c r="H36" s="38"/>
      <c r="I36" s="164">
        <v>0.12</v>
      </c>
      <c r="J36" s="163">
        <f>ROUND(((SUM(BF131:BF231))*I36),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41</v>
      </c>
      <c r="F37" s="163">
        <f>ROUND((SUM(BG131:BG231)),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42</v>
      </c>
      <c r="F38" s="163">
        <f>ROUND((SUM(BH131:BH231)),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43</v>
      </c>
      <c r="F39" s="163">
        <f>ROUND((SUM(BI131:BI231)),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25.44" customHeight="1">
      <c r="A41" s="38"/>
      <c r="B41" s="44"/>
      <c r="C41" s="165"/>
      <c r="D41" s="166" t="s">
        <v>44</v>
      </c>
      <c r="E41" s="167"/>
      <c r="F41" s="167"/>
      <c r="G41" s="168" t="s">
        <v>45</v>
      </c>
      <c r="H41" s="169" t="s">
        <v>46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hidden="1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1" customFormat="1" ht="12" customHeight="1">
      <c r="B86" s="21"/>
      <c r="C86" s="32" t="s">
        <v>151</v>
      </c>
      <c r="D86" s="22"/>
      <c r="E86" s="22"/>
      <c r="F86" s="22"/>
      <c r="G86" s="22"/>
      <c r="H86" s="22"/>
      <c r="I86" s="22"/>
      <c r="J86" s="22"/>
      <c r="K86" s="22"/>
      <c r="L86" s="20"/>
    </row>
    <row r="87" hidden="1" s="2" customFormat="1" ht="16.5" customHeight="1">
      <c r="A87" s="38"/>
      <c r="B87" s="39"/>
      <c r="C87" s="40"/>
      <c r="D87" s="40"/>
      <c r="E87" s="183" t="s">
        <v>1992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1993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6.5" customHeight="1">
      <c r="A89" s="38"/>
      <c r="B89" s="39"/>
      <c r="C89" s="40"/>
      <c r="D89" s="40"/>
      <c r="E89" s="76" t="str">
        <f>E11</f>
        <v>PZTS - Poplachová a zabezpečovací tísňová signalizace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2" customHeight="1">
      <c r="A91" s="38"/>
      <c r="B91" s="39"/>
      <c r="C91" s="32" t="s">
        <v>20</v>
      </c>
      <c r="D91" s="40"/>
      <c r="E91" s="40"/>
      <c r="F91" s="27" t="str">
        <f>F14</f>
        <v>Brno‐Nový Lískovec, křižovatka ulic Svážná x Oblá</v>
      </c>
      <c r="G91" s="40"/>
      <c r="H91" s="40"/>
      <c r="I91" s="32" t="s">
        <v>22</v>
      </c>
      <c r="J91" s="79" t="str">
        <f>IF(J14="","",J14)</f>
        <v>3. 11. 2025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Brněnské komunikace a.s.</v>
      </c>
      <c r="G93" s="40"/>
      <c r="H93" s="40"/>
      <c r="I93" s="32" t="s">
        <v>29</v>
      </c>
      <c r="J93" s="36" t="str">
        <f>E23</f>
        <v>Ing. Josef Klíma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5.65" customHeight="1">
      <c r="A94" s="38"/>
      <c r="B94" s="39"/>
      <c r="C94" s="32" t="s">
        <v>27</v>
      </c>
      <c r="D94" s="40"/>
      <c r="E94" s="40"/>
      <c r="F94" s="27" t="str">
        <f>IF(E20="","",E20)</f>
        <v>Vyplň údaj</v>
      </c>
      <c r="G94" s="40"/>
      <c r="H94" s="40"/>
      <c r="I94" s="32" t="s">
        <v>30</v>
      </c>
      <c r="J94" s="36" t="str">
        <f>E26</f>
        <v>Elektro - ing.Klíma s.r.o.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9.28" customHeight="1">
      <c r="A96" s="38"/>
      <c r="B96" s="39"/>
      <c r="C96" s="184" t="s">
        <v>154</v>
      </c>
      <c r="D96" s="185"/>
      <c r="E96" s="185"/>
      <c r="F96" s="185"/>
      <c r="G96" s="185"/>
      <c r="H96" s="185"/>
      <c r="I96" s="185"/>
      <c r="J96" s="186" t="s">
        <v>155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hidden="1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hidden="1" s="2" customFormat="1" ht="22.8" customHeight="1">
      <c r="A98" s="38"/>
      <c r="B98" s="39"/>
      <c r="C98" s="187" t="s">
        <v>156</v>
      </c>
      <c r="D98" s="40"/>
      <c r="E98" s="40"/>
      <c r="F98" s="40"/>
      <c r="G98" s="40"/>
      <c r="H98" s="40"/>
      <c r="I98" s="40"/>
      <c r="J98" s="110">
        <f>J131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157</v>
      </c>
    </row>
    <row r="99" hidden="1" s="9" customFormat="1" ht="24.96" customHeight="1">
      <c r="A99" s="9"/>
      <c r="B99" s="188"/>
      <c r="C99" s="189"/>
      <c r="D99" s="190" t="s">
        <v>1054</v>
      </c>
      <c r="E99" s="191"/>
      <c r="F99" s="191"/>
      <c r="G99" s="191"/>
      <c r="H99" s="191"/>
      <c r="I99" s="191"/>
      <c r="J99" s="192">
        <f>J132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1055</v>
      </c>
      <c r="E100" s="249"/>
      <c r="F100" s="249"/>
      <c r="G100" s="249"/>
      <c r="H100" s="249"/>
      <c r="I100" s="249"/>
      <c r="J100" s="250">
        <f>J133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12" customFormat="1" ht="19.92" customHeight="1">
      <c r="A101" s="12"/>
      <c r="B101" s="247"/>
      <c r="C101" s="133"/>
      <c r="D101" s="248" t="s">
        <v>1056</v>
      </c>
      <c r="E101" s="249"/>
      <c r="F101" s="249"/>
      <c r="G101" s="249"/>
      <c r="H101" s="249"/>
      <c r="I101" s="249"/>
      <c r="J101" s="250">
        <f>J140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9" customFormat="1" ht="24.96" customHeight="1">
      <c r="A102" s="9"/>
      <c r="B102" s="188"/>
      <c r="C102" s="189"/>
      <c r="D102" s="190" t="s">
        <v>1057</v>
      </c>
      <c r="E102" s="191"/>
      <c r="F102" s="191"/>
      <c r="G102" s="191"/>
      <c r="H102" s="191"/>
      <c r="I102" s="191"/>
      <c r="J102" s="192">
        <f>J182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2" customFormat="1" ht="19.92" customHeight="1">
      <c r="A103" s="12"/>
      <c r="B103" s="247"/>
      <c r="C103" s="133"/>
      <c r="D103" s="248" t="s">
        <v>1058</v>
      </c>
      <c r="E103" s="249"/>
      <c r="F103" s="249"/>
      <c r="G103" s="249"/>
      <c r="H103" s="249"/>
      <c r="I103" s="249"/>
      <c r="J103" s="250">
        <f>J183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1059</v>
      </c>
      <c r="E104" s="249"/>
      <c r="F104" s="249"/>
      <c r="G104" s="249"/>
      <c r="H104" s="249"/>
      <c r="I104" s="249"/>
      <c r="J104" s="250">
        <f>J186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9" customFormat="1" ht="24.96" customHeight="1">
      <c r="A105" s="9"/>
      <c r="B105" s="188"/>
      <c r="C105" s="189"/>
      <c r="D105" s="190" t="s">
        <v>1063</v>
      </c>
      <c r="E105" s="191"/>
      <c r="F105" s="191"/>
      <c r="G105" s="191"/>
      <c r="H105" s="191"/>
      <c r="I105" s="191"/>
      <c r="J105" s="192">
        <f>J190</f>
        <v>0</v>
      </c>
      <c r="K105" s="189"/>
      <c r="L105" s="19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88"/>
      <c r="C106" s="189"/>
      <c r="D106" s="190" t="s">
        <v>1064</v>
      </c>
      <c r="E106" s="191"/>
      <c r="F106" s="191"/>
      <c r="G106" s="191"/>
      <c r="H106" s="191"/>
      <c r="I106" s="191"/>
      <c r="J106" s="192">
        <f>J205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2" customFormat="1" ht="19.92" customHeight="1">
      <c r="A107" s="12"/>
      <c r="B107" s="247"/>
      <c r="C107" s="133"/>
      <c r="D107" s="248" t="s">
        <v>1065</v>
      </c>
      <c r="E107" s="249"/>
      <c r="F107" s="249"/>
      <c r="G107" s="249"/>
      <c r="H107" s="249"/>
      <c r="I107" s="249"/>
      <c r="J107" s="250">
        <f>J206</f>
        <v>0</v>
      </c>
      <c r="K107" s="133"/>
      <c r="L107" s="25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hidden="1" s="12" customFormat="1" ht="19.92" customHeight="1">
      <c r="A108" s="12"/>
      <c r="B108" s="247"/>
      <c r="C108" s="133"/>
      <c r="D108" s="248" t="s">
        <v>1066</v>
      </c>
      <c r="E108" s="249"/>
      <c r="F108" s="249"/>
      <c r="G108" s="249"/>
      <c r="H108" s="249"/>
      <c r="I108" s="249"/>
      <c r="J108" s="250">
        <f>J211</f>
        <v>0</v>
      </c>
      <c r="K108" s="133"/>
      <c r="L108" s="25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hidden="1" s="12" customFormat="1" ht="19.92" customHeight="1">
      <c r="A109" s="12"/>
      <c r="B109" s="247"/>
      <c r="C109" s="133"/>
      <c r="D109" s="248" t="s">
        <v>1067</v>
      </c>
      <c r="E109" s="249"/>
      <c r="F109" s="249"/>
      <c r="G109" s="249"/>
      <c r="H109" s="249"/>
      <c r="I109" s="249"/>
      <c r="J109" s="250">
        <f>J216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2" customFormat="1" ht="21.84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hidden="1" s="2" customFormat="1" ht="6.96" customHeight="1">
      <c r="A111" s="38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hidden="1"/>
    <row r="113" hidden="1"/>
    <row r="114" hidden="1"/>
    <row r="115" s="2" customFormat="1" ht="6.96" customHeight="1">
      <c r="A115" s="38"/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159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183" t="str">
        <f>E7</f>
        <v>Parkovací dům Nový Lískovec</v>
      </c>
      <c r="F119" s="32"/>
      <c r="G119" s="32"/>
      <c r="H119" s="32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1"/>
      <c r="C120" s="32" t="s">
        <v>151</v>
      </c>
      <c r="D120" s="22"/>
      <c r="E120" s="22"/>
      <c r="F120" s="22"/>
      <c r="G120" s="22"/>
      <c r="H120" s="22"/>
      <c r="I120" s="22"/>
      <c r="J120" s="22"/>
      <c r="K120" s="22"/>
      <c r="L120" s="20"/>
    </row>
    <row r="121" s="2" customFormat="1" ht="16.5" customHeight="1">
      <c r="A121" s="38"/>
      <c r="B121" s="39"/>
      <c r="C121" s="40"/>
      <c r="D121" s="40"/>
      <c r="E121" s="183" t="s">
        <v>1992</v>
      </c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1993</v>
      </c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40"/>
      <c r="D123" s="40"/>
      <c r="E123" s="76" t="str">
        <f>E11</f>
        <v>PZTS - Poplachová a zabezpečovací tísňová signalizace</v>
      </c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40"/>
      <c r="E125" s="40"/>
      <c r="F125" s="27" t="str">
        <f>F14</f>
        <v>Brno‐Nový Lískovec, křižovatka ulic Svážná x Oblá</v>
      </c>
      <c r="G125" s="40"/>
      <c r="H125" s="40"/>
      <c r="I125" s="32" t="s">
        <v>22</v>
      </c>
      <c r="J125" s="79" t="str">
        <f>IF(J14="","",J14)</f>
        <v>3. 11. 2025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24</v>
      </c>
      <c r="D127" s="40"/>
      <c r="E127" s="40"/>
      <c r="F127" s="27" t="str">
        <f>E17</f>
        <v>Brněnské komunikace a.s.</v>
      </c>
      <c r="G127" s="40"/>
      <c r="H127" s="40"/>
      <c r="I127" s="32" t="s">
        <v>29</v>
      </c>
      <c r="J127" s="36" t="str">
        <f>E23</f>
        <v>Ing. Josef Klíma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27</v>
      </c>
      <c r="D128" s="40"/>
      <c r="E128" s="40"/>
      <c r="F128" s="27" t="str">
        <f>IF(E20="","",E20)</f>
        <v>Vyplň údaj</v>
      </c>
      <c r="G128" s="40"/>
      <c r="H128" s="40"/>
      <c r="I128" s="32" t="s">
        <v>30</v>
      </c>
      <c r="J128" s="36" t="str">
        <f>E26</f>
        <v>Elektro - ing.Klíma s.r.o.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0" customFormat="1" ht="29.28" customHeight="1">
      <c r="A130" s="194"/>
      <c r="B130" s="195"/>
      <c r="C130" s="196" t="s">
        <v>160</v>
      </c>
      <c r="D130" s="197" t="s">
        <v>59</v>
      </c>
      <c r="E130" s="197" t="s">
        <v>55</v>
      </c>
      <c r="F130" s="197" t="s">
        <v>56</v>
      </c>
      <c r="G130" s="197" t="s">
        <v>161</v>
      </c>
      <c r="H130" s="197" t="s">
        <v>162</v>
      </c>
      <c r="I130" s="197" t="s">
        <v>163</v>
      </c>
      <c r="J130" s="197" t="s">
        <v>155</v>
      </c>
      <c r="K130" s="198" t="s">
        <v>164</v>
      </c>
      <c r="L130" s="199"/>
      <c r="M130" s="100" t="s">
        <v>1</v>
      </c>
      <c r="N130" s="101" t="s">
        <v>38</v>
      </c>
      <c r="O130" s="101" t="s">
        <v>165</v>
      </c>
      <c r="P130" s="101" t="s">
        <v>166</v>
      </c>
      <c r="Q130" s="101" t="s">
        <v>167</v>
      </c>
      <c r="R130" s="101" t="s">
        <v>168</v>
      </c>
      <c r="S130" s="101" t="s">
        <v>169</v>
      </c>
      <c r="T130" s="102" t="s">
        <v>170</v>
      </c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194"/>
    </row>
    <row r="131" s="2" customFormat="1" ht="22.8" customHeight="1">
      <c r="A131" s="38"/>
      <c r="B131" s="39"/>
      <c r="C131" s="107" t="s">
        <v>171</v>
      </c>
      <c r="D131" s="40"/>
      <c r="E131" s="40"/>
      <c r="F131" s="40"/>
      <c r="G131" s="40"/>
      <c r="H131" s="40"/>
      <c r="I131" s="40"/>
      <c r="J131" s="200">
        <f>BK131</f>
        <v>0</v>
      </c>
      <c r="K131" s="40"/>
      <c r="L131" s="44"/>
      <c r="M131" s="103"/>
      <c r="N131" s="201"/>
      <c r="O131" s="104"/>
      <c r="P131" s="202">
        <f>P132+P182+P190+P205</f>
        <v>0</v>
      </c>
      <c r="Q131" s="104"/>
      <c r="R131" s="202">
        <f>R132+R182+R190+R205</f>
        <v>0.028830000000000001</v>
      </c>
      <c r="S131" s="104"/>
      <c r="T131" s="203">
        <f>T132+T182+T190+T205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73</v>
      </c>
      <c r="AU131" s="17" t="s">
        <v>157</v>
      </c>
      <c r="BK131" s="204">
        <f>BK132+BK182+BK190+BK205</f>
        <v>0</v>
      </c>
    </row>
    <row r="132" s="11" customFormat="1" ht="25.92" customHeight="1">
      <c r="A132" s="11"/>
      <c r="B132" s="205"/>
      <c r="C132" s="206"/>
      <c r="D132" s="207" t="s">
        <v>73</v>
      </c>
      <c r="E132" s="208" t="s">
        <v>1068</v>
      </c>
      <c r="F132" s="208" t="s">
        <v>1069</v>
      </c>
      <c r="G132" s="206"/>
      <c r="H132" s="206"/>
      <c r="I132" s="209"/>
      <c r="J132" s="210">
        <f>BK132</f>
        <v>0</v>
      </c>
      <c r="K132" s="206"/>
      <c r="L132" s="211"/>
      <c r="M132" s="212"/>
      <c r="N132" s="213"/>
      <c r="O132" s="213"/>
      <c r="P132" s="214">
        <f>P133+P140</f>
        <v>0</v>
      </c>
      <c r="Q132" s="213"/>
      <c r="R132" s="214">
        <f>R133+R140</f>
        <v>0.02733</v>
      </c>
      <c r="S132" s="213"/>
      <c r="T132" s="215">
        <f>T133+T140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16" t="s">
        <v>84</v>
      </c>
      <c r="AT132" s="217" t="s">
        <v>73</v>
      </c>
      <c r="AU132" s="217" t="s">
        <v>74</v>
      </c>
      <c r="AY132" s="216" t="s">
        <v>172</v>
      </c>
      <c r="BK132" s="218">
        <f>BK133+BK140</f>
        <v>0</v>
      </c>
    </row>
    <row r="133" s="11" customFormat="1" ht="22.8" customHeight="1">
      <c r="A133" s="11"/>
      <c r="B133" s="205"/>
      <c r="C133" s="206"/>
      <c r="D133" s="207" t="s">
        <v>73</v>
      </c>
      <c r="E133" s="252" t="s">
        <v>1070</v>
      </c>
      <c r="F133" s="252" t="s">
        <v>1071</v>
      </c>
      <c r="G133" s="206"/>
      <c r="H133" s="206"/>
      <c r="I133" s="209"/>
      <c r="J133" s="253">
        <f>BK133</f>
        <v>0</v>
      </c>
      <c r="K133" s="206"/>
      <c r="L133" s="211"/>
      <c r="M133" s="212"/>
      <c r="N133" s="213"/>
      <c r="O133" s="213"/>
      <c r="P133" s="214">
        <f>SUM(P134:P139)</f>
        <v>0</v>
      </c>
      <c r="Q133" s="213"/>
      <c r="R133" s="214">
        <f>SUM(R134:R139)</f>
        <v>0.010919999999999999</v>
      </c>
      <c r="S133" s="213"/>
      <c r="T133" s="215">
        <f>SUM(T134:T139)</f>
        <v>0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R133" s="216" t="s">
        <v>84</v>
      </c>
      <c r="AT133" s="217" t="s">
        <v>73</v>
      </c>
      <c r="AU133" s="217" t="s">
        <v>82</v>
      </c>
      <c r="AY133" s="216" t="s">
        <v>172</v>
      </c>
      <c r="BK133" s="218">
        <f>SUM(BK134:BK139)</f>
        <v>0</v>
      </c>
    </row>
    <row r="134" s="2" customFormat="1" ht="24.15" customHeight="1">
      <c r="A134" s="38"/>
      <c r="B134" s="39"/>
      <c r="C134" s="219" t="s">
        <v>82</v>
      </c>
      <c r="D134" s="219" t="s">
        <v>173</v>
      </c>
      <c r="E134" s="220" t="s">
        <v>2615</v>
      </c>
      <c r="F134" s="221" t="s">
        <v>2616</v>
      </c>
      <c r="G134" s="222" t="s">
        <v>1074</v>
      </c>
      <c r="H134" s="223">
        <v>60</v>
      </c>
      <c r="I134" s="224"/>
      <c r="J134" s="225">
        <f>ROUND(I134*H134,2)</f>
        <v>0</v>
      </c>
      <c r="K134" s="221" t="s">
        <v>1075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207</v>
      </c>
      <c r="AT134" s="230" t="s">
        <v>173</v>
      </c>
      <c r="AU134" s="230" t="s">
        <v>84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207</v>
      </c>
      <c r="BM134" s="230" t="s">
        <v>2617</v>
      </c>
    </row>
    <row r="135" s="2" customFormat="1">
      <c r="A135" s="38"/>
      <c r="B135" s="39"/>
      <c r="C135" s="40"/>
      <c r="D135" s="254" t="s">
        <v>1077</v>
      </c>
      <c r="E135" s="40"/>
      <c r="F135" s="255" t="s">
        <v>2618</v>
      </c>
      <c r="G135" s="40"/>
      <c r="H135" s="40"/>
      <c r="I135" s="234"/>
      <c r="J135" s="40"/>
      <c r="K135" s="40"/>
      <c r="L135" s="44"/>
      <c r="M135" s="235"/>
      <c r="N135" s="236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1077</v>
      </c>
      <c r="AU135" s="17" t="s">
        <v>84</v>
      </c>
    </row>
    <row r="136" s="2" customFormat="1" ht="24.15" customHeight="1">
      <c r="A136" s="38"/>
      <c r="B136" s="39"/>
      <c r="C136" s="278" t="s">
        <v>84</v>
      </c>
      <c r="D136" s="278" t="s">
        <v>245</v>
      </c>
      <c r="E136" s="279" t="s">
        <v>2619</v>
      </c>
      <c r="F136" s="280" t="s">
        <v>2620</v>
      </c>
      <c r="G136" s="281" t="s">
        <v>1074</v>
      </c>
      <c r="H136" s="282">
        <v>72</v>
      </c>
      <c r="I136" s="283"/>
      <c r="J136" s="284">
        <f>ROUND(I136*H136,2)</f>
        <v>0</v>
      </c>
      <c r="K136" s="280" t="s">
        <v>1075</v>
      </c>
      <c r="L136" s="285"/>
      <c r="M136" s="286" t="s">
        <v>1</v>
      </c>
      <c r="N136" s="287" t="s">
        <v>39</v>
      </c>
      <c r="O136" s="91"/>
      <c r="P136" s="228">
        <f>O136*H136</f>
        <v>0</v>
      </c>
      <c r="Q136" s="228">
        <v>0.00013999999999999999</v>
      </c>
      <c r="R136" s="228">
        <f>Q136*H136</f>
        <v>0.010079999999999999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292</v>
      </c>
      <c r="AT136" s="230" t="s">
        <v>245</v>
      </c>
      <c r="AU136" s="230" t="s">
        <v>84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207</v>
      </c>
      <c r="BM136" s="230" t="s">
        <v>2621</v>
      </c>
    </row>
    <row r="137" s="13" customFormat="1">
      <c r="A137" s="13"/>
      <c r="B137" s="256"/>
      <c r="C137" s="257"/>
      <c r="D137" s="232" t="s">
        <v>1079</v>
      </c>
      <c r="E137" s="258" t="s">
        <v>1</v>
      </c>
      <c r="F137" s="259" t="s">
        <v>409</v>
      </c>
      <c r="G137" s="257"/>
      <c r="H137" s="260">
        <v>60</v>
      </c>
      <c r="I137" s="261"/>
      <c r="J137" s="257"/>
      <c r="K137" s="257"/>
      <c r="L137" s="262"/>
      <c r="M137" s="263"/>
      <c r="N137" s="264"/>
      <c r="O137" s="264"/>
      <c r="P137" s="264"/>
      <c r="Q137" s="264"/>
      <c r="R137" s="264"/>
      <c r="S137" s="264"/>
      <c r="T137" s="26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6" t="s">
        <v>1079</v>
      </c>
      <c r="AU137" s="266" t="s">
        <v>84</v>
      </c>
      <c r="AV137" s="13" t="s">
        <v>84</v>
      </c>
      <c r="AW137" s="13" t="s">
        <v>31</v>
      </c>
      <c r="AX137" s="13" t="s">
        <v>74</v>
      </c>
      <c r="AY137" s="266" t="s">
        <v>172</v>
      </c>
    </row>
    <row r="138" s="13" customFormat="1">
      <c r="A138" s="13"/>
      <c r="B138" s="256"/>
      <c r="C138" s="257"/>
      <c r="D138" s="232" t="s">
        <v>1079</v>
      </c>
      <c r="E138" s="258" t="s">
        <v>1</v>
      </c>
      <c r="F138" s="259" t="s">
        <v>1846</v>
      </c>
      <c r="G138" s="257"/>
      <c r="H138" s="260">
        <v>72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6" t="s">
        <v>1079</v>
      </c>
      <c r="AU138" s="266" t="s">
        <v>84</v>
      </c>
      <c r="AV138" s="13" t="s">
        <v>84</v>
      </c>
      <c r="AW138" s="13" t="s">
        <v>31</v>
      </c>
      <c r="AX138" s="13" t="s">
        <v>82</v>
      </c>
      <c r="AY138" s="266" t="s">
        <v>172</v>
      </c>
    </row>
    <row r="139" s="2" customFormat="1" ht="24.15" customHeight="1">
      <c r="A139" s="38"/>
      <c r="B139" s="39"/>
      <c r="C139" s="278" t="s">
        <v>183</v>
      </c>
      <c r="D139" s="278" t="s">
        <v>245</v>
      </c>
      <c r="E139" s="279" t="s">
        <v>2588</v>
      </c>
      <c r="F139" s="280" t="s">
        <v>2622</v>
      </c>
      <c r="G139" s="281" t="s">
        <v>1087</v>
      </c>
      <c r="H139" s="282">
        <v>84</v>
      </c>
      <c r="I139" s="283"/>
      <c r="J139" s="284">
        <f>ROUND(I139*H139,2)</f>
        <v>0</v>
      </c>
      <c r="K139" s="280" t="s">
        <v>1075</v>
      </c>
      <c r="L139" s="285"/>
      <c r="M139" s="286" t="s">
        <v>1</v>
      </c>
      <c r="N139" s="287" t="s">
        <v>39</v>
      </c>
      <c r="O139" s="91"/>
      <c r="P139" s="228">
        <f>O139*H139</f>
        <v>0</v>
      </c>
      <c r="Q139" s="228">
        <v>1.0000000000000001E-05</v>
      </c>
      <c r="R139" s="228">
        <f>Q139*H139</f>
        <v>0.00084000000000000003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292</v>
      </c>
      <c r="AT139" s="230" t="s">
        <v>245</v>
      </c>
      <c r="AU139" s="230" t="s">
        <v>84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207</v>
      </c>
      <c r="BM139" s="230" t="s">
        <v>2623</v>
      </c>
    </row>
    <row r="140" s="11" customFormat="1" ht="22.8" customHeight="1">
      <c r="A140" s="11"/>
      <c r="B140" s="205"/>
      <c r="C140" s="206"/>
      <c r="D140" s="207" t="s">
        <v>73</v>
      </c>
      <c r="E140" s="252" t="s">
        <v>1151</v>
      </c>
      <c r="F140" s="252" t="s">
        <v>1152</v>
      </c>
      <c r="G140" s="206"/>
      <c r="H140" s="206"/>
      <c r="I140" s="209"/>
      <c r="J140" s="253">
        <f>BK140</f>
        <v>0</v>
      </c>
      <c r="K140" s="206"/>
      <c r="L140" s="211"/>
      <c r="M140" s="212"/>
      <c r="N140" s="213"/>
      <c r="O140" s="213"/>
      <c r="P140" s="214">
        <f>SUM(P141:P181)</f>
        <v>0</v>
      </c>
      <c r="Q140" s="213"/>
      <c r="R140" s="214">
        <f>SUM(R141:R181)</f>
        <v>0.016410000000000001</v>
      </c>
      <c r="S140" s="213"/>
      <c r="T140" s="215">
        <f>SUM(T141:T181)</f>
        <v>0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R140" s="216" t="s">
        <v>84</v>
      </c>
      <c r="AT140" s="217" t="s">
        <v>73</v>
      </c>
      <c r="AU140" s="217" t="s">
        <v>82</v>
      </c>
      <c r="AY140" s="216" t="s">
        <v>172</v>
      </c>
      <c r="BK140" s="218">
        <f>SUM(BK141:BK181)</f>
        <v>0</v>
      </c>
    </row>
    <row r="141" s="2" customFormat="1" ht="24.15" customHeight="1">
      <c r="A141" s="38"/>
      <c r="B141" s="39"/>
      <c r="C141" s="219" t="s">
        <v>177</v>
      </c>
      <c r="D141" s="219" t="s">
        <v>173</v>
      </c>
      <c r="E141" s="220" t="s">
        <v>2624</v>
      </c>
      <c r="F141" s="221" t="s">
        <v>2625</v>
      </c>
      <c r="G141" s="222" t="s">
        <v>1074</v>
      </c>
      <c r="H141" s="223">
        <v>140</v>
      </c>
      <c r="I141" s="224"/>
      <c r="J141" s="225">
        <f>ROUND(I141*H141,2)</f>
        <v>0</v>
      </c>
      <c r="K141" s="221" t="s">
        <v>1075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207</v>
      </c>
      <c r="AT141" s="230" t="s">
        <v>173</v>
      </c>
      <c r="AU141" s="230" t="s">
        <v>84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207</v>
      </c>
      <c r="BM141" s="230" t="s">
        <v>2626</v>
      </c>
    </row>
    <row r="142" s="2" customFormat="1">
      <c r="A142" s="38"/>
      <c r="B142" s="39"/>
      <c r="C142" s="40"/>
      <c r="D142" s="254" t="s">
        <v>1077</v>
      </c>
      <c r="E142" s="40"/>
      <c r="F142" s="255" t="s">
        <v>2627</v>
      </c>
      <c r="G142" s="40"/>
      <c r="H142" s="40"/>
      <c r="I142" s="234"/>
      <c r="J142" s="40"/>
      <c r="K142" s="40"/>
      <c r="L142" s="44"/>
      <c r="M142" s="235"/>
      <c r="N142" s="23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1077</v>
      </c>
      <c r="AU142" s="17" t="s">
        <v>84</v>
      </c>
    </row>
    <row r="143" s="2" customFormat="1" ht="24.15" customHeight="1">
      <c r="A143" s="38"/>
      <c r="B143" s="39"/>
      <c r="C143" s="278" t="s">
        <v>192</v>
      </c>
      <c r="D143" s="278" t="s">
        <v>245</v>
      </c>
      <c r="E143" s="279" t="s">
        <v>2628</v>
      </c>
      <c r="F143" s="280" t="s">
        <v>2629</v>
      </c>
      <c r="G143" s="281" t="s">
        <v>1074</v>
      </c>
      <c r="H143" s="282">
        <v>168</v>
      </c>
      <c r="I143" s="283"/>
      <c r="J143" s="284">
        <f>ROUND(I143*H143,2)</f>
        <v>0</v>
      </c>
      <c r="K143" s="280" t="s">
        <v>1075</v>
      </c>
      <c r="L143" s="285"/>
      <c r="M143" s="286" t="s">
        <v>1</v>
      </c>
      <c r="N143" s="287" t="s">
        <v>39</v>
      </c>
      <c r="O143" s="91"/>
      <c r="P143" s="228">
        <f>O143*H143</f>
        <v>0</v>
      </c>
      <c r="Q143" s="228">
        <v>3.0000000000000001E-05</v>
      </c>
      <c r="R143" s="228">
        <f>Q143*H143</f>
        <v>0.0050400000000000002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292</v>
      </c>
      <c r="AT143" s="230" t="s">
        <v>245</v>
      </c>
      <c r="AU143" s="230" t="s">
        <v>84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207</v>
      </c>
      <c r="BM143" s="230" t="s">
        <v>2630</v>
      </c>
    </row>
    <row r="144" s="13" customFormat="1">
      <c r="A144" s="13"/>
      <c r="B144" s="256"/>
      <c r="C144" s="257"/>
      <c r="D144" s="232" t="s">
        <v>1079</v>
      </c>
      <c r="E144" s="258" t="s">
        <v>1</v>
      </c>
      <c r="F144" s="259" t="s">
        <v>672</v>
      </c>
      <c r="G144" s="257"/>
      <c r="H144" s="260">
        <v>140</v>
      </c>
      <c r="I144" s="261"/>
      <c r="J144" s="257"/>
      <c r="K144" s="257"/>
      <c r="L144" s="262"/>
      <c r="M144" s="263"/>
      <c r="N144" s="264"/>
      <c r="O144" s="264"/>
      <c r="P144" s="264"/>
      <c r="Q144" s="264"/>
      <c r="R144" s="264"/>
      <c r="S144" s="264"/>
      <c r="T144" s="26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6" t="s">
        <v>1079</v>
      </c>
      <c r="AU144" s="266" t="s">
        <v>84</v>
      </c>
      <c r="AV144" s="13" t="s">
        <v>84</v>
      </c>
      <c r="AW144" s="13" t="s">
        <v>31</v>
      </c>
      <c r="AX144" s="13" t="s">
        <v>74</v>
      </c>
      <c r="AY144" s="266" t="s">
        <v>172</v>
      </c>
    </row>
    <row r="145" s="13" customFormat="1">
      <c r="A145" s="13"/>
      <c r="B145" s="256"/>
      <c r="C145" s="257"/>
      <c r="D145" s="232" t="s">
        <v>1079</v>
      </c>
      <c r="E145" s="258" t="s">
        <v>1</v>
      </c>
      <c r="F145" s="259" t="s">
        <v>2631</v>
      </c>
      <c r="G145" s="257"/>
      <c r="H145" s="260">
        <v>168</v>
      </c>
      <c r="I145" s="261"/>
      <c r="J145" s="257"/>
      <c r="K145" s="257"/>
      <c r="L145" s="262"/>
      <c r="M145" s="263"/>
      <c r="N145" s="264"/>
      <c r="O145" s="264"/>
      <c r="P145" s="264"/>
      <c r="Q145" s="264"/>
      <c r="R145" s="264"/>
      <c r="S145" s="264"/>
      <c r="T145" s="26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6" t="s">
        <v>1079</v>
      </c>
      <c r="AU145" s="266" t="s">
        <v>84</v>
      </c>
      <c r="AV145" s="13" t="s">
        <v>84</v>
      </c>
      <c r="AW145" s="13" t="s">
        <v>31</v>
      </c>
      <c r="AX145" s="13" t="s">
        <v>82</v>
      </c>
      <c r="AY145" s="266" t="s">
        <v>172</v>
      </c>
    </row>
    <row r="146" s="2" customFormat="1" ht="24.15" customHeight="1">
      <c r="A146" s="38"/>
      <c r="B146" s="39"/>
      <c r="C146" s="219" t="s">
        <v>186</v>
      </c>
      <c r="D146" s="219" t="s">
        <v>173</v>
      </c>
      <c r="E146" s="220" t="s">
        <v>2632</v>
      </c>
      <c r="F146" s="221" t="s">
        <v>2633</v>
      </c>
      <c r="G146" s="222" t="s">
        <v>1087</v>
      </c>
      <c r="H146" s="223">
        <v>1</v>
      </c>
      <c r="I146" s="224"/>
      <c r="J146" s="225">
        <f>ROUND(I146*H146,2)</f>
        <v>0</v>
      </c>
      <c r="K146" s="221" t="s">
        <v>1075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207</v>
      </c>
      <c r="AT146" s="230" t="s">
        <v>173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207</v>
      </c>
      <c r="BM146" s="230" t="s">
        <v>2634</v>
      </c>
    </row>
    <row r="147" s="2" customFormat="1">
      <c r="A147" s="38"/>
      <c r="B147" s="39"/>
      <c r="C147" s="40"/>
      <c r="D147" s="254" t="s">
        <v>1077</v>
      </c>
      <c r="E147" s="40"/>
      <c r="F147" s="255" t="s">
        <v>2635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1077</v>
      </c>
      <c r="AU147" s="17" t="s">
        <v>84</v>
      </c>
    </row>
    <row r="148" s="2" customFormat="1" ht="16.5" customHeight="1">
      <c r="A148" s="38"/>
      <c r="B148" s="39"/>
      <c r="C148" s="219" t="s">
        <v>200</v>
      </c>
      <c r="D148" s="219" t="s">
        <v>173</v>
      </c>
      <c r="E148" s="220" t="s">
        <v>2636</v>
      </c>
      <c r="F148" s="221" t="s">
        <v>2637</v>
      </c>
      <c r="G148" s="222" t="s">
        <v>1087</v>
      </c>
      <c r="H148" s="223">
        <v>1</v>
      </c>
      <c r="I148" s="224"/>
      <c r="J148" s="225">
        <f>ROUND(I148*H148,2)</f>
        <v>0</v>
      </c>
      <c r="K148" s="221" t="s">
        <v>1075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207</v>
      </c>
      <c r="AT148" s="230" t="s">
        <v>173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2638</v>
      </c>
    </row>
    <row r="149" s="2" customFormat="1">
      <c r="A149" s="38"/>
      <c r="B149" s="39"/>
      <c r="C149" s="40"/>
      <c r="D149" s="254" t="s">
        <v>1077</v>
      </c>
      <c r="E149" s="40"/>
      <c r="F149" s="255" t="s">
        <v>2639</v>
      </c>
      <c r="G149" s="40"/>
      <c r="H149" s="40"/>
      <c r="I149" s="234"/>
      <c r="J149" s="40"/>
      <c r="K149" s="40"/>
      <c r="L149" s="44"/>
      <c r="M149" s="235"/>
      <c r="N149" s="236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1077</v>
      </c>
      <c r="AU149" s="17" t="s">
        <v>84</v>
      </c>
    </row>
    <row r="150" s="2" customFormat="1" ht="33" customHeight="1">
      <c r="A150" s="38"/>
      <c r="B150" s="39"/>
      <c r="C150" s="278" t="s">
        <v>190</v>
      </c>
      <c r="D150" s="278" t="s">
        <v>245</v>
      </c>
      <c r="E150" s="279" t="s">
        <v>2640</v>
      </c>
      <c r="F150" s="280" t="s">
        <v>2641</v>
      </c>
      <c r="G150" s="281" t="s">
        <v>1087</v>
      </c>
      <c r="H150" s="282">
        <v>1</v>
      </c>
      <c r="I150" s="283"/>
      <c r="J150" s="284">
        <f>ROUND(I150*H150,2)</f>
        <v>0</v>
      </c>
      <c r="K150" s="280" t="s">
        <v>1075</v>
      </c>
      <c r="L150" s="285"/>
      <c r="M150" s="286" t="s">
        <v>1</v>
      </c>
      <c r="N150" s="287" t="s">
        <v>39</v>
      </c>
      <c r="O150" s="91"/>
      <c r="P150" s="228">
        <f>O150*H150</f>
        <v>0</v>
      </c>
      <c r="Q150" s="228">
        <v>0.0060000000000000001</v>
      </c>
      <c r="R150" s="228">
        <f>Q150*H150</f>
        <v>0.0060000000000000001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292</v>
      </c>
      <c r="AT150" s="230" t="s">
        <v>245</v>
      </c>
      <c r="AU150" s="230" t="s">
        <v>84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207</v>
      </c>
      <c r="BM150" s="230" t="s">
        <v>2642</v>
      </c>
    </row>
    <row r="151" s="2" customFormat="1" ht="16.5" customHeight="1">
      <c r="A151" s="38"/>
      <c r="B151" s="39"/>
      <c r="C151" s="219" t="s">
        <v>209</v>
      </c>
      <c r="D151" s="219" t="s">
        <v>173</v>
      </c>
      <c r="E151" s="220" t="s">
        <v>2643</v>
      </c>
      <c r="F151" s="221" t="s">
        <v>2644</v>
      </c>
      <c r="G151" s="222" t="s">
        <v>1087</v>
      </c>
      <c r="H151" s="223">
        <v>1</v>
      </c>
      <c r="I151" s="224"/>
      <c r="J151" s="225">
        <f>ROUND(I151*H151,2)</f>
        <v>0</v>
      </c>
      <c r="K151" s="221" t="s">
        <v>1075</v>
      </c>
      <c r="L151" s="44"/>
      <c r="M151" s="226" t="s">
        <v>1</v>
      </c>
      <c r="N151" s="227" t="s">
        <v>39</v>
      </c>
      <c r="O151" s="91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207</v>
      </c>
      <c r="AT151" s="230" t="s">
        <v>173</v>
      </c>
      <c r="AU151" s="230" t="s">
        <v>84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207</v>
      </c>
      <c r="BM151" s="230" t="s">
        <v>2645</v>
      </c>
    </row>
    <row r="152" s="2" customFormat="1">
      <c r="A152" s="38"/>
      <c r="B152" s="39"/>
      <c r="C152" s="40"/>
      <c r="D152" s="254" t="s">
        <v>1077</v>
      </c>
      <c r="E152" s="40"/>
      <c r="F152" s="255" t="s">
        <v>2646</v>
      </c>
      <c r="G152" s="40"/>
      <c r="H152" s="40"/>
      <c r="I152" s="234"/>
      <c r="J152" s="40"/>
      <c r="K152" s="40"/>
      <c r="L152" s="44"/>
      <c r="M152" s="235"/>
      <c r="N152" s="236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1077</v>
      </c>
      <c r="AU152" s="17" t="s">
        <v>84</v>
      </c>
    </row>
    <row r="153" s="2" customFormat="1" ht="24.15" customHeight="1">
      <c r="A153" s="38"/>
      <c r="B153" s="39"/>
      <c r="C153" s="278" t="s">
        <v>195</v>
      </c>
      <c r="D153" s="278" t="s">
        <v>245</v>
      </c>
      <c r="E153" s="279" t="s">
        <v>2647</v>
      </c>
      <c r="F153" s="280" t="s">
        <v>2648</v>
      </c>
      <c r="G153" s="281" t="s">
        <v>1087</v>
      </c>
      <c r="H153" s="282">
        <v>1</v>
      </c>
      <c r="I153" s="283"/>
      <c r="J153" s="284">
        <f>ROUND(I153*H153,2)</f>
        <v>0</v>
      </c>
      <c r="K153" s="280" t="s">
        <v>1075</v>
      </c>
      <c r="L153" s="285"/>
      <c r="M153" s="286" t="s">
        <v>1</v>
      </c>
      <c r="N153" s="287" t="s">
        <v>39</v>
      </c>
      <c r="O153" s="91"/>
      <c r="P153" s="228">
        <f>O153*H153</f>
        <v>0</v>
      </c>
      <c r="Q153" s="228">
        <v>0.0037000000000000002</v>
      </c>
      <c r="R153" s="228">
        <f>Q153*H153</f>
        <v>0.0037000000000000002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292</v>
      </c>
      <c r="AT153" s="230" t="s">
        <v>245</v>
      </c>
      <c r="AU153" s="230" t="s">
        <v>84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207</v>
      </c>
      <c r="BM153" s="230" t="s">
        <v>2649</v>
      </c>
    </row>
    <row r="154" s="2" customFormat="1" ht="16.5" customHeight="1">
      <c r="A154" s="38"/>
      <c r="B154" s="39"/>
      <c r="C154" s="219" t="s">
        <v>218</v>
      </c>
      <c r="D154" s="219" t="s">
        <v>173</v>
      </c>
      <c r="E154" s="220" t="s">
        <v>2650</v>
      </c>
      <c r="F154" s="221" t="s">
        <v>2651</v>
      </c>
      <c r="G154" s="222" t="s">
        <v>1087</v>
      </c>
      <c r="H154" s="223">
        <v>1</v>
      </c>
      <c r="I154" s="224"/>
      <c r="J154" s="225">
        <f>ROUND(I154*H154,2)</f>
        <v>0</v>
      </c>
      <c r="K154" s="221" t="s">
        <v>1075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207</v>
      </c>
      <c r="AT154" s="230" t="s">
        <v>173</v>
      </c>
      <c r="AU154" s="230" t="s">
        <v>84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207</v>
      </c>
      <c r="BM154" s="230" t="s">
        <v>2652</v>
      </c>
    </row>
    <row r="155" s="2" customFormat="1">
      <c r="A155" s="38"/>
      <c r="B155" s="39"/>
      <c r="C155" s="40"/>
      <c r="D155" s="254" t="s">
        <v>1077</v>
      </c>
      <c r="E155" s="40"/>
      <c r="F155" s="255" t="s">
        <v>2653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1077</v>
      </c>
      <c r="AU155" s="17" t="s">
        <v>84</v>
      </c>
    </row>
    <row r="156" s="2" customFormat="1" ht="16.5" customHeight="1">
      <c r="A156" s="38"/>
      <c r="B156" s="39"/>
      <c r="C156" s="278" t="s">
        <v>8</v>
      </c>
      <c r="D156" s="278" t="s">
        <v>245</v>
      </c>
      <c r="E156" s="279" t="s">
        <v>2654</v>
      </c>
      <c r="F156" s="280" t="s">
        <v>2655</v>
      </c>
      <c r="G156" s="281" t="s">
        <v>1087</v>
      </c>
      <c r="H156" s="282">
        <v>1</v>
      </c>
      <c r="I156" s="283"/>
      <c r="J156" s="284">
        <f>ROUND(I156*H156,2)</f>
        <v>0</v>
      </c>
      <c r="K156" s="280" t="s">
        <v>1075</v>
      </c>
      <c r="L156" s="285"/>
      <c r="M156" s="286" t="s">
        <v>1</v>
      </c>
      <c r="N156" s="287" t="s">
        <v>39</v>
      </c>
      <c r="O156" s="91"/>
      <c r="P156" s="228">
        <f>O156*H156</f>
        <v>0</v>
      </c>
      <c r="Q156" s="228">
        <v>8.0000000000000007E-05</v>
      </c>
      <c r="R156" s="228">
        <f>Q156*H156</f>
        <v>8.0000000000000007E-05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292</v>
      </c>
      <c r="AT156" s="230" t="s">
        <v>245</v>
      </c>
      <c r="AU156" s="230" t="s">
        <v>84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207</v>
      </c>
      <c r="BM156" s="230" t="s">
        <v>2656</v>
      </c>
    </row>
    <row r="157" s="2" customFormat="1" ht="16.5" customHeight="1">
      <c r="A157" s="38"/>
      <c r="B157" s="39"/>
      <c r="C157" s="219" t="s">
        <v>225</v>
      </c>
      <c r="D157" s="219" t="s">
        <v>173</v>
      </c>
      <c r="E157" s="220" t="s">
        <v>2657</v>
      </c>
      <c r="F157" s="221" t="s">
        <v>2658</v>
      </c>
      <c r="G157" s="222" t="s">
        <v>1087</v>
      </c>
      <c r="H157" s="223">
        <v>1</v>
      </c>
      <c r="I157" s="224"/>
      <c r="J157" s="225">
        <f>ROUND(I157*H157,2)</f>
        <v>0</v>
      </c>
      <c r="K157" s="221" t="s">
        <v>1075</v>
      </c>
      <c r="L157" s="44"/>
      <c r="M157" s="226" t="s">
        <v>1</v>
      </c>
      <c r="N157" s="227" t="s">
        <v>39</v>
      </c>
      <c r="O157" s="91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0" t="s">
        <v>207</v>
      </c>
      <c r="AT157" s="230" t="s">
        <v>173</v>
      </c>
      <c r="AU157" s="230" t="s">
        <v>84</v>
      </c>
      <c r="AY157" s="17" t="s">
        <v>172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7" t="s">
        <v>82</v>
      </c>
      <c r="BK157" s="231">
        <f>ROUND(I157*H157,2)</f>
        <v>0</v>
      </c>
      <c r="BL157" s="17" t="s">
        <v>207</v>
      </c>
      <c r="BM157" s="230" t="s">
        <v>2659</v>
      </c>
    </row>
    <row r="158" s="2" customFormat="1">
      <c r="A158" s="38"/>
      <c r="B158" s="39"/>
      <c r="C158" s="40"/>
      <c r="D158" s="254" t="s">
        <v>1077</v>
      </c>
      <c r="E158" s="40"/>
      <c r="F158" s="255" t="s">
        <v>2660</v>
      </c>
      <c r="G158" s="40"/>
      <c r="H158" s="40"/>
      <c r="I158" s="234"/>
      <c r="J158" s="40"/>
      <c r="K158" s="40"/>
      <c r="L158" s="44"/>
      <c r="M158" s="235"/>
      <c r="N158" s="236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1077</v>
      </c>
      <c r="AU158" s="17" t="s">
        <v>84</v>
      </c>
    </row>
    <row r="159" s="2" customFormat="1" ht="16.5" customHeight="1">
      <c r="A159" s="38"/>
      <c r="B159" s="39"/>
      <c r="C159" s="278" t="s">
        <v>203</v>
      </c>
      <c r="D159" s="278" t="s">
        <v>245</v>
      </c>
      <c r="E159" s="279" t="s">
        <v>2661</v>
      </c>
      <c r="F159" s="280" t="s">
        <v>2662</v>
      </c>
      <c r="G159" s="281" t="s">
        <v>1087</v>
      </c>
      <c r="H159" s="282">
        <v>1</v>
      </c>
      <c r="I159" s="283"/>
      <c r="J159" s="284">
        <f>ROUND(I159*H159,2)</f>
        <v>0</v>
      </c>
      <c r="K159" s="280" t="s">
        <v>1075</v>
      </c>
      <c r="L159" s="285"/>
      <c r="M159" s="286" t="s">
        <v>1</v>
      </c>
      <c r="N159" s="287" t="s">
        <v>39</v>
      </c>
      <c r="O159" s="91"/>
      <c r="P159" s="228">
        <f>O159*H159</f>
        <v>0</v>
      </c>
      <c r="Q159" s="228">
        <v>0.00020000000000000001</v>
      </c>
      <c r="R159" s="228">
        <f>Q159*H159</f>
        <v>0.00020000000000000001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292</v>
      </c>
      <c r="AT159" s="230" t="s">
        <v>245</v>
      </c>
      <c r="AU159" s="230" t="s">
        <v>84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207</v>
      </c>
      <c r="BM159" s="230" t="s">
        <v>2663</v>
      </c>
    </row>
    <row r="160" s="2" customFormat="1" ht="24.15" customHeight="1">
      <c r="A160" s="38"/>
      <c r="B160" s="39"/>
      <c r="C160" s="219" t="s">
        <v>285</v>
      </c>
      <c r="D160" s="219" t="s">
        <v>173</v>
      </c>
      <c r="E160" s="220" t="s">
        <v>2664</v>
      </c>
      <c r="F160" s="221" t="s">
        <v>2665</v>
      </c>
      <c r="G160" s="222" t="s">
        <v>1087</v>
      </c>
      <c r="H160" s="223">
        <v>1</v>
      </c>
      <c r="I160" s="224"/>
      <c r="J160" s="225">
        <f>ROUND(I160*H160,2)</f>
        <v>0</v>
      </c>
      <c r="K160" s="221" t="s">
        <v>1075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207</v>
      </c>
      <c r="AT160" s="230" t="s">
        <v>173</v>
      </c>
      <c r="AU160" s="230" t="s">
        <v>84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207</v>
      </c>
      <c r="BM160" s="230" t="s">
        <v>2666</v>
      </c>
    </row>
    <row r="161" s="2" customFormat="1">
      <c r="A161" s="38"/>
      <c r="B161" s="39"/>
      <c r="C161" s="40"/>
      <c r="D161" s="254" t="s">
        <v>1077</v>
      </c>
      <c r="E161" s="40"/>
      <c r="F161" s="255" t="s">
        <v>2667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1077</v>
      </c>
      <c r="AU161" s="17" t="s">
        <v>84</v>
      </c>
    </row>
    <row r="162" s="2" customFormat="1" ht="16.5" customHeight="1">
      <c r="A162" s="38"/>
      <c r="B162" s="39"/>
      <c r="C162" s="278" t="s">
        <v>207</v>
      </c>
      <c r="D162" s="278" t="s">
        <v>245</v>
      </c>
      <c r="E162" s="279" t="s">
        <v>2668</v>
      </c>
      <c r="F162" s="280" t="s">
        <v>2669</v>
      </c>
      <c r="G162" s="281" t="s">
        <v>1087</v>
      </c>
      <c r="H162" s="282">
        <v>1</v>
      </c>
      <c r="I162" s="283"/>
      <c r="J162" s="284">
        <f>ROUND(I162*H162,2)</f>
        <v>0</v>
      </c>
      <c r="K162" s="280" t="s">
        <v>1075</v>
      </c>
      <c r="L162" s="285"/>
      <c r="M162" s="286" t="s">
        <v>1</v>
      </c>
      <c r="N162" s="287" t="s">
        <v>39</v>
      </c>
      <c r="O162" s="91"/>
      <c r="P162" s="228">
        <f>O162*H162</f>
        <v>0</v>
      </c>
      <c r="Q162" s="228">
        <v>0.00081999999999999998</v>
      </c>
      <c r="R162" s="228">
        <f>Q162*H162</f>
        <v>0.00081999999999999998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292</v>
      </c>
      <c r="AT162" s="230" t="s">
        <v>245</v>
      </c>
      <c r="AU162" s="230" t="s">
        <v>84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207</v>
      </c>
      <c r="BM162" s="230" t="s">
        <v>2670</v>
      </c>
    </row>
    <row r="163" s="2" customFormat="1" ht="21.75" customHeight="1">
      <c r="A163" s="38"/>
      <c r="B163" s="39"/>
      <c r="C163" s="219" t="s">
        <v>294</v>
      </c>
      <c r="D163" s="219" t="s">
        <v>173</v>
      </c>
      <c r="E163" s="220" t="s">
        <v>2671</v>
      </c>
      <c r="F163" s="221" t="s">
        <v>2672</v>
      </c>
      <c r="G163" s="222" t="s">
        <v>1087</v>
      </c>
      <c r="H163" s="223">
        <v>1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207</v>
      </c>
      <c r="AT163" s="230" t="s">
        <v>173</v>
      </c>
      <c r="AU163" s="230" t="s">
        <v>84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207</v>
      </c>
      <c r="BM163" s="230" t="s">
        <v>2673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2674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84</v>
      </c>
    </row>
    <row r="165" s="2" customFormat="1" ht="16.5" customHeight="1">
      <c r="A165" s="38"/>
      <c r="B165" s="39"/>
      <c r="C165" s="219" t="s">
        <v>212</v>
      </c>
      <c r="D165" s="219" t="s">
        <v>173</v>
      </c>
      <c r="E165" s="220" t="s">
        <v>2675</v>
      </c>
      <c r="F165" s="221" t="s">
        <v>2676</v>
      </c>
      <c r="G165" s="222" t="s">
        <v>1087</v>
      </c>
      <c r="H165" s="223">
        <v>2</v>
      </c>
      <c r="I165" s="224"/>
      <c r="J165" s="225">
        <f>ROUND(I165*H165,2)</f>
        <v>0</v>
      </c>
      <c r="K165" s="221" t="s">
        <v>1075</v>
      </c>
      <c r="L165" s="44"/>
      <c r="M165" s="226" t="s">
        <v>1</v>
      </c>
      <c r="N165" s="22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207</v>
      </c>
      <c r="AT165" s="230" t="s">
        <v>173</v>
      </c>
      <c r="AU165" s="230" t="s">
        <v>84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207</v>
      </c>
      <c r="BM165" s="230" t="s">
        <v>2677</v>
      </c>
    </row>
    <row r="166" s="2" customFormat="1">
      <c r="A166" s="38"/>
      <c r="B166" s="39"/>
      <c r="C166" s="40"/>
      <c r="D166" s="254" t="s">
        <v>1077</v>
      </c>
      <c r="E166" s="40"/>
      <c r="F166" s="255" t="s">
        <v>2678</v>
      </c>
      <c r="G166" s="40"/>
      <c r="H166" s="40"/>
      <c r="I166" s="234"/>
      <c r="J166" s="40"/>
      <c r="K166" s="40"/>
      <c r="L166" s="44"/>
      <c r="M166" s="235"/>
      <c r="N166" s="236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1077</v>
      </c>
      <c r="AU166" s="17" t="s">
        <v>84</v>
      </c>
    </row>
    <row r="167" s="13" customFormat="1">
      <c r="A167" s="13"/>
      <c r="B167" s="256"/>
      <c r="C167" s="257"/>
      <c r="D167" s="232" t="s">
        <v>1079</v>
      </c>
      <c r="E167" s="258" t="s">
        <v>1</v>
      </c>
      <c r="F167" s="259" t="s">
        <v>2679</v>
      </c>
      <c r="G167" s="257"/>
      <c r="H167" s="260">
        <v>1</v>
      </c>
      <c r="I167" s="261"/>
      <c r="J167" s="257"/>
      <c r="K167" s="257"/>
      <c r="L167" s="262"/>
      <c r="M167" s="263"/>
      <c r="N167" s="264"/>
      <c r="O167" s="264"/>
      <c r="P167" s="264"/>
      <c r="Q167" s="264"/>
      <c r="R167" s="264"/>
      <c r="S167" s="264"/>
      <c r="T167" s="26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6" t="s">
        <v>1079</v>
      </c>
      <c r="AU167" s="266" t="s">
        <v>84</v>
      </c>
      <c r="AV167" s="13" t="s">
        <v>84</v>
      </c>
      <c r="AW167" s="13" t="s">
        <v>31</v>
      </c>
      <c r="AX167" s="13" t="s">
        <v>74</v>
      </c>
      <c r="AY167" s="266" t="s">
        <v>172</v>
      </c>
    </row>
    <row r="168" s="13" customFormat="1">
      <c r="A168" s="13"/>
      <c r="B168" s="256"/>
      <c r="C168" s="257"/>
      <c r="D168" s="232" t="s">
        <v>1079</v>
      </c>
      <c r="E168" s="258" t="s">
        <v>1</v>
      </c>
      <c r="F168" s="259" t="s">
        <v>2680</v>
      </c>
      <c r="G168" s="257"/>
      <c r="H168" s="260">
        <v>1</v>
      </c>
      <c r="I168" s="261"/>
      <c r="J168" s="257"/>
      <c r="K168" s="257"/>
      <c r="L168" s="262"/>
      <c r="M168" s="263"/>
      <c r="N168" s="264"/>
      <c r="O168" s="264"/>
      <c r="P168" s="264"/>
      <c r="Q168" s="264"/>
      <c r="R168" s="264"/>
      <c r="S168" s="264"/>
      <c r="T168" s="26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6" t="s">
        <v>1079</v>
      </c>
      <c r="AU168" s="266" t="s">
        <v>84</v>
      </c>
      <c r="AV168" s="13" t="s">
        <v>84</v>
      </c>
      <c r="AW168" s="13" t="s">
        <v>31</v>
      </c>
      <c r="AX168" s="13" t="s">
        <v>74</v>
      </c>
      <c r="AY168" s="266" t="s">
        <v>172</v>
      </c>
    </row>
    <row r="169" s="14" customFormat="1">
      <c r="A169" s="14"/>
      <c r="B169" s="267"/>
      <c r="C169" s="268"/>
      <c r="D169" s="232" t="s">
        <v>1079</v>
      </c>
      <c r="E169" s="269" t="s">
        <v>1</v>
      </c>
      <c r="F169" s="270" t="s">
        <v>1081</v>
      </c>
      <c r="G169" s="268"/>
      <c r="H169" s="271">
        <v>2</v>
      </c>
      <c r="I169" s="272"/>
      <c r="J169" s="268"/>
      <c r="K169" s="268"/>
      <c r="L169" s="273"/>
      <c r="M169" s="274"/>
      <c r="N169" s="275"/>
      <c r="O169" s="275"/>
      <c r="P169" s="275"/>
      <c r="Q169" s="275"/>
      <c r="R169" s="275"/>
      <c r="S169" s="275"/>
      <c r="T169" s="276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7" t="s">
        <v>1079</v>
      </c>
      <c r="AU169" s="277" t="s">
        <v>84</v>
      </c>
      <c r="AV169" s="14" t="s">
        <v>177</v>
      </c>
      <c r="AW169" s="14" t="s">
        <v>31</v>
      </c>
      <c r="AX169" s="14" t="s">
        <v>82</v>
      </c>
      <c r="AY169" s="277" t="s">
        <v>172</v>
      </c>
    </row>
    <row r="170" s="2" customFormat="1" ht="16.5" customHeight="1">
      <c r="A170" s="38"/>
      <c r="B170" s="39"/>
      <c r="C170" s="219" t="s">
        <v>305</v>
      </c>
      <c r="D170" s="219" t="s">
        <v>173</v>
      </c>
      <c r="E170" s="220" t="s">
        <v>2681</v>
      </c>
      <c r="F170" s="221" t="s">
        <v>2682</v>
      </c>
      <c r="G170" s="222" t="s">
        <v>1087</v>
      </c>
      <c r="H170" s="223">
        <v>2</v>
      </c>
      <c r="I170" s="224"/>
      <c r="J170" s="225">
        <f>ROUND(I170*H170,2)</f>
        <v>0</v>
      </c>
      <c r="K170" s="221" t="s">
        <v>1075</v>
      </c>
      <c r="L170" s="44"/>
      <c r="M170" s="226" t="s">
        <v>1</v>
      </c>
      <c r="N170" s="227" t="s">
        <v>39</v>
      </c>
      <c r="O170" s="91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207</v>
      </c>
      <c r="AT170" s="230" t="s">
        <v>173</v>
      </c>
      <c r="AU170" s="230" t="s">
        <v>84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207</v>
      </c>
      <c r="BM170" s="230" t="s">
        <v>2683</v>
      </c>
    </row>
    <row r="171" s="2" customFormat="1">
      <c r="A171" s="38"/>
      <c r="B171" s="39"/>
      <c r="C171" s="40"/>
      <c r="D171" s="254" t="s">
        <v>1077</v>
      </c>
      <c r="E171" s="40"/>
      <c r="F171" s="255" t="s">
        <v>2684</v>
      </c>
      <c r="G171" s="40"/>
      <c r="H171" s="40"/>
      <c r="I171" s="234"/>
      <c r="J171" s="40"/>
      <c r="K171" s="40"/>
      <c r="L171" s="44"/>
      <c r="M171" s="235"/>
      <c r="N171" s="236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1077</v>
      </c>
      <c r="AU171" s="17" t="s">
        <v>84</v>
      </c>
    </row>
    <row r="172" s="13" customFormat="1">
      <c r="A172" s="13"/>
      <c r="B172" s="256"/>
      <c r="C172" s="257"/>
      <c r="D172" s="232" t="s">
        <v>1079</v>
      </c>
      <c r="E172" s="258" t="s">
        <v>1</v>
      </c>
      <c r="F172" s="259" t="s">
        <v>2679</v>
      </c>
      <c r="G172" s="257"/>
      <c r="H172" s="260">
        <v>1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6" t="s">
        <v>1079</v>
      </c>
      <c r="AU172" s="266" t="s">
        <v>84</v>
      </c>
      <c r="AV172" s="13" t="s">
        <v>84</v>
      </c>
      <c r="AW172" s="13" t="s">
        <v>31</v>
      </c>
      <c r="AX172" s="13" t="s">
        <v>74</v>
      </c>
      <c r="AY172" s="266" t="s">
        <v>172</v>
      </c>
    </row>
    <row r="173" s="13" customFormat="1">
      <c r="A173" s="13"/>
      <c r="B173" s="256"/>
      <c r="C173" s="257"/>
      <c r="D173" s="232" t="s">
        <v>1079</v>
      </c>
      <c r="E173" s="258" t="s">
        <v>1</v>
      </c>
      <c r="F173" s="259" t="s">
        <v>2680</v>
      </c>
      <c r="G173" s="257"/>
      <c r="H173" s="260">
        <v>1</v>
      </c>
      <c r="I173" s="261"/>
      <c r="J173" s="257"/>
      <c r="K173" s="257"/>
      <c r="L173" s="262"/>
      <c r="M173" s="263"/>
      <c r="N173" s="264"/>
      <c r="O173" s="264"/>
      <c r="P173" s="264"/>
      <c r="Q173" s="264"/>
      <c r="R173" s="264"/>
      <c r="S173" s="264"/>
      <c r="T173" s="26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6" t="s">
        <v>1079</v>
      </c>
      <c r="AU173" s="266" t="s">
        <v>84</v>
      </c>
      <c r="AV173" s="13" t="s">
        <v>84</v>
      </c>
      <c r="AW173" s="13" t="s">
        <v>31</v>
      </c>
      <c r="AX173" s="13" t="s">
        <v>74</v>
      </c>
      <c r="AY173" s="266" t="s">
        <v>172</v>
      </c>
    </row>
    <row r="174" s="14" customFormat="1">
      <c r="A174" s="14"/>
      <c r="B174" s="267"/>
      <c r="C174" s="268"/>
      <c r="D174" s="232" t="s">
        <v>1079</v>
      </c>
      <c r="E174" s="269" t="s">
        <v>1</v>
      </c>
      <c r="F174" s="270" t="s">
        <v>1081</v>
      </c>
      <c r="G174" s="268"/>
      <c r="H174" s="271">
        <v>2</v>
      </c>
      <c r="I174" s="272"/>
      <c r="J174" s="268"/>
      <c r="K174" s="268"/>
      <c r="L174" s="273"/>
      <c r="M174" s="274"/>
      <c r="N174" s="275"/>
      <c r="O174" s="275"/>
      <c r="P174" s="275"/>
      <c r="Q174" s="275"/>
      <c r="R174" s="275"/>
      <c r="S174" s="275"/>
      <c r="T174" s="27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7" t="s">
        <v>1079</v>
      </c>
      <c r="AU174" s="277" t="s">
        <v>84</v>
      </c>
      <c r="AV174" s="14" t="s">
        <v>177</v>
      </c>
      <c r="AW174" s="14" t="s">
        <v>31</v>
      </c>
      <c r="AX174" s="14" t="s">
        <v>82</v>
      </c>
      <c r="AY174" s="277" t="s">
        <v>172</v>
      </c>
    </row>
    <row r="175" s="2" customFormat="1" ht="16.5" customHeight="1">
      <c r="A175" s="38"/>
      <c r="B175" s="39"/>
      <c r="C175" s="219" t="s">
        <v>216</v>
      </c>
      <c r="D175" s="219" t="s">
        <v>173</v>
      </c>
      <c r="E175" s="220" t="s">
        <v>2685</v>
      </c>
      <c r="F175" s="221" t="s">
        <v>2686</v>
      </c>
      <c r="G175" s="222" t="s">
        <v>1087</v>
      </c>
      <c r="H175" s="223">
        <v>1</v>
      </c>
      <c r="I175" s="224"/>
      <c r="J175" s="225">
        <f>ROUND(I175*H175,2)</f>
        <v>0</v>
      </c>
      <c r="K175" s="221" t="s">
        <v>1075</v>
      </c>
      <c r="L175" s="44"/>
      <c r="M175" s="226" t="s">
        <v>1</v>
      </c>
      <c r="N175" s="227" t="s">
        <v>39</v>
      </c>
      <c r="O175" s="91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207</v>
      </c>
      <c r="AT175" s="230" t="s">
        <v>173</v>
      </c>
      <c r="AU175" s="230" t="s">
        <v>84</v>
      </c>
      <c r="AY175" s="17" t="s">
        <v>172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82</v>
      </c>
      <c r="BK175" s="231">
        <f>ROUND(I175*H175,2)</f>
        <v>0</v>
      </c>
      <c r="BL175" s="17" t="s">
        <v>207</v>
      </c>
      <c r="BM175" s="230" t="s">
        <v>2687</v>
      </c>
    </row>
    <row r="176" s="2" customFormat="1">
      <c r="A176" s="38"/>
      <c r="B176" s="39"/>
      <c r="C176" s="40"/>
      <c r="D176" s="254" t="s">
        <v>1077</v>
      </c>
      <c r="E176" s="40"/>
      <c r="F176" s="255" t="s">
        <v>2688</v>
      </c>
      <c r="G176" s="40"/>
      <c r="H176" s="40"/>
      <c r="I176" s="234"/>
      <c r="J176" s="40"/>
      <c r="K176" s="40"/>
      <c r="L176" s="44"/>
      <c r="M176" s="235"/>
      <c r="N176" s="236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1077</v>
      </c>
      <c r="AU176" s="17" t="s">
        <v>84</v>
      </c>
    </row>
    <row r="177" s="2" customFormat="1" ht="16.5" customHeight="1">
      <c r="A177" s="38"/>
      <c r="B177" s="39"/>
      <c r="C177" s="219" t="s">
        <v>7</v>
      </c>
      <c r="D177" s="219" t="s">
        <v>173</v>
      </c>
      <c r="E177" s="220" t="s">
        <v>2689</v>
      </c>
      <c r="F177" s="221" t="s">
        <v>2690</v>
      </c>
      <c r="G177" s="222" t="s">
        <v>1087</v>
      </c>
      <c r="H177" s="223">
        <v>1</v>
      </c>
      <c r="I177" s="224"/>
      <c r="J177" s="225">
        <f>ROUND(I177*H177,2)</f>
        <v>0</v>
      </c>
      <c r="K177" s="221" t="s">
        <v>1075</v>
      </c>
      <c r="L177" s="44"/>
      <c r="M177" s="226" t="s">
        <v>1</v>
      </c>
      <c r="N177" s="227" t="s">
        <v>39</v>
      </c>
      <c r="O177" s="91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0" t="s">
        <v>207</v>
      </c>
      <c r="AT177" s="230" t="s">
        <v>173</v>
      </c>
      <c r="AU177" s="230" t="s">
        <v>84</v>
      </c>
      <c r="AY177" s="17" t="s">
        <v>172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7" t="s">
        <v>82</v>
      </c>
      <c r="BK177" s="231">
        <f>ROUND(I177*H177,2)</f>
        <v>0</v>
      </c>
      <c r="BL177" s="17" t="s">
        <v>207</v>
      </c>
      <c r="BM177" s="230" t="s">
        <v>2691</v>
      </c>
    </row>
    <row r="178" s="2" customFormat="1">
      <c r="A178" s="38"/>
      <c r="B178" s="39"/>
      <c r="C178" s="40"/>
      <c r="D178" s="254" t="s">
        <v>1077</v>
      </c>
      <c r="E178" s="40"/>
      <c r="F178" s="255" t="s">
        <v>2692</v>
      </c>
      <c r="G178" s="40"/>
      <c r="H178" s="40"/>
      <c r="I178" s="234"/>
      <c r="J178" s="40"/>
      <c r="K178" s="40"/>
      <c r="L178" s="44"/>
      <c r="M178" s="235"/>
      <c r="N178" s="236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1077</v>
      </c>
      <c r="AU178" s="17" t="s">
        <v>84</v>
      </c>
    </row>
    <row r="179" s="2" customFormat="1" ht="37.8" customHeight="1">
      <c r="A179" s="38"/>
      <c r="B179" s="39"/>
      <c r="C179" s="219" t="s">
        <v>221</v>
      </c>
      <c r="D179" s="219" t="s">
        <v>173</v>
      </c>
      <c r="E179" s="220" t="s">
        <v>2693</v>
      </c>
      <c r="F179" s="221" t="s">
        <v>2694</v>
      </c>
      <c r="G179" s="222" t="s">
        <v>1087</v>
      </c>
      <c r="H179" s="223">
        <v>57</v>
      </c>
      <c r="I179" s="224"/>
      <c r="J179" s="225">
        <f>ROUND(I179*H179,2)</f>
        <v>0</v>
      </c>
      <c r="K179" s="221" t="s">
        <v>1075</v>
      </c>
      <c r="L179" s="44"/>
      <c r="M179" s="226" t="s">
        <v>1</v>
      </c>
      <c r="N179" s="227" t="s">
        <v>39</v>
      </c>
      <c r="O179" s="91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207</v>
      </c>
      <c r="AT179" s="230" t="s">
        <v>173</v>
      </c>
      <c r="AU179" s="230" t="s">
        <v>84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207</v>
      </c>
      <c r="BM179" s="230" t="s">
        <v>2695</v>
      </c>
    </row>
    <row r="180" s="2" customFormat="1">
      <c r="A180" s="38"/>
      <c r="B180" s="39"/>
      <c r="C180" s="40"/>
      <c r="D180" s="254" t="s">
        <v>1077</v>
      </c>
      <c r="E180" s="40"/>
      <c r="F180" s="255" t="s">
        <v>2696</v>
      </c>
      <c r="G180" s="40"/>
      <c r="H180" s="40"/>
      <c r="I180" s="234"/>
      <c r="J180" s="40"/>
      <c r="K180" s="40"/>
      <c r="L180" s="44"/>
      <c r="M180" s="235"/>
      <c r="N180" s="236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1077</v>
      </c>
      <c r="AU180" s="17" t="s">
        <v>84</v>
      </c>
    </row>
    <row r="181" s="2" customFormat="1" ht="16.5" customHeight="1">
      <c r="A181" s="38"/>
      <c r="B181" s="39"/>
      <c r="C181" s="278" t="s">
        <v>319</v>
      </c>
      <c r="D181" s="278" t="s">
        <v>245</v>
      </c>
      <c r="E181" s="279" t="s">
        <v>2697</v>
      </c>
      <c r="F181" s="280" t="s">
        <v>2698</v>
      </c>
      <c r="G181" s="281" t="s">
        <v>1087</v>
      </c>
      <c r="H181" s="282">
        <v>57</v>
      </c>
      <c r="I181" s="283"/>
      <c r="J181" s="284">
        <f>ROUND(I181*H181,2)</f>
        <v>0</v>
      </c>
      <c r="K181" s="280" t="s">
        <v>1075</v>
      </c>
      <c r="L181" s="285"/>
      <c r="M181" s="286" t="s">
        <v>1</v>
      </c>
      <c r="N181" s="287" t="s">
        <v>39</v>
      </c>
      <c r="O181" s="91"/>
      <c r="P181" s="228">
        <f>O181*H181</f>
        <v>0</v>
      </c>
      <c r="Q181" s="228">
        <v>1.0000000000000001E-05</v>
      </c>
      <c r="R181" s="228">
        <f>Q181*H181</f>
        <v>0.00057000000000000009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292</v>
      </c>
      <c r="AT181" s="230" t="s">
        <v>245</v>
      </c>
      <c r="AU181" s="230" t="s">
        <v>84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207</v>
      </c>
      <c r="BM181" s="230" t="s">
        <v>2699</v>
      </c>
    </row>
    <row r="182" s="11" customFormat="1" ht="25.92" customHeight="1">
      <c r="A182" s="11"/>
      <c r="B182" s="205"/>
      <c r="C182" s="206"/>
      <c r="D182" s="207" t="s">
        <v>73</v>
      </c>
      <c r="E182" s="208" t="s">
        <v>245</v>
      </c>
      <c r="F182" s="208" t="s">
        <v>1160</v>
      </c>
      <c r="G182" s="206"/>
      <c r="H182" s="206"/>
      <c r="I182" s="209"/>
      <c r="J182" s="210">
        <f>BK182</f>
        <v>0</v>
      </c>
      <c r="K182" s="206"/>
      <c r="L182" s="211"/>
      <c r="M182" s="212"/>
      <c r="N182" s="213"/>
      <c r="O182" s="213"/>
      <c r="P182" s="214">
        <f>P183+P186</f>
        <v>0</v>
      </c>
      <c r="Q182" s="213"/>
      <c r="R182" s="214">
        <f>R183+R186</f>
        <v>0.0015</v>
      </c>
      <c r="S182" s="213"/>
      <c r="T182" s="215">
        <f>T183+T186</f>
        <v>0</v>
      </c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R182" s="216" t="s">
        <v>183</v>
      </c>
      <c r="AT182" s="217" t="s">
        <v>73</v>
      </c>
      <c r="AU182" s="217" t="s">
        <v>74</v>
      </c>
      <c r="AY182" s="216" t="s">
        <v>172</v>
      </c>
      <c r="BK182" s="218">
        <f>BK183+BK186</f>
        <v>0</v>
      </c>
    </row>
    <row r="183" s="11" customFormat="1" ht="22.8" customHeight="1">
      <c r="A183" s="11"/>
      <c r="B183" s="205"/>
      <c r="C183" s="206"/>
      <c r="D183" s="207" t="s">
        <v>73</v>
      </c>
      <c r="E183" s="252" t="s">
        <v>1161</v>
      </c>
      <c r="F183" s="252" t="s">
        <v>1162</v>
      </c>
      <c r="G183" s="206"/>
      <c r="H183" s="206"/>
      <c r="I183" s="209"/>
      <c r="J183" s="253">
        <f>BK183</f>
        <v>0</v>
      </c>
      <c r="K183" s="206"/>
      <c r="L183" s="211"/>
      <c r="M183" s="212"/>
      <c r="N183" s="213"/>
      <c r="O183" s="213"/>
      <c r="P183" s="214">
        <f>SUM(P184:P185)</f>
        <v>0</v>
      </c>
      <c r="Q183" s="213"/>
      <c r="R183" s="214">
        <f>SUM(R184:R185)</f>
        <v>0</v>
      </c>
      <c r="S183" s="213"/>
      <c r="T183" s="215">
        <f>SUM(T184:T185)</f>
        <v>0</v>
      </c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R183" s="216" t="s">
        <v>183</v>
      </c>
      <c r="AT183" s="217" t="s">
        <v>73</v>
      </c>
      <c r="AU183" s="217" t="s">
        <v>82</v>
      </c>
      <c r="AY183" s="216" t="s">
        <v>172</v>
      </c>
      <c r="BK183" s="218">
        <f>SUM(BK184:BK185)</f>
        <v>0</v>
      </c>
    </row>
    <row r="184" s="2" customFormat="1" ht="16.5" customHeight="1">
      <c r="A184" s="38"/>
      <c r="B184" s="39"/>
      <c r="C184" s="219" t="s">
        <v>223</v>
      </c>
      <c r="D184" s="219" t="s">
        <v>173</v>
      </c>
      <c r="E184" s="220" t="s">
        <v>1337</v>
      </c>
      <c r="F184" s="221" t="s">
        <v>1338</v>
      </c>
      <c r="G184" s="222" t="s">
        <v>1339</v>
      </c>
      <c r="H184" s="288"/>
      <c r="I184" s="224"/>
      <c r="J184" s="225">
        <f>ROUND(I184*H184,2)</f>
        <v>0</v>
      </c>
      <c r="K184" s="221" t="s">
        <v>1</v>
      </c>
      <c r="L184" s="44"/>
      <c r="M184" s="226" t="s">
        <v>1</v>
      </c>
      <c r="N184" s="227" t="s">
        <v>39</v>
      </c>
      <c r="O184" s="91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0" t="s">
        <v>417</v>
      </c>
      <c r="AT184" s="230" t="s">
        <v>173</v>
      </c>
      <c r="AU184" s="230" t="s">
        <v>84</v>
      </c>
      <c r="AY184" s="17" t="s">
        <v>172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7" t="s">
        <v>82</v>
      </c>
      <c r="BK184" s="231">
        <f>ROUND(I184*H184,2)</f>
        <v>0</v>
      </c>
      <c r="BL184" s="17" t="s">
        <v>417</v>
      </c>
      <c r="BM184" s="230" t="s">
        <v>2700</v>
      </c>
    </row>
    <row r="185" s="2" customFormat="1" ht="16.5" customHeight="1">
      <c r="A185" s="38"/>
      <c r="B185" s="39"/>
      <c r="C185" s="278" t="s">
        <v>326</v>
      </c>
      <c r="D185" s="278" t="s">
        <v>245</v>
      </c>
      <c r="E185" s="279" t="s">
        <v>1341</v>
      </c>
      <c r="F185" s="280" t="s">
        <v>1342</v>
      </c>
      <c r="G185" s="281" t="s">
        <v>1339</v>
      </c>
      <c r="H185" s="289"/>
      <c r="I185" s="283"/>
      <c r="J185" s="284">
        <f>ROUND(I185*H185,2)</f>
        <v>0</v>
      </c>
      <c r="K185" s="280" t="s">
        <v>1</v>
      </c>
      <c r="L185" s="285"/>
      <c r="M185" s="286" t="s">
        <v>1</v>
      </c>
      <c r="N185" s="287" t="s">
        <v>39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1343</v>
      </c>
      <c r="AT185" s="230" t="s">
        <v>245</v>
      </c>
      <c r="AU185" s="230" t="s">
        <v>84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417</v>
      </c>
      <c r="BM185" s="230" t="s">
        <v>2701</v>
      </c>
    </row>
    <row r="186" s="11" customFormat="1" ht="22.8" customHeight="1">
      <c r="A186" s="11"/>
      <c r="B186" s="205"/>
      <c r="C186" s="206"/>
      <c r="D186" s="207" t="s">
        <v>73</v>
      </c>
      <c r="E186" s="252" t="s">
        <v>1345</v>
      </c>
      <c r="F186" s="252" t="s">
        <v>1346</v>
      </c>
      <c r="G186" s="206"/>
      <c r="H186" s="206"/>
      <c r="I186" s="209"/>
      <c r="J186" s="253">
        <f>BK186</f>
        <v>0</v>
      </c>
      <c r="K186" s="206"/>
      <c r="L186" s="211"/>
      <c r="M186" s="212"/>
      <c r="N186" s="213"/>
      <c r="O186" s="213"/>
      <c r="P186" s="214">
        <f>SUM(P187:P189)</f>
        <v>0</v>
      </c>
      <c r="Q186" s="213"/>
      <c r="R186" s="214">
        <f>SUM(R187:R189)</f>
        <v>0.0015</v>
      </c>
      <c r="S186" s="213"/>
      <c r="T186" s="215">
        <f>SUM(T187:T189)</f>
        <v>0</v>
      </c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R186" s="216" t="s">
        <v>183</v>
      </c>
      <c r="AT186" s="217" t="s">
        <v>73</v>
      </c>
      <c r="AU186" s="217" t="s">
        <v>82</v>
      </c>
      <c r="AY186" s="216" t="s">
        <v>172</v>
      </c>
      <c r="BK186" s="218">
        <f>SUM(BK187:BK189)</f>
        <v>0</v>
      </c>
    </row>
    <row r="187" s="2" customFormat="1" ht="16.5" customHeight="1">
      <c r="A187" s="38"/>
      <c r="B187" s="39"/>
      <c r="C187" s="219" t="s">
        <v>228</v>
      </c>
      <c r="D187" s="219" t="s">
        <v>173</v>
      </c>
      <c r="E187" s="220" t="s">
        <v>2702</v>
      </c>
      <c r="F187" s="221" t="s">
        <v>2703</v>
      </c>
      <c r="G187" s="222" t="s">
        <v>1087</v>
      </c>
      <c r="H187" s="223">
        <v>1</v>
      </c>
      <c r="I187" s="224"/>
      <c r="J187" s="225">
        <f>ROUND(I187*H187,2)</f>
        <v>0</v>
      </c>
      <c r="K187" s="221" t="s">
        <v>1075</v>
      </c>
      <c r="L187" s="44"/>
      <c r="M187" s="226" t="s">
        <v>1</v>
      </c>
      <c r="N187" s="22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417</v>
      </c>
      <c r="AT187" s="230" t="s">
        <v>173</v>
      </c>
      <c r="AU187" s="230" t="s">
        <v>84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417</v>
      </c>
      <c r="BM187" s="230" t="s">
        <v>2704</v>
      </c>
    </row>
    <row r="188" s="2" customFormat="1">
      <c r="A188" s="38"/>
      <c r="B188" s="39"/>
      <c r="C188" s="40"/>
      <c r="D188" s="254" t="s">
        <v>1077</v>
      </c>
      <c r="E188" s="40"/>
      <c r="F188" s="255" t="s">
        <v>2705</v>
      </c>
      <c r="G188" s="40"/>
      <c r="H188" s="40"/>
      <c r="I188" s="234"/>
      <c r="J188" s="40"/>
      <c r="K188" s="40"/>
      <c r="L188" s="44"/>
      <c r="M188" s="235"/>
      <c r="N188" s="236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1077</v>
      </c>
      <c r="AU188" s="17" t="s">
        <v>84</v>
      </c>
    </row>
    <row r="189" s="2" customFormat="1" ht="16.5" customHeight="1">
      <c r="A189" s="38"/>
      <c r="B189" s="39"/>
      <c r="C189" s="278" t="s">
        <v>335</v>
      </c>
      <c r="D189" s="278" t="s">
        <v>245</v>
      </c>
      <c r="E189" s="279" t="s">
        <v>2706</v>
      </c>
      <c r="F189" s="280" t="s">
        <v>2707</v>
      </c>
      <c r="G189" s="281" t="s">
        <v>1087</v>
      </c>
      <c r="H189" s="282">
        <v>1</v>
      </c>
      <c r="I189" s="283"/>
      <c r="J189" s="284">
        <f>ROUND(I189*H189,2)</f>
        <v>0</v>
      </c>
      <c r="K189" s="280" t="s">
        <v>1075</v>
      </c>
      <c r="L189" s="285"/>
      <c r="M189" s="286" t="s">
        <v>1</v>
      </c>
      <c r="N189" s="287" t="s">
        <v>39</v>
      </c>
      <c r="O189" s="91"/>
      <c r="P189" s="228">
        <f>O189*H189</f>
        <v>0</v>
      </c>
      <c r="Q189" s="228">
        <v>0.0015</v>
      </c>
      <c r="R189" s="228">
        <f>Q189*H189</f>
        <v>0.0015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1343</v>
      </c>
      <c r="AT189" s="230" t="s">
        <v>245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417</v>
      </c>
      <c r="BM189" s="230" t="s">
        <v>2708</v>
      </c>
    </row>
    <row r="190" s="11" customFormat="1" ht="25.92" customHeight="1">
      <c r="A190" s="11"/>
      <c r="B190" s="205"/>
      <c r="C190" s="206"/>
      <c r="D190" s="207" t="s">
        <v>73</v>
      </c>
      <c r="E190" s="208" t="s">
        <v>1546</v>
      </c>
      <c r="F190" s="208" t="s">
        <v>1547</v>
      </c>
      <c r="G190" s="206"/>
      <c r="H190" s="206"/>
      <c r="I190" s="209"/>
      <c r="J190" s="210">
        <f>BK190</f>
        <v>0</v>
      </c>
      <c r="K190" s="206"/>
      <c r="L190" s="211"/>
      <c r="M190" s="212"/>
      <c r="N190" s="213"/>
      <c r="O190" s="213"/>
      <c r="P190" s="214">
        <f>SUM(P191:P204)</f>
        <v>0</v>
      </c>
      <c r="Q190" s="213"/>
      <c r="R190" s="214">
        <f>SUM(R191:R204)</f>
        <v>0</v>
      </c>
      <c r="S190" s="213"/>
      <c r="T190" s="215">
        <f>SUM(T191:T204)</f>
        <v>0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R190" s="216" t="s">
        <v>177</v>
      </c>
      <c r="AT190" s="217" t="s">
        <v>73</v>
      </c>
      <c r="AU190" s="217" t="s">
        <v>74</v>
      </c>
      <c r="AY190" s="216" t="s">
        <v>172</v>
      </c>
      <c r="BK190" s="218">
        <f>SUM(BK191:BK204)</f>
        <v>0</v>
      </c>
    </row>
    <row r="191" s="2" customFormat="1" ht="21.75" customHeight="1">
      <c r="A191" s="38"/>
      <c r="B191" s="39"/>
      <c r="C191" s="219" t="s">
        <v>233</v>
      </c>
      <c r="D191" s="219" t="s">
        <v>173</v>
      </c>
      <c r="E191" s="220" t="s">
        <v>2709</v>
      </c>
      <c r="F191" s="221" t="s">
        <v>2710</v>
      </c>
      <c r="G191" s="222" t="s">
        <v>1550</v>
      </c>
      <c r="H191" s="223">
        <v>120</v>
      </c>
      <c r="I191" s="224"/>
      <c r="J191" s="225">
        <f>ROUND(I191*H191,2)</f>
        <v>0</v>
      </c>
      <c r="K191" s="221" t="s">
        <v>1075</v>
      </c>
      <c r="L191" s="44"/>
      <c r="M191" s="226" t="s">
        <v>1</v>
      </c>
      <c r="N191" s="227" t="s">
        <v>39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1565</v>
      </c>
      <c r="AT191" s="230" t="s">
        <v>173</v>
      </c>
      <c r="AU191" s="230" t="s">
        <v>82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1565</v>
      </c>
      <c r="BM191" s="230" t="s">
        <v>2711</v>
      </c>
    </row>
    <row r="192" s="2" customFormat="1">
      <c r="A192" s="38"/>
      <c r="B192" s="39"/>
      <c r="C192" s="40"/>
      <c r="D192" s="254" t="s">
        <v>1077</v>
      </c>
      <c r="E192" s="40"/>
      <c r="F192" s="255" t="s">
        <v>2712</v>
      </c>
      <c r="G192" s="40"/>
      <c r="H192" s="40"/>
      <c r="I192" s="234"/>
      <c r="J192" s="40"/>
      <c r="K192" s="40"/>
      <c r="L192" s="44"/>
      <c r="M192" s="235"/>
      <c r="N192" s="236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1077</v>
      </c>
      <c r="AU192" s="17" t="s">
        <v>82</v>
      </c>
    </row>
    <row r="193" s="13" customFormat="1">
      <c r="A193" s="13"/>
      <c r="B193" s="256"/>
      <c r="C193" s="257"/>
      <c r="D193" s="232" t="s">
        <v>1079</v>
      </c>
      <c r="E193" s="258" t="s">
        <v>1</v>
      </c>
      <c r="F193" s="259" t="s">
        <v>2713</v>
      </c>
      <c r="G193" s="257"/>
      <c r="H193" s="260">
        <v>80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6" t="s">
        <v>1079</v>
      </c>
      <c r="AU193" s="266" t="s">
        <v>82</v>
      </c>
      <c r="AV193" s="13" t="s">
        <v>84</v>
      </c>
      <c r="AW193" s="13" t="s">
        <v>31</v>
      </c>
      <c r="AX193" s="13" t="s">
        <v>74</v>
      </c>
      <c r="AY193" s="266" t="s">
        <v>172</v>
      </c>
    </row>
    <row r="194" s="13" customFormat="1">
      <c r="A194" s="13"/>
      <c r="B194" s="256"/>
      <c r="C194" s="257"/>
      <c r="D194" s="232" t="s">
        <v>1079</v>
      </c>
      <c r="E194" s="258" t="s">
        <v>1</v>
      </c>
      <c r="F194" s="259" t="s">
        <v>2714</v>
      </c>
      <c r="G194" s="257"/>
      <c r="H194" s="260">
        <v>40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6" t="s">
        <v>1079</v>
      </c>
      <c r="AU194" s="266" t="s">
        <v>82</v>
      </c>
      <c r="AV194" s="13" t="s">
        <v>84</v>
      </c>
      <c r="AW194" s="13" t="s">
        <v>31</v>
      </c>
      <c r="AX194" s="13" t="s">
        <v>74</v>
      </c>
      <c r="AY194" s="266" t="s">
        <v>172</v>
      </c>
    </row>
    <row r="195" s="14" customFormat="1">
      <c r="A195" s="14"/>
      <c r="B195" s="267"/>
      <c r="C195" s="268"/>
      <c r="D195" s="232" t="s">
        <v>1079</v>
      </c>
      <c r="E195" s="269" t="s">
        <v>1</v>
      </c>
      <c r="F195" s="270" t="s">
        <v>1081</v>
      </c>
      <c r="G195" s="268"/>
      <c r="H195" s="271">
        <v>120</v>
      </c>
      <c r="I195" s="272"/>
      <c r="J195" s="268"/>
      <c r="K195" s="268"/>
      <c r="L195" s="273"/>
      <c r="M195" s="274"/>
      <c r="N195" s="275"/>
      <c r="O195" s="275"/>
      <c r="P195" s="275"/>
      <c r="Q195" s="275"/>
      <c r="R195" s="275"/>
      <c r="S195" s="275"/>
      <c r="T195" s="27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7" t="s">
        <v>1079</v>
      </c>
      <c r="AU195" s="277" t="s">
        <v>82</v>
      </c>
      <c r="AV195" s="14" t="s">
        <v>177</v>
      </c>
      <c r="AW195" s="14" t="s">
        <v>31</v>
      </c>
      <c r="AX195" s="14" t="s">
        <v>82</v>
      </c>
      <c r="AY195" s="277" t="s">
        <v>172</v>
      </c>
    </row>
    <row r="196" s="2" customFormat="1" ht="16.5" customHeight="1">
      <c r="A196" s="38"/>
      <c r="B196" s="39"/>
      <c r="C196" s="219" t="s">
        <v>403</v>
      </c>
      <c r="D196" s="219" t="s">
        <v>173</v>
      </c>
      <c r="E196" s="220" t="s">
        <v>1563</v>
      </c>
      <c r="F196" s="221" t="s">
        <v>1564</v>
      </c>
      <c r="G196" s="222" t="s">
        <v>1550</v>
      </c>
      <c r="H196" s="223">
        <v>40</v>
      </c>
      <c r="I196" s="224"/>
      <c r="J196" s="225">
        <f>ROUND(I196*H196,2)</f>
        <v>0</v>
      </c>
      <c r="K196" s="221" t="s">
        <v>1075</v>
      </c>
      <c r="L196" s="44"/>
      <c r="M196" s="226" t="s">
        <v>1</v>
      </c>
      <c r="N196" s="227" t="s">
        <v>39</v>
      </c>
      <c r="O196" s="91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0" t="s">
        <v>1565</v>
      </c>
      <c r="AT196" s="230" t="s">
        <v>173</v>
      </c>
      <c r="AU196" s="230" t="s">
        <v>82</v>
      </c>
      <c r="AY196" s="17" t="s">
        <v>172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7" t="s">
        <v>82</v>
      </c>
      <c r="BK196" s="231">
        <f>ROUND(I196*H196,2)</f>
        <v>0</v>
      </c>
      <c r="BL196" s="17" t="s">
        <v>1565</v>
      </c>
      <c r="BM196" s="230" t="s">
        <v>2715</v>
      </c>
    </row>
    <row r="197" s="2" customFormat="1">
      <c r="A197" s="38"/>
      <c r="B197" s="39"/>
      <c r="C197" s="40"/>
      <c r="D197" s="254" t="s">
        <v>1077</v>
      </c>
      <c r="E197" s="40"/>
      <c r="F197" s="255" t="s">
        <v>1567</v>
      </c>
      <c r="G197" s="40"/>
      <c r="H197" s="40"/>
      <c r="I197" s="234"/>
      <c r="J197" s="40"/>
      <c r="K197" s="40"/>
      <c r="L197" s="44"/>
      <c r="M197" s="235"/>
      <c r="N197" s="236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1077</v>
      </c>
      <c r="AU197" s="17" t="s">
        <v>82</v>
      </c>
    </row>
    <row r="198" s="13" customFormat="1">
      <c r="A198" s="13"/>
      <c r="B198" s="256"/>
      <c r="C198" s="257"/>
      <c r="D198" s="232" t="s">
        <v>1079</v>
      </c>
      <c r="E198" s="258" t="s">
        <v>1</v>
      </c>
      <c r="F198" s="259" t="s">
        <v>2716</v>
      </c>
      <c r="G198" s="257"/>
      <c r="H198" s="260">
        <v>40</v>
      </c>
      <c r="I198" s="261"/>
      <c r="J198" s="257"/>
      <c r="K198" s="257"/>
      <c r="L198" s="262"/>
      <c r="M198" s="263"/>
      <c r="N198" s="264"/>
      <c r="O198" s="264"/>
      <c r="P198" s="264"/>
      <c r="Q198" s="264"/>
      <c r="R198" s="264"/>
      <c r="S198" s="264"/>
      <c r="T198" s="26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66" t="s">
        <v>1079</v>
      </c>
      <c r="AU198" s="266" t="s">
        <v>82</v>
      </c>
      <c r="AV198" s="13" t="s">
        <v>84</v>
      </c>
      <c r="AW198" s="13" t="s">
        <v>31</v>
      </c>
      <c r="AX198" s="13" t="s">
        <v>74</v>
      </c>
      <c r="AY198" s="266" t="s">
        <v>172</v>
      </c>
    </row>
    <row r="199" s="14" customFormat="1">
      <c r="A199" s="14"/>
      <c r="B199" s="267"/>
      <c r="C199" s="268"/>
      <c r="D199" s="232" t="s">
        <v>1079</v>
      </c>
      <c r="E199" s="269" t="s">
        <v>1</v>
      </c>
      <c r="F199" s="270" t="s">
        <v>1081</v>
      </c>
      <c r="G199" s="268"/>
      <c r="H199" s="271">
        <v>40</v>
      </c>
      <c r="I199" s="272"/>
      <c r="J199" s="268"/>
      <c r="K199" s="268"/>
      <c r="L199" s="273"/>
      <c r="M199" s="274"/>
      <c r="N199" s="275"/>
      <c r="O199" s="275"/>
      <c r="P199" s="275"/>
      <c r="Q199" s="275"/>
      <c r="R199" s="275"/>
      <c r="S199" s="275"/>
      <c r="T199" s="27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7" t="s">
        <v>1079</v>
      </c>
      <c r="AU199" s="277" t="s">
        <v>82</v>
      </c>
      <c r="AV199" s="14" t="s">
        <v>177</v>
      </c>
      <c r="AW199" s="14" t="s">
        <v>31</v>
      </c>
      <c r="AX199" s="14" t="s">
        <v>82</v>
      </c>
      <c r="AY199" s="277" t="s">
        <v>172</v>
      </c>
    </row>
    <row r="200" s="2" customFormat="1" ht="16.5" customHeight="1">
      <c r="A200" s="38"/>
      <c r="B200" s="39"/>
      <c r="C200" s="219" t="s">
        <v>288</v>
      </c>
      <c r="D200" s="219" t="s">
        <v>173</v>
      </c>
      <c r="E200" s="220" t="s">
        <v>1574</v>
      </c>
      <c r="F200" s="221" t="s">
        <v>1575</v>
      </c>
      <c r="G200" s="222" t="s">
        <v>1550</v>
      </c>
      <c r="H200" s="223">
        <v>80</v>
      </c>
      <c r="I200" s="224"/>
      <c r="J200" s="225">
        <f>ROUND(I200*H200,2)</f>
        <v>0</v>
      </c>
      <c r="K200" s="221" t="s">
        <v>1075</v>
      </c>
      <c r="L200" s="44"/>
      <c r="M200" s="226" t="s">
        <v>1</v>
      </c>
      <c r="N200" s="227" t="s">
        <v>39</v>
      </c>
      <c r="O200" s="91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1565</v>
      </c>
      <c r="AT200" s="230" t="s">
        <v>173</v>
      </c>
      <c r="AU200" s="230" t="s">
        <v>82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1565</v>
      </c>
      <c r="BM200" s="230" t="s">
        <v>2717</v>
      </c>
    </row>
    <row r="201" s="2" customFormat="1">
      <c r="A201" s="38"/>
      <c r="B201" s="39"/>
      <c r="C201" s="40"/>
      <c r="D201" s="254" t="s">
        <v>1077</v>
      </c>
      <c r="E201" s="40"/>
      <c r="F201" s="255" t="s">
        <v>1577</v>
      </c>
      <c r="G201" s="40"/>
      <c r="H201" s="40"/>
      <c r="I201" s="234"/>
      <c r="J201" s="40"/>
      <c r="K201" s="40"/>
      <c r="L201" s="44"/>
      <c r="M201" s="235"/>
      <c r="N201" s="236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1077</v>
      </c>
      <c r="AU201" s="17" t="s">
        <v>82</v>
      </c>
    </row>
    <row r="202" s="13" customFormat="1">
      <c r="A202" s="13"/>
      <c r="B202" s="256"/>
      <c r="C202" s="257"/>
      <c r="D202" s="232" t="s">
        <v>1079</v>
      </c>
      <c r="E202" s="258" t="s">
        <v>1</v>
      </c>
      <c r="F202" s="259" t="s">
        <v>2718</v>
      </c>
      <c r="G202" s="257"/>
      <c r="H202" s="260">
        <v>40</v>
      </c>
      <c r="I202" s="261"/>
      <c r="J202" s="257"/>
      <c r="K202" s="257"/>
      <c r="L202" s="262"/>
      <c r="M202" s="263"/>
      <c r="N202" s="264"/>
      <c r="O202" s="264"/>
      <c r="P202" s="264"/>
      <c r="Q202" s="264"/>
      <c r="R202" s="264"/>
      <c r="S202" s="264"/>
      <c r="T202" s="26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6" t="s">
        <v>1079</v>
      </c>
      <c r="AU202" s="266" t="s">
        <v>82</v>
      </c>
      <c r="AV202" s="13" t="s">
        <v>84</v>
      </c>
      <c r="AW202" s="13" t="s">
        <v>31</v>
      </c>
      <c r="AX202" s="13" t="s">
        <v>74</v>
      </c>
      <c r="AY202" s="266" t="s">
        <v>172</v>
      </c>
    </row>
    <row r="203" s="13" customFormat="1">
      <c r="A203" s="13"/>
      <c r="B203" s="256"/>
      <c r="C203" s="257"/>
      <c r="D203" s="232" t="s">
        <v>1079</v>
      </c>
      <c r="E203" s="258" t="s">
        <v>1</v>
      </c>
      <c r="F203" s="259" t="s">
        <v>2719</v>
      </c>
      <c r="G203" s="257"/>
      <c r="H203" s="260">
        <v>40</v>
      </c>
      <c r="I203" s="261"/>
      <c r="J203" s="257"/>
      <c r="K203" s="257"/>
      <c r="L203" s="262"/>
      <c r="M203" s="263"/>
      <c r="N203" s="264"/>
      <c r="O203" s="264"/>
      <c r="P203" s="264"/>
      <c r="Q203" s="264"/>
      <c r="R203" s="264"/>
      <c r="S203" s="264"/>
      <c r="T203" s="26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6" t="s">
        <v>1079</v>
      </c>
      <c r="AU203" s="266" t="s">
        <v>82</v>
      </c>
      <c r="AV203" s="13" t="s">
        <v>84</v>
      </c>
      <c r="AW203" s="13" t="s">
        <v>31</v>
      </c>
      <c r="AX203" s="13" t="s">
        <v>74</v>
      </c>
      <c r="AY203" s="266" t="s">
        <v>172</v>
      </c>
    </row>
    <row r="204" s="14" customFormat="1">
      <c r="A204" s="14"/>
      <c r="B204" s="267"/>
      <c r="C204" s="268"/>
      <c r="D204" s="232" t="s">
        <v>1079</v>
      </c>
      <c r="E204" s="269" t="s">
        <v>1</v>
      </c>
      <c r="F204" s="270" t="s">
        <v>1081</v>
      </c>
      <c r="G204" s="268"/>
      <c r="H204" s="271">
        <v>80</v>
      </c>
      <c r="I204" s="272"/>
      <c r="J204" s="268"/>
      <c r="K204" s="268"/>
      <c r="L204" s="273"/>
      <c r="M204" s="274"/>
      <c r="N204" s="275"/>
      <c r="O204" s="275"/>
      <c r="P204" s="275"/>
      <c r="Q204" s="275"/>
      <c r="R204" s="275"/>
      <c r="S204" s="275"/>
      <c r="T204" s="27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7" t="s">
        <v>1079</v>
      </c>
      <c r="AU204" s="277" t="s">
        <v>82</v>
      </c>
      <c r="AV204" s="14" t="s">
        <v>177</v>
      </c>
      <c r="AW204" s="14" t="s">
        <v>31</v>
      </c>
      <c r="AX204" s="14" t="s">
        <v>82</v>
      </c>
      <c r="AY204" s="277" t="s">
        <v>172</v>
      </c>
    </row>
    <row r="205" s="11" customFormat="1" ht="25.92" customHeight="1">
      <c r="A205" s="11"/>
      <c r="B205" s="205"/>
      <c r="C205" s="206"/>
      <c r="D205" s="207" t="s">
        <v>73</v>
      </c>
      <c r="E205" s="208" t="s">
        <v>1589</v>
      </c>
      <c r="F205" s="208" t="s">
        <v>1590</v>
      </c>
      <c r="G205" s="206"/>
      <c r="H205" s="206"/>
      <c r="I205" s="209"/>
      <c r="J205" s="210">
        <f>BK205</f>
        <v>0</v>
      </c>
      <c r="K205" s="206"/>
      <c r="L205" s="211"/>
      <c r="M205" s="212"/>
      <c r="N205" s="213"/>
      <c r="O205" s="213"/>
      <c r="P205" s="214">
        <f>P206+P211+P216</f>
        <v>0</v>
      </c>
      <c r="Q205" s="213"/>
      <c r="R205" s="214">
        <f>R206+R211+R216</f>
        <v>0</v>
      </c>
      <c r="S205" s="213"/>
      <c r="T205" s="215">
        <f>T206+T211+T216</f>
        <v>0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R205" s="216" t="s">
        <v>192</v>
      </c>
      <c r="AT205" s="217" t="s">
        <v>73</v>
      </c>
      <c r="AU205" s="217" t="s">
        <v>74</v>
      </c>
      <c r="AY205" s="216" t="s">
        <v>172</v>
      </c>
      <c r="BK205" s="218">
        <f>BK206+BK211+BK216</f>
        <v>0</v>
      </c>
    </row>
    <row r="206" s="11" customFormat="1" ht="22.8" customHeight="1">
      <c r="A206" s="11"/>
      <c r="B206" s="205"/>
      <c r="C206" s="206"/>
      <c r="D206" s="207" t="s">
        <v>73</v>
      </c>
      <c r="E206" s="252" t="s">
        <v>1591</v>
      </c>
      <c r="F206" s="252" t="s">
        <v>1592</v>
      </c>
      <c r="G206" s="206"/>
      <c r="H206" s="206"/>
      <c r="I206" s="209"/>
      <c r="J206" s="253">
        <f>BK206</f>
        <v>0</v>
      </c>
      <c r="K206" s="206"/>
      <c r="L206" s="211"/>
      <c r="M206" s="212"/>
      <c r="N206" s="213"/>
      <c r="O206" s="213"/>
      <c r="P206" s="214">
        <f>SUM(P207:P210)</f>
        <v>0</v>
      </c>
      <c r="Q206" s="213"/>
      <c r="R206" s="214">
        <f>SUM(R207:R210)</f>
        <v>0</v>
      </c>
      <c r="S206" s="213"/>
      <c r="T206" s="215">
        <f>SUM(T207:T210)</f>
        <v>0</v>
      </c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R206" s="216" t="s">
        <v>192</v>
      </c>
      <c r="AT206" s="217" t="s">
        <v>73</v>
      </c>
      <c r="AU206" s="217" t="s">
        <v>82</v>
      </c>
      <c r="AY206" s="216" t="s">
        <v>172</v>
      </c>
      <c r="BK206" s="218">
        <f>SUM(BK207:BK210)</f>
        <v>0</v>
      </c>
    </row>
    <row r="207" s="2" customFormat="1" ht="24.15" customHeight="1">
      <c r="A207" s="38"/>
      <c r="B207" s="39"/>
      <c r="C207" s="219" t="s">
        <v>410</v>
      </c>
      <c r="D207" s="219" t="s">
        <v>173</v>
      </c>
      <c r="E207" s="220" t="s">
        <v>210</v>
      </c>
      <c r="F207" s="221" t="s">
        <v>1608</v>
      </c>
      <c r="G207" s="222" t="s">
        <v>1609</v>
      </c>
      <c r="H207" s="223">
        <v>1</v>
      </c>
      <c r="I207" s="224"/>
      <c r="J207" s="225">
        <f>ROUND(I207*H207,2)</f>
        <v>0</v>
      </c>
      <c r="K207" s="221" t="s">
        <v>1075</v>
      </c>
      <c r="L207" s="44"/>
      <c r="M207" s="226" t="s">
        <v>1</v>
      </c>
      <c r="N207" s="227" t="s">
        <v>39</v>
      </c>
      <c r="O207" s="91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0" t="s">
        <v>1610</v>
      </c>
      <c r="AT207" s="230" t="s">
        <v>173</v>
      </c>
      <c r="AU207" s="230" t="s">
        <v>84</v>
      </c>
      <c r="AY207" s="17" t="s">
        <v>172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7" t="s">
        <v>82</v>
      </c>
      <c r="BK207" s="231">
        <f>ROUND(I207*H207,2)</f>
        <v>0</v>
      </c>
      <c r="BL207" s="17" t="s">
        <v>1610</v>
      </c>
      <c r="BM207" s="230" t="s">
        <v>2720</v>
      </c>
    </row>
    <row r="208" s="2" customFormat="1">
      <c r="A208" s="38"/>
      <c r="B208" s="39"/>
      <c r="C208" s="40"/>
      <c r="D208" s="254" t="s">
        <v>1077</v>
      </c>
      <c r="E208" s="40"/>
      <c r="F208" s="255" t="s">
        <v>1612</v>
      </c>
      <c r="G208" s="40"/>
      <c r="H208" s="40"/>
      <c r="I208" s="234"/>
      <c r="J208" s="40"/>
      <c r="K208" s="40"/>
      <c r="L208" s="44"/>
      <c r="M208" s="235"/>
      <c r="N208" s="236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1077</v>
      </c>
      <c r="AU208" s="17" t="s">
        <v>84</v>
      </c>
    </row>
    <row r="209" s="2" customFormat="1" ht="16.5" customHeight="1">
      <c r="A209" s="38"/>
      <c r="B209" s="39"/>
      <c r="C209" s="219" t="s">
        <v>292</v>
      </c>
      <c r="D209" s="219" t="s">
        <v>173</v>
      </c>
      <c r="E209" s="220" t="s">
        <v>230</v>
      </c>
      <c r="F209" s="221" t="s">
        <v>2721</v>
      </c>
      <c r="G209" s="222" t="s">
        <v>1609</v>
      </c>
      <c r="H209" s="223">
        <v>1</v>
      </c>
      <c r="I209" s="224"/>
      <c r="J209" s="225">
        <f>ROUND(I209*H209,2)</f>
        <v>0</v>
      </c>
      <c r="K209" s="221" t="s">
        <v>1075</v>
      </c>
      <c r="L209" s="44"/>
      <c r="M209" s="226" t="s">
        <v>1</v>
      </c>
      <c r="N209" s="227" t="s">
        <v>39</v>
      </c>
      <c r="O209" s="91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0" t="s">
        <v>1610</v>
      </c>
      <c r="AT209" s="230" t="s">
        <v>173</v>
      </c>
      <c r="AU209" s="230" t="s">
        <v>84</v>
      </c>
      <c r="AY209" s="17" t="s">
        <v>172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7" t="s">
        <v>82</v>
      </c>
      <c r="BK209" s="231">
        <f>ROUND(I209*H209,2)</f>
        <v>0</v>
      </c>
      <c r="BL209" s="17" t="s">
        <v>1610</v>
      </c>
      <c r="BM209" s="230" t="s">
        <v>2722</v>
      </c>
    </row>
    <row r="210" s="2" customFormat="1">
      <c r="A210" s="38"/>
      <c r="B210" s="39"/>
      <c r="C210" s="40"/>
      <c r="D210" s="254" t="s">
        <v>1077</v>
      </c>
      <c r="E210" s="40"/>
      <c r="F210" s="255" t="s">
        <v>2723</v>
      </c>
      <c r="G210" s="40"/>
      <c r="H210" s="40"/>
      <c r="I210" s="234"/>
      <c r="J210" s="40"/>
      <c r="K210" s="40"/>
      <c r="L210" s="44"/>
      <c r="M210" s="235"/>
      <c r="N210" s="236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1077</v>
      </c>
      <c r="AU210" s="17" t="s">
        <v>84</v>
      </c>
    </row>
    <row r="211" s="11" customFormat="1" ht="22.8" customHeight="1">
      <c r="A211" s="11"/>
      <c r="B211" s="205"/>
      <c r="C211" s="206"/>
      <c r="D211" s="207" t="s">
        <v>73</v>
      </c>
      <c r="E211" s="252" t="s">
        <v>1616</v>
      </c>
      <c r="F211" s="252" t="s">
        <v>1617</v>
      </c>
      <c r="G211" s="206"/>
      <c r="H211" s="206"/>
      <c r="I211" s="209"/>
      <c r="J211" s="253">
        <f>BK211</f>
        <v>0</v>
      </c>
      <c r="K211" s="206"/>
      <c r="L211" s="211"/>
      <c r="M211" s="212"/>
      <c r="N211" s="213"/>
      <c r="O211" s="213"/>
      <c r="P211" s="214">
        <f>SUM(P212:P215)</f>
        <v>0</v>
      </c>
      <c r="Q211" s="213"/>
      <c r="R211" s="214">
        <f>SUM(R212:R215)</f>
        <v>0</v>
      </c>
      <c r="S211" s="213"/>
      <c r="T211" s="215">
        <f>SUM(T212:T215)</f>
        <v>0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R211" s="216" t="s">
        <v>192</v>
      </c>
      <c r="AT211" s="217" t="s">
        <v>73</v>
      </c>
      <c r="AU211" s="217" t="s">
        <v>82</v>
      </c>
      <c r="AY211" s="216" t="s">
        <v>172</v>
      </c>
      <c r="BK211" s="218">
        <f>SUM(BK212:BK215)</f>
        <v>0</v>
      </c>
    </row>
    <row r="212" s="2" customFormat="1" ht="21.75" customHeight="1">
      <c r="A212" s="38"/>
      <c r="B212" s="39"/>
      <c r="C212" s="219" t="s">
        <v>419</v>
      </c>
      <c r="D212" s="219" t="s">
        <v>173</v>
      </c>
      <c r="E212" s="220" t="s">
        <v>1618</v>
      </c>
      <c r="F212" s="221" t="s">
        <v>1619</v>
      </c>
      <c r="G212" s="222" t="s">
        <v>1609</v>
      </c>
      <c r="H212" s="223">
        <v>1</v>
      </c>
      <c r="I212" s="224"/>
      <c r="J212" s="225">
        <f>ROUND(I212*H212,2)</f>
        <v>0</v>
      </c>
      <c r="K212" s="221" t="s">
        <v>1075</v>
      </c>
      <c r="L212" s="44"/>
      <c r="M212" s="226" t="s">
        <v>1</v>
      </c>
      <c r="N212" s="227" t="s">
        <v>39</v>
      </c>
      <c r="O212" s="91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0" t="s">
        <v>1610</v>
      </c>
      <c r="AT212" s="230" t="s">
        <v>173</v>
      </c>
      <c r="AU212" s="230" t="s">
        <v>84</v>
      </c>
      <c r="AY212" s="17" t="s">
        <v>172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7" t="s">
        <v>82</v>
      </c>
      <c r="BK212" s="231">
        <f>ROUND(I212*H212,2)</f>
        <v>0</v>
      </c>
      <c r="BL212" s="17" t="s">
        <v>1610</v>
      </c>
      <c r="BM212" s="230" t="s">
        <v>2724</v>
      </c>
    </row>
    <row r="213" s="2" customFormat="1">
      <c r="A213" s="38"/>
      <c r="B213" s="39"/>
      <c r="C213" s="40"/>
      <c r="D213" s="254" t="s">
        <v>1077</v>
      </c>
      <c r="E213" s="40"/>
      <c r="F213" s="255" t="s">
        <v>1621</v>
      </c>
      <c r="G213" s="40"/>
      <c r="H213" s="40"/>
      <c r="I213" s="234"/>
      <c r="J213" s="40"/>
      <c r="K213" s="40"/>
      <c r="L213" s="44"/>
      <c r="M213" s="235"/>
      <c r="N213" s="236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1077</v>
      </c>
      <c r="AU213" s="17" t="s">
        <v>84</v>
      </c>
    </row>
    <row r="214" s="2" customFormat="1" ht="16.5" customHeight="1">
      <c r="A214" s="38"/>
      <c r="B214" s="39"/>
      <c r="C214" s="219" t="s">
        <v>297</v>
      </c>
      <c r="D214" s="219" t="s">
        <v>173</v>
      </c>
      <c r="E214" s="220" t="s">
        <v>1622</v>
      </c>
      <c r="F214" s="221" t="s">
        <v>1623</v>
      </c>
      <c r="G214" s="222" t="s">
        <v>1609</v>
      </c>
      <c r="H214" s="223">
        <v>1</v>
      </c>
      <c r="I214" s="224"/>
      <c r="J214" s="225">
        <f>ROUND(I214*H214,2)</f>
        <v>0</v>
      </c>
      <c r="K214" s="221" t="s">
        <v>1075</v>
      </c>
      <c r="L214" s="44"/>
      <c r="M214" s="226" t="s">
        <v>1</v>
      </c>
      <c r="N214" s="227" t="s">
        <v>39</v>
      </c>
      <c r="O214" s="91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0" t="s">
        <v>1610</v>
      </c>
      <c r="AT214" s="230" t="s">
        <v>173</v>
      </c>
      <c r="AU214" s="230" t="s">
        <v>84</v>
      </c>
      <c r="AY214" s="17" t="s">
        <v>172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7" t="s">
        <v>82</v>
      </c>
      <c r="BK214" s="231">
        <f>ROUND(I214*H214,2)</f>
        <v>0</v>
      </c>
      <c r="BL214" s="17" t="s">
        <v>1610</v>
      </c>
      <c r="BM214" s="230" t="s">
        <v>2725</v>
      </c>
    </row>
    <row r="215" s="2" customFormat="1">
      <c r="A215" s="38"/>
      <c r="B215" s="39"/>
      <c r="C215" s="40"/>
      <c r="D215" s="254" t="s">
        <v>1077</v>
      </c>
      <c r="E215" s="40"/>
      <c r="F215" s="255" t="s">
        <v>1625</v>
      </c>
      <c r="G215" s="40"/>
      <c r="H215" s="40"/>
      <c r="I215" s="234"/>
      <c r="J215" s="40"/>
      <c r="K215" s="40"/>
      <c r="L215" s="44"/>
      <c r="M215" s="235"/>
      <c r="N215" s="236"/>
      <c r="O215" s="91"/>
      <c r="P215" s="91"/>
      <c r="Q215" s="91"/>
      <c r="R215" s="91"/>
      <c r="S215" s="91"/>
      <c r="T215" s="92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1077</v>
      </c>
      <c r="AU215" s="17" t="s">
        <v>84</v>
      </c>
    </row>
    <row r="216" s="11" customFormat="1" ht="22.8" customHeight="1">
      <c r="A216" s="11"/>
      <c r="B216" s="205"/>
      <c r="C216" s="206"/>
      <c r="D216" s="207" t="s">
        <v>73</v>
      </c>
      <c r="E216" s="252" t="s">
        <v>1626</v>
      </c>
      <c r="F216" s="252" t="s">
        <v>1627</v>
      </c>
      <c r="G216" s="206"/>
      <c r="H216" s="206"/>
      <c r="I216" s="209"/>
      <c r="J216" s="253">
        <f>BK216</f>
        <v>0</v>
      </c>
      <c r="K216" s="206"/>
      <c r="L216" s="211"/>
      <c r="M216" s="212"/>
      <c r="N216" s="213"/>
      <c r="O216" s="213"/>
      <c r="P216" s="214">
        <f>SUM(P217:P231)</f>
        <v>0</v>
      </c>
      <c r="Q216" s="213"/>
      <c r="R216" s="214">
        <f>SUM(R217:R231)</f>
        <v>0</v>
      </c>
      <c r="S216" s="213"/>
      <c r="T216" s="215">
        <f>SUM(T217:T231)</f>
        <v>0</v>
      </c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R216" s="216" t="s">
        <v>192</v>
      </c>
      <c r="AT216" s="217" t="s">
        <v>73</v>
      </c>
      <c r="AU216" s="217" t="s">
        <v>82</v>
      </c>
      <c r="AY216" s="216" t="s">
        <v>172</v>
      </c>
      <c r="BK216" s="218">
        <f>SUM(BK217:BK231)</f>
        <v>0</v>
      </c>
    </row>
    <row r="217" s="2" customFormat="1" ht="16.5" customHeight="1">
      <c r="A217" s="38"/>
      <c r="B217" s="39"/>
      <c r="C217" s="219" t="s">
        <v>427</v>
      </c>
      <c r="D217" s="219" t="s">
        <v>173</v>
      </c>
      <c r="E217" s="220" t="s">
        <v>2726</v>
      </c>
      <c r="F217" s="221" t="s">
        <v>2727</v>
      </c>
      <c r="G217" s="222" t="s">
        <v>1550</v>
      </c>
      <c r="H217" s="223">
        <v>48</v>
      </c>
      <c r="I217" s="224"/>
      <c r="J217" s="225">
        <f>ROUND(I217*H217,2)</f>
        <v>0</v>
      </c>
      <c r="K217" s="221" t="s">
        <v>1075</v>
      </c>
      <c r="L217" s="44"/>
      <c r="M217" s="226" t="s">
        <v>1</v>
      </c>
      <c r="N217" s="227" t="s">
        <v>39</v>
      </c>
      <c r="O217" s="91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0" t="s">
        <v>1610</v>
      </c>
      <c r="AT217" s="230" t="s">
        <v>173</v>
      </c>
      <c r="AU217" s="230" t="s">
        <v>84</v>
      </c>
      <c r="AY217" s="17" t="s">
        <v>172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7" t="s">
        <v>82</v>
      </c>
      <c r="BK217" s="231">
        <f>ROUND(I217*H217,2)</f>
        <v>0</v>
      </c>
      <c r="BL217" s="17" t="s">
        <v>1610</v>
      </c>
      <c r="BM217" s="230" t="s">
        <v>2728</v>
      </c>
    </row>
    <row r="218" s="2" customFormat="1">
      <c r="A218" s="38"/>
      <c r="B218" s="39"/>
      <c r="C218" s="40"/>
      <c r="D218" s="254" t="s">
        <v>1077</v>
      </c>
      <c r="E218" s="40"/>
      <c r="F218" s="255" t="s">
        <v>2729</v>
      </c>
      <c r="G218" s="40"/>
      <c r="H218" s="40"/>
      <c r="I218" s="234"/>
      <c r="J218" s="40"/>
      <c r="K218" s="40"/>
      <c r="L218" s="44"/>
      <c r="M218" s="235"/>
      <c r="N218" s="236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1077</v>
      </c>
      <c r="AU218" s="17" t="s">
        <v>84</v>
      </c>
    </row>
    <row r="219" s="13" customFormat="1">
      <c r="A219" s="13"/>
      <c r="B219" s="256"/>
      <c r="C219" s="257"/>
      <c r="D219" s="232" t="s">
        <v>1079</v>
      </c>
      <c r="E219" s="258" t="s">
        <v>1</v>
      </c>
      <c r="F219" s="259" t="s">
        <v>2730</v>
      </c>
      <c r="G219" s="257"/>
      <c r="H219" s="260">
        <v>24</v>
      </c>
      <c r="I219" s="261"/>
      <c r="J219" s="257"/>
      <c r="K219" s="257"/>
      <c r="L219" s="262"/>
      <c r="M219" s="263"/>
      <c r="N219" s="264"/>
      <c r="O219" s="264"/>
      <c r="P219" s="264"/>
      <c r="Q219" s="264"/>
      <c r="R219" s="264"/>
      <c r="S219" s="264"/>
      <c r="T219" s="26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66" t="s">
        <v>1079</v>
      </c>
      <c r="AU219" s="266" t="s">
        <v>84</v>
      </c>
      <c r="AV219" s="13" t="s">
        <v>84</v>
      </c>
      <c r="AW219" s="13" t="s">
        <v>31</v>
      </c>
      <c r="AX219" s="13" t="s">
        <v>74</v>
      </c>
      <c r="AY219" s="266" t="s">
        <v>172</v>
      </c>
    </row>
    <row r="220" s="13" customFormat="1">
      <c r="A220" s="13"/>
      <c r="B220" s="256"/>
      <c r="C220" s="257"/>
      <c r="D220" s="232" t="s">
        <v>1079</v>
      </c>
      <c r="E220" s="258" t="s">
        <v>1</v>
      </c>
      <c r="F220" s="259" t="s">
        <v>2731</v>
      </c>
      <c r="G220" s="257"/>
      <c r="H220" s="260">
        <v>24</v>
      </c>
      <c r="I220" s="261"/>
      <c r="J220" s="257"/>
      <c r="K220" s="257"/>
      <c r="L220" s="262"/>
      <c r="M220" s="263"/>
      <c r="N220" s="264"/>
      <c r="O220" s="264"/>
      <c r="P220" s="264"/>
      <c r="Q220" s="264"/>
      <c r="R220" s="264"/>
      <c r="S220" s="264"/>
      <c r="T220" s="26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66" t="s">
        <v>1079</v>
      </c>
      <c r="AU220" s="266" t="s">
        <v>84</v>
      </c>
      <c r="AV220" s="13" t="s">
        <v>84</v>
      </c>
      <c r="AW220" s="13" t="s">
        <v>31</v>
      </c>
      <c r="AX220" s="13" t="s">
        <v>74</v>
      </c>
      <c r="AY220" s="266" t="s">
        <v>172</v>
      </c>
    </row>
    <row r="221" s="14" customFormat="1">
      <c r="A221" s="14"/>
      <c r="B221" s="267"/>
      <c r="C221" s="268"/>
      <c r="D221" s="232" t="s">
        <v>1079</v>
      </c>
      <c r="E221" s="269" t="s">
        <v>1</v>
      </c>
      <c r="F221" s="270" t="s">
        <v>1081</v>
      </c>
      <c r="G221" s="268"/>
      <c r="H221" s="271">
        <v>48</v>
      </c>
      <c r="I221" s="272"/>
      <c r="J221" s="268"/>
      <c r="K221" s="268"/>
      <c r="L221" s="273"/>
      <c r="M221" s="274"/>
      <c r="N221" s="275"/>
      <c r="O221" s="275"/>
      <c r="P221" s="275"/>
      <c r="Q221" s="275"/>
      <c r="R221" s="275"/>
      <c r="S221" s="275"/>
      <c r="T221" s="27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7" t="s">
        <v>1079</v>
      </c>
      <c r="AU221" s="277" t="s">
        <v>84</v>
      </c>
      <c r="AV221" s="14" t="s">
        <v>177</v>
      </c>
      <c r="AW221" s="14" t="s">
        <v>31</v>
      </c>
      <c r="AX221" s="14" t="s">
        <v>82</v>
      </c>
      <c r="AY221" s="277" t="s">
        <v>172</v>
      </c>
    </row>
    <row r="222" s="2" customFormat="1" ht="16.5" customHeight="1">
      <c r="A222" s="38"/>
      <c r="B222" s="39"/>
      <c r="C222" s="219" t="s">
        <v>302</v>
      </c>
      <c r="D222" s="219" t="s">
        <v>173</v>
      </c>
      <c r="E222" s="220" t="s">
        <v>1631</v>
      </c>
      <c r="F222" s="221" t="s">
        <v>2732</v>
      </c>
      <c r="G222" s="222" t="s">
        <v>1550</v>
      </c>
      <c r="H222" s="223">
        <v>104</v>
      </c>
      <c r="I222" s="224"/>
      <c r="J222" s="225">
        <f>ROUND(I222*H222,2)</f>
        <v>0</v>
      </c>
      <c r="K222" s="221" t="s">
        <v>1075</v>
      </c>
      <c r="L222" s="44"/>
      <c r="M222" s="226" t="s">
        <v>1</v>
      </c>
      <c r="N222" s="227" t="s">
        <v>39</v>
      </c>
      <c r="O222" s="91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0" t="s">
        <v>1610</v>
      </c>
      <c r="AT222" s="230" t="s">
        <v>173</v>
      </c>
      <c r="AU222" s="230" t="s">
        <v>84</v>
      </c>
      <c r="AY222" s="17" t="s">
        <v>172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7" t="s">
        <v>82</v>
      </c>
      <c r="BK222" s="231">
        <f>ROUND(I222*H222,2)</f>
        <v>0</v>
      </c>
      <c r="BL222" s="17" t="s">
        <v>1610</v>
      </c>
      <c r="BM222" s="230" t="s">
        <v>2733</v>
      </c>
    </row>
    <row r="223" s="2" customFormat="1">
      <c r="A223" s="38"/>
      <c r="B223" s="39"/>
      <c r="C223" s="40"/>
      <c r="D223" s="254" t="s">
        <v>1077</v>
      </c>
      <c r="E223" s="40"/>
      <c r="F223" s="255" t="s">
        <v>2734</v>
      </c>
      <c r="G223" s="40"/>
      <c r="H223" s="40"/>
      <c r="I223" s="234"/>
      <c r="J223" s="40"/>
      <c r="K223" s="40"/>
      <c r="L223" s="44"/>
      <c r="M223" s="235"/>
      <c r="N223" s="236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1077</v>
      </c>
      <c r="AU223" s="17" t="s">
        <v>84</v>
      </c>
    </row>
    <row r="224" s="13" customFormat="1">
      <c r="A224" s="13"/>
      <c r="B224" s="256"/>
      <c r="C224" s="257"/>
      <c r="D224" s="232" t="s">
        <v>1079</v>
      </c>
      <c r="E224" s="258" t="s">
        <v>1</v>
      </c>
      <c r="F224" s="259" t="s">
        <v>2735</v>
      </c>
      <c r="G224" s="257"/>
      <c r="H224" s="260">
        <v>24</v>
      </c>
      <c r="I224" s="261"/>
      <c r="J224" s="257"/>
      <c r="K224" s="257"/>
      <c r="L224" s="262"/>
      <c r="M224" s="263"/>
      <c r="N224" s="264"/>
      <c r="O224" s="264"/>
      <c r="P224" s="264"/>
      <c r="Q224" s="264"/>
      <c r="R224" s="264"/>
      <c r="S224" s="264"/>
      <c r="T224" s="26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66" t="s">
        <v>1079</v>
      </c>
      <c r="AU224" s="266" t="s">
        <v>84</v>
      </c>
      <c r="AV224" s="13" t="s">
        <v>84</v>
      </c>
      <c r="AW224" s="13" t="s">
        <v>31</v>
      </c>
      <c r="AX224" s="13" t="s">
        <v>74</v>
      </c>
      <c r="AY224" s="266" t="s">
        <v>172</v>
      </c>
    </row>
    <row r="225" s="13" customFormat="1">
      <c r="A225" s="13"/>
      <c r="B225" s="256"/>
      <c r="C225" s="257"/>
      <c r="D225" s="232" t="s">
        <v>1079</v>
      </c>
      <c r="E225" s="258" t="s">
        <v>1</v>
      </c>
      <c r="F225" s="259" t="s">
        <v>2736</v>
      </c>
      <c r="G225" s="257"/>
      <c r="H225" s="260">
        <v>40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6" t="s">
        <v>1079</v>
      </c>
      <c r="AU225" s="266" t="s">
        <v>84</v>
      </c>
      <c r="AV225" s="13" t="s">
        <v>84</v>
      </c>
      <c r="AW225" s="13" t="s">
        <v>31</v>
      </c>
      <c r="AX225" s="13" t="s">
        <v>74</v>
      </c>
      <c r="AY225" s="266" t="s">
        <v>172</v>
      </c>
    </row>
    <row r="226" s="13" customFormat="1">
      <c r="A226" s="13"/>
      <c r="B226" s="256"/>
      <c r="C226" s="257"/>
      <c r="D226" s="232" t="s">
        <v>1079</v>
      </c>
      <c r="E226" s="258" t="s">
        <v>1</v>
      </c>
      <c r="F226" s="259" t="s">
        <v>2737</v>
      </c>
      <c r="G226" s="257"/>
      <c r="H226" s="260">
        <v>40</v>
      </c>
      <c r="I226" s="261"/>
      <c r="J226" s="257"/>
      <c r="K226" s="257"/>
      <c r="L226" s="262"/>
      <c r="M226" s="263"/>
      <c r="N226" s="264"/>
      <c r="O226" s="264"/>
      <c r="P226" s="264"/>
      <c r="Q226" s="264"/>
      <c r="R226" s="264"/>
      <c r="S226" s="264"/>
      <c r="T226" s="26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6" t="s">
        <v>1079</v>
      </c>
      <c r="AU226" s="266" t="s">
        <v>84</v>
      </c>
      <c r="AV226" s="13" t="s">
        <v>84</v>
      </c>
      <c r="AW226" s="13" t="s">
        <v>31</v>
      </c>
      <c r="AX226" s="13" t="s">
        <v>74</v>
      </c>
      <c r="AY226" s="266" t="s">
        <v>172</v>
      </c>
    </row>
    <row r="227" s="14" customFormat="1">
      <c r="A227" s="14"/>
      <c r="B227" s="267"/>
      <c r="C227" s="268"/>
      <c r="D227" s="232" t="s">
        <v>1079</v>
      </c>
      <c r="E227" s="269" t="s">
        <v>1</v>
      </c>
      <c r="F227" s="270" t="s">
        <v>1081</v>
      </c>
      <c r="G227" s="268"/>
      <c r="H227" s="271">
        <v>104</v>
      </c>
      <c r="I227" s="272"/>
      <c r="J227" s="268"/>
      <c r="K227" s="268"/>
      <c r="L227" s="273"/>
      <c r="M227" s="274"/>
      <c r="N227" s="275"/>
      <c r="O227" s="275"/>
      <c r="P227" s="275"/>
      <c r="Q227" s="275"/>
      <c r="R227" s="275"/>
      <c r="S227" s="275"/>
      <c r="T227" s="276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7" t="s">
        <v>1079</v>
      </c>
      <c r="AU227" s="277" t="s">
        <v>84</v>
      </c>
      <c r="AV227" s="14" t="s">
        <v>177</v>
      </c>
      <c r="AW227" s="14" t="s">
        <v>31</v>
      </c>
      <c r="AX227" s="14" t="s">
        <v>82</v>
      </c>
      <c r="AY227" s="277" t="s">
        <v>172</v>
      </c>
    </row>
    <row r="228" s="2" customFormat="1" ht="16.5" customHeight="1">
      <c r="A228" s="38"/>
      <c r="B228" s="39"/>
      <c r="C228" s="219" t="s">
        <v>435</v>
      </c>
      <c r="D228" s="219" t="s">
        <v>173</v>
      </c>
      <c r="E228" s="220" t="s">
        <v>1636</v>
      </c>
      <c r="F228" s="221" t="s">
        <v>1637</v>
      </c>
      <c r="G228" s="222" t="s">
        <v>1550</v>
      </c>
      <c r="H228" s="223">
        <v>80</v>
      </c>
      <c r="I228" s="224"/>
      <c r="J228" s="225">
        <f>ROUND(I228*H228,2)</f>
        <v>0</v>
      </c>
      <c r="K228" s="221" t="s">
        <v>1075</v>
      </c>
      <c r="L228" s="44"/>
      <c r="M228" s="226" t="s">
        <v>1</v>
      </c>
      <c r="N228" s="227" t="s">
        <v>39</v>
      </c>
      <c r="O228" s="91"/>
      <c r="P228" s="228">
        <f>O228*H228</f>
        <v>0</v>
      </c>
      <c r="Q228" s="228">
        <v>0</v>
      </c>
      <c r="R228" s="228">
        <f>Q228*H228</f>
        <v>0</v>
      </c>
      <c r="S228" s="228">
        <v>0</v>
      </c>
      <c r="T228" s="229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0" t="s">
        <v>1610</v>
      </c>
      <c r="AT228" s="230" t="s">
        <v>173</v>
      </c>
      <c r="AU228" s="230" t="s">
        <v>84</v>
      </c>
      <c r="AY228" s="17" t="s">
        <v>172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7" t="s">
        <v>82</v>
      </c>
      <c r="BK228" s="231">
        <f>ROUND(I228*H228,2)</f>
        <v>0</v>
      </c>
      <c r="BL228" s="17" t="s">
        <v>1610</v>
      </c>
      <c r="BM228" s="230" t="s">
        <v>2738</v>
      </c>
    </row>
    <row r="229" s="2" customFormat="1">
      <c r="A229" s="38"/>
      <c r="B229" s="39"/>
      <c r="C229" s="40"/>
      <c r="D229" s="254" t="s">
        <v>1077</v>
      </c>
      <c r="E229" s="40"/>
      <c r="F229" s="255" t="s">
        <v>1639</v>
      </c>
      <c r="G229" s="40"/>
      <c r="H229" s="40"/>
      <c r="I229" s="234"/>
      <c r="J229" s="40"/>
      <c r="K229" s="40"/>
      <c r="L229" s="44"/>
      <c r="M229" s="235"/>
      <c r="N229" s="236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1077</v>
      </c>
      <c r="AU229" s="17" t="s">
        <v>84</v>
      </c>
    </row>
    <row r="230" s="13" customFormat="1">
      <c r="A230" s="13"/>
      <c r="B230" s="256"/>
      <c r="C230" s="257"/>
      <c r="D230" s="232" t="s">
        <v>1079</v>
      </c>
      <c r="E230" s="258" t="s">
        <v>1</v>
      </c>
      <c r="F230" s="259" t="s">
        <v>1640</v>
      </c>
      <c r="G230" s="257"/>
      <c r="H230" s="260">
        <v>80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66" t="s">
        <v>1079</v>
      </c>
      <c r="AU230" s="266" t="s">
        <v>84</v>
      </c>
      <c r="AV230" s="13" t="s">
        <v>84</v>
      </c>
      <c r="AW230" s="13" t="s">
        <v>31</v>
      </c>
      <c r="AX230" s="13" t="s">
        <v>74</v>
      </c>
      <c r="AY230" s="266" t="s">
        <v>172</v>
      </c>
    </row>
    <row r="231" s="14" customFormat="1">
      <c r="A231" s="14"/>
      <c r="B231" s="267"/>
      <c r="C231" s="268"/>
      <c r="D231" s="232" t="s">
        <v>1079</v>
      </c>
      <c r="E231" s="269" t="s">
        <v>1</v>
      </c>
      <c r="F231" s="270" t="s">
        <v>1081</v>
      </c>
      <c r="G231" s="268"/>
      <c r="H231" s="271">
        <v>80</v>
      </c>
      <c r="I231" s="272"/>
      <c r="J231" s="268"/>
      <c r="K231" s="268"/>
      <c r="L231" s="273"/>
      <c r="M231" s="290"/>
      <c r="N231" s="291"/>
      <c r="O231" s="291"/>
      <c r="P231" s="291"/>
      <c r="Q231" s="291"/>
      <c r="R231" s="291"/>
      <c r="S231" s="291"/>
      <c r="T231" s="29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7" t="s">
        <v>1079</v>
      </c>
      <c r="AU231" s="277" t="s">
        <v>84</v>
      </c>
      <c r="AV231" s="14" t="s">
        <v>177</v>
      </c>
      <c r="AW231" s="14" t="s">
        <v>31</v>
      </c>
      <c r="AX231" s="14" t="s">
        <v>82</v>
      </c>
      <c r="AY231" s="277" t="s">
        <v>172</v>
      </c>
    </row>
    <row r="232" s="2" customFormat="1" ht="6.96" customHeight="1">
      <c r="A232" s="38"/>
      <c r="B232" s="66"/>
      <c r="C232" s="67"/>
      <c r="D232" s="67"/>
      <c r="E232" s="67"/>
      <c r="F232" s="67"/>
      <c r="G232" s="67"/>
      <c r="H232" s="67"/>
      <c r="I232" s="67"/>
      <c r="J232" s="67"/>
      <c r="K232" s="67"/>
      <c r="L232" s="44"/>
      <c r="M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</sheetData>
  <sheetProtection sheet="1" autoFilter="0" formatColumns="0" formatRows="0" objects="1" scenarios="1" spinCount="100000" saltValue="UfgPjWcVSZC3y1k/i49J4GFIquEaRPMR16ceMst0QfVPM+5AQW83lkG24cLg1NZvYHV7DZCWdywiHd4l9kkVZg==" hashValue="b0LgQLe1zCuOkJq1e7U+2AhoGmJbeAt0UK335q8xL8oN8zHZ0VCtO6pOJGBPyd6rkzSx06oiuY1YaO2FqjTH0g==" algorithmName="SHA-512" password="CC35"/>
  <autoFilter ref="C130:K2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5_02/741110001"/>
    <hyperlink ref="F142" r:id="rId2" display="https://podminky.urs.cz/item/CS_URS_2025_02/742124008"/>
    <hyperlink ref="F147" r:id="rId3" display="https://podminky.urs.cz/item/CS_URS_2025_02/742210001"/>
    <hyperlink ref="F149" r:id="rId4" display="https://podminky.urs.cz/item/CS_URS_2025_02/742210005"/>
    <hyperlink ref="F152" r:id="rId5" display="https://podminky.urs.cz/item/CS_URS_2025_02/742210031"/>
    <hyperlink ref="F155" r:id="rId6" display="https://podminky.urs.cz/item/CS_URS_2025_02/742220232"/>
    <hyperlink ref="F158" r:id="rId7" display="https://podminky.urs.cz/item/CS_URS_2025_02/742220235"/>
    <hyperlink ref="F161" r:id="rId8" display="https://podminky.urs.cz/item/CS_URS_2025_02/742220256"/>
    <hyperlink ref="F164" r:id="rId9" display="https://podminky.urs.cz/item/CS_URS_2025_02/742220401"/>
    <hyperlink ref="F166" r:id="rId10" display="https://podminky.urs.cz/item/CS_URS_2025_02/742220402"/>
    <hyperlink ref="F171" r:id="rId11" display="https://podminky.urs.cz/item/CS_URS_2025_02/742220411"/>
    <hyperlink ref="F176" r:id="rId12" display="https://podminky.urs.cz/item/CS_URS_2025_02/742220421"/>
    <hyperlink ref="F178" r:id="rId13" display="https://podminky.urs.cz/item/CS_URS_2025_02/742220511"/>
    <hyperlink ref="F180" r:id="rId14" display="https://podminky.urs.cz/item/CS_URS_2025_02/742240003"/>
    <hyperlink ref="F188" r:id="rId15" display="https://podminky.urs.cz/item/CS_URS_2025_02/220880487"/>
    <hyperlink ref="F192" r:id="rId16" display="https://podminky.urs.cz/item/CS_URS_2025_02/HZS1291"/>
    <hyperlink ref="F197" r:id="rId17" display="https://podminky.urs.cz/item/CS_URS_2025_02/HZS1302"/>
    <hyperlink ref="F201" r:id="rId18" display="https://podminky.urs.cz/item/CS_URS_2025_02/HZS2232"/>
    <hyperlink ref="F208" r:id="rId19" display="https://podminky.urs.cz/item/CS_URS_2025_02/013244000"/>
    <hyperlink ref="F210" r:id="rId20" display="https://podminky.urs.cz/item/CS_URS_2025_02/013254000"/>
    <hyperlink ref="F213" r:id="rId21" display="https://podminky.urs.cz/item/CS_URS_2025_02/031002000"/>
    <hyperlink ref="F215" r:id="rId22" display="https://podminky.urs.cz/item/CS_URS_2025_02/031103000"/>
    <hyperlink ref="F218" r:id="rId23" display="https://podminky.urs.cz/item/CS_URS_2025_02/045203000"/>
    <hyperlink ref="F223" r:id="rId24" display="https://podminky.urs.cz/item/CS_URS_2025_02/045303000"/>
    <hyperlink ref="F229" r:id="rId25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6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131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1" customFormat="1" ht="12" customHeight="1">
      <c r="B8" s="20"/>
      <c r="D8" s="150" t="s">
        <v>151</v>
      </c>
      <c r="L8" s="20"/>
    </row>
    <row r="9" hidden="1" s="2" customFormat="1" ht="16.5" customHeight="1">
      <c r="A9" s="38"/>
      <c r="B9" s="44"/>
      <c r="C9" s="38"/>
      <c r="D9" s="38"/>
      <c r="E9" s="151" t="s">
        <v>1992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50" t="s">
        <v>1993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6.5" customHeight="1">
      <c r="A11" s="38"/>
      <c r="B11" s="44"/>
      <c r="C11" s="38"/>
      <c r="D11" s="38"/>
      <c r="E11" s="152" t="s">
        <v>2739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20</v>
      </c>
      <c r="E14" s="38"/>
      <c r="F14" s="141" t="s">
        <v>1041</v>
      </c>
      <c r="G14" s="38"/>
      <c r="H14" s="38"/>
      <c r="I14" s="150" t="s">
        <v>22</v>
      </c>
      <c r="J14" s="153" t="str">
        <f>'Rekapitulace stavby'!AN8</f>
        <v>3. 11. 2025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1046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8" customHeight="1">
      <c r="A17" s="38"/>
      <c r="B17" s="44"/>
      <c r="C17" s="38"/>
      <c r="D17" s="38"/>
      <c r="E17" s="141" t="s">
        <v>1047</v>
      </c>
      <c r="F17" s="38"/>
      <c r="G17" s="38"/>
      <c r="H17" s="38"/>
      <c r="I17" s="150" t="s">
        <v>26</v>
      </c>
      <c r="J17" s="141" t="s">
        <v>1048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2" customHeight="1">
      <c r="A19" s="38"/>
      <c r="B19" s="44"/>
      <c r="C19" s="38"/>
      <c r="D19" s="150" t="s">
        <v>27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26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2" customHeight="1">
      <c r="A22" s="38"/>
      <c r="B22" s="44"/>
      <c r="C22" s="38"/>
      <c r="D22" s="150" t="s">
        <v>29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8" customHeight="1">
      <c r="A23" s="38"/>
      <c r="B23" s="44"/>
      <c r="C23" s="38"/>
      <c r="D23" s="38"/>
      <c r="E23" s="141" t="s">
        <v>1049</v>
      </c>
      <c r="F23" s="38"/>
      <c r="G23" s="38"/>
      <c r="H23" s="38"/>
      <c r="I23" s="150" t="s">
        <v>26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12" customHeight="1">
      <c r="A25" s="38"/>
      <c r="B25" s="44"/>
      <c r="C25" s="38"/>
      <c r="D25" s="150" t="s">
        <v>30</v>
      </c>
      <c r="E25" s="38"/>
      <c r="F25" s="38"/>
      <c r="G25" s="38"/>
      <c r="H25" s="38"/>
      <c r="I25" s="150" t="s">
        <v>25</v>
      </c>
      <c r="J25" s="141" t="s">
        <v>1050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8" customHeight="1">
      <c r="A26" s="38"/>
      <c r="B26" s="44"/>
      <c r="C26" s="38"/>
      <c r="D26" s="38"/>
      <c r="E26" s="141" t="s">
        <v>1051</v>
      </c>
      <c r="F26" s="38"/>
      <c r="G26" s="38"/>
      <c r="H26" s="38"/>
      <c r="I26" s="150" t="s">
        <v>26</v>
      </c>
      <c r="J26" s="141" t="s">
        <v>1052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12" customHeight="1">
      <c r="A28" s="38"/>
      <c r="B28" s="44"/>
      <c r="C28" s="38"/>
      <c r="D28" s="150" t="s">
        <v>32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8" customFormat="1" ht="71.25" customHeight="1">
      <c r="A29" s="154"/>
      <c r="B29" s="155"/>
      <c r="C29" s="154"/>
      <c r="D29" s="154"/>
      <c r="E29" s="156" t="s">
        <v>1053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hidden="1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25.44" customHeight="1">
      <c r="A32" s="38"/>
      <c r="B32" s="44"/>
      <c r="C32" s="38"/>
      <c r="D32" s="159" t="s">
        <v>34</v>
      </c>
      <c r="E32" s="38"/>
      <c r="F32" s="38"/>
      <c r="G32" s="38"/>
      <c r="H32" s="38"/>
      <c r="I32" s="38"/>
      <c r="J32" s="160">
        <f>ROUND(J131,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38"/>
      <c r="F34" s="161" t="s">
        <v>36</v>
      </c>
      <c r="G34" s="38"/>
      <c r="H34" s="38"/>
      <c r="I34" s="161" t="s">
        <v>35</v>
      </c>
      <c r="J34" s="161" t="s">
        <v>37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162" t="s">
        <v>38</v>
      </c>
      <c r="E35" s="150" t="s">
        <v>39</v>
      </c>
      <c r="F35" s="163">
        <f>ROUND((SUM(BE131:BE330)),  2)</f>
        <v>0</v>
      </c>
      <c r="G35" s="38"/>
      <c r="H35" s="38"/>
      <c r="I35" s="164">
        <v>0.20999999999999999</v>
      </c>
      <c r="J35" s="163">
        <f>ROUND(((SUM(BE131:BE330))*I35),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40</v>
      </c>
      <c r="F36" s="163">
        <f>ROUND((SUM(BF131:BF330)),  2)</f>
        <v>0</v>
      </c>
      <c r="G36" s="38"/>
      <c r="H36" s="38"/>
      <c r="I36" s="164">
        <v>0.12</v>
      </c>
      <c r="J36" s="163">
        <f>ROUND(((SUM(BF131:BF330))*I36),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41</v>
      </c>
      <c r="F37" s="163">
        <f>ROUND((SUM(BG131:BG330)),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42</v>
      </c>
      <c r="F38" s="163">
        <f>ROUND((SUM(BH131:BH330)),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43</v>
      </c>
      <c r="F39" s="163">
        <f>ROUND((SUM(BI131:BI330)),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25.44" customHeight="1">
      <c r="A41" s="38"/>
      <c r="B41" s="44"/>
      <c r="C41" s="165"/>
      <c r="D41" s="166" t="s">
        <v>44</v>
      </c>
      <c r="E41" s="167"/>
      <c r="F41" s="167"/>
      <c r="G41" s="168" t="s">
        <v>45</v>
      </c>
      <c r="H41" s="169" t="s">
        <v>46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hidden="1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1" customFormat="1" ht="12" customHeight="1">
      <c r="B86" s="21"/>
      <c r="C86" s="32" t="s">
        <v>151</v>
      </c>
      <c r="D86" s="22"/>
      <c r="E86" s="22"/>
      <c r="F86" s="22"/>
      <c r="G86" s="22"/>
      <c r="H86" s="22"/>
      <c r="I86" s="22"/>
      <c r="J86" s="22"/>
      <c r="K86" s="22"/>
      <c r="L86" s="20"/>
    </row>
    <row r="87" hidden="1" s="2" customFormat="1" ht="16.5" customHeight="1">
      <c r="A87" s="38"/>
      <c r="B87" s="39"/>
      <c r="C87" s="40"/>
      <c r="D87" s="40"/>
      <c r="E87" s="183" t="s">
        <v>1992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1993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6.5" customHeight="1">
      <c r="A89" s="38"/>
      <c r="B89" s="39"/>
      <c r="C89" s="40"/>
      <c r="D89" s="40"/>
      <c r="E89" s="76" t="str">
        <f>E11</f>
        <v>EPS - Elektrická požární signalizace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2" customHeight="1">
      <c r="A91" s="38"/>
      <c r="B91" s="39"/>
      <c r="C91" s="32" t="s">
        <v>20</v>
      </c>
      <c r="D91" s="40"/>
      <c r="E91" s="40"/>
      <c r="F91" s="27" t="str">
        <f>F14</f>
        <v>Brno‐Nový Lískovec, křižovatka ulic Svážná x Oblá</v>
      </c>
      <c r="G91" s="40"/>
      <c r="H91" s="40"/>
      <c r="I91" s="32" t="s">
        <v>22</v>
      </c>
      <c r="J91" s="79" t="str">
        <f>IF(J14="","",J14)</f>
        <v>3. 11. 2025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Brněnské komunikace a.s.</v>
      </c>
      <c r="G93" s="40"/>
      <c r="H93" s="40"/>
      <c r="I93" s="32" t="s">
        <v>29</v>
      </c>
      <c r="J93" s="36" t="str">
        <f>E23</f>
        <v>Ing. Josef Klíma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5.65" customHeight="1">
      <c r="A94" s="38"/>
      <c r="B94" s="39"/>
      <c r="C94" s="32" t="s">
        <v>27</v>
      </c>
      <c r="D94" s="40"/>
      <c r="E94" s="40"/>
      <c r="F94" s="27" t="str">
        <f>IF(E20="","",E20)</f>
        <v>Vyplň údaj</v>
      </c>
      <c r="G94" s="40"/>
      <c r="H94" s="40"/>
      <c r="I94" s="32" t="s">
        <v>30</v>
      </c>
      <c r="J94" s="36" t="str">
        <f>E26</f>
        <v>Elektro - ing.Klíma s.r.o.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9.28" customHeight="1">
      <c r="A96" s="38"/>
      <c r="B96" s="39"/>
      <c r="C96" s="184" t="s">
        <v>154</v>
      </c>
      <c r="D96" s="185"/>
      <c r="E96" s="185"/>
      <c r="F96" s="185"/>
      <c r="G96" s="185"/>
      <c r="H96" s="185"/>
      <c r="I96" s="185"/>
      <c r="J96" s="186" t="s">
        <v>155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hidden="1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hidden="1" s="2" customFormat="1" ht="22.8" customHeight="1">
      <c r="A98" s="38"/>
      <c r="B98" s="39"/>
      <c r="C98" s="187" t="s">
        <v>156</v>
      </c>
      <c r="D98" s="40"/>
      <c r="E98" s="40"/>
      <c r="F98" s="40"/>
      <c r="G98" s="40"/>
      <c r="H98" s="40"/>
      <c r="I98" s="40"/>
      <c r="J98" s="110">
        <f>J131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157</v>
      </c>
    </row>
    <row r="99" hidden="1" s="9" customFormat="1" ht="24.96" customHeight="1">
      <c r="A99" s="9"/>
      <c r="B99" s="188"/>
      <c r="C99" s="189"/>
      <c r="D99" s="190" t="s">
        <v>1054</v>
      </c>
      <c r="E99" s="191"/>
      <c r="F99" s="191"/>
      <c r="G99" s="191"/>
      <c r="H99" s="191"/>
      <c r="I99" s="191"/>
      <c r="J99" s="192">
        <f>J132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1055</v>
      </c>
      <c r="E100" s="249"/>
      <c r="F100" s="249"/>
      <c r="G100" s="249"/>
      <c r="H100" s="249"/>
      <c r="I100" s="249"/>
      <c r="J100" s="250">
        <f>J133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12" customFormat="1" ht="19.92" customHeight="1">
      <c r="A101" s="12"/>
      <c r="B101" s="247"/>
      <c r="C101" s="133"/>
      <c r="D101" s="248" t="s">
        <v>1056</v>
      </c>
      <c r="E101" s="249"/>
      <c r="F101" s="249"/>
      <c r="G101" s="249"/>
      <c r="H101" s="249"/>
      <c r="I101" s="249"/>
      <c r="J101" s="250">
        <f>J151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9" customFormat="1" ht="24.96" customHeight="1">
      <c r="A102" s="9"/>
      <c r="B102" s="188"/>
      <c r="C102" s="189"/>
      <c r="D102" s="190" t="s">
        <v>1057</v>
      </c>
      <c r="E102" s="191"/>
      <c r="F102" s="191"/>
      <c r="G102" s="191"/>
      <c r="H102" s="191"/>
      <c r="I102" s="191"/>
      <c r="J102" s="192">
        <f>J268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2" customFormat="1" ht="19.92" customHeight="1">
      <c r="A103" s="12"/>
      <c r="B103" s="247"/>
      <c r="C103" s="133"/>
      <c r="D103" s="248" t="s">
        <v>1058</v>
      </c>
      <c r="E103" s="249"/>
      <c r="F103" s="249"/>
      <c r="G103" s="249"/>
      <c r="H103" s="249"/>
      <c r="I103" s="249"/>
      <c r="J103" s="250">
        <f>J272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1059</v>
      </c>
      <c r="E104" s="249"/>
      <c r="F104" s="249"/>
      <c r="G104" s="249"/>
      <c r="H104" s="249"/>
      <c r="I104" s="249"/>
      <c r="J104" s="250">
        <f>J275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9" customFormat="1" ht="24.96" customHeight="1">
      <c r="A105" s="9"/>
      <c r="B105" s="188"/>
      <c r="C105" s="189"/>
      <c r="D105" s="190" t="s">
        <v>1063</v>
      </c>
      <c r="E105" s="191"/>
      <c r="F105" s="191"/>
      <c r="G105" s="191"/>
      <c r="H105" s="191"/>
      <c r="I105" s="191"/>
      <c r="J105" s="192">
        <f>J284</f>
        <v>0</v>
      </c>
      <c r="K105" s="189"/>
      <c r="L105" s="19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88"/>
      <c r="C106" s="189"/>
      <c r="D106" s="190" t="s">
        <v>1064</v>
      </c>
      <c r="E106" s="191"/>
      <c r="F106" s="191"/>
      <c r="G106" s="191"/>
      <c r="H106" s="191"/>
      <c r="I106" s="191"/>
      <c r="J106" s="192">
        <f>J304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2" customFormat="1" ht="19.92" customHeight="1">
      <c r="A107" s="12"/>
      <c r="B107" s="247"/>
      <c r="C107" s="133"/>
      <c r="D107" s="248" t="s">
        <v>1065</v>
      </c>
      <c r="E107" s="249"/>
      <c r="F107" s="249"/>
      <c r="G107" s="249"/>
      <c r="H107" s="249"/>
      <c r="I107" s="249"/>
      <c r="J107" s="250">
        <f>J305</f>
        <v>0</v>
      </c>
      <c r="K107" s="133"/>
      <c r="L107" s="25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hidden="1" s="12" customFormat="1" ht="19.92" customHeight="1">
      <c r="A108" s="12"/>
      <c r="B108" s="247"/>
      <c r="C108" s="133"/>
      <c r="D108" s="248" t="s">
        <v>1066</v>
      </c>
      <c r="E108" s="249"/>
      <c r="F108" s="249"/>
      <c r="G108" s="249"/>
      <c r="H108" s="249"/>
      <c r="I108" s="249"/>
      <c r="J108" s="250">
        <f>J310</f>
        <v>0</v>
      </c>
      <c r="K108" s="133"/>
      <c r="L108" s="25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hidden="1" s="12" customFormat="1" ht="19.92" customHeight="1">
      <c r="A109" s="12"/>
      <c r="B109" s="247"/>
      <c r="C109" s="133"/>
      <c r="D109" s="248" t="s">
        <v>1067</v>
      </c>
      <c r="E109" s="249"/>
      <c r="F109" s="249"/>
      <c r="G109" s="249"/>
      <c r="H109" s="249"/>
      <c r="I109" s="249"/>
      <c r="J109" s="250">
        <f>J315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2" customFormat="1" ht="21.84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hidden="1" s="2" customFormat="1" ht="6.96" customHeight="1">
      <c r="A111" s="38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hidden="1"/>
    <row r="113" hidden="1"/>
    <row r="114" hidden="1"/>
    <row r="115" s="2" customFormat="1" ht="6.96" customHeight="1">
      <c r="A115" s="38"/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159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183" t="str">
        <f>E7</f>
        <v>Parkovací dům Nový Lískovec</v>
      </c>
      <c r="F119" s="32"/>
      <c r="G119" s="32"/>
      <c r="H119" s="32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1"/>
      <c r="C120" s="32" t="s">
        <v>151</v>
      </c>
      <c r="D120" s="22"/>
      <c r="E120" s="22"/>
      <c r="F120" s="22"/>
      <c r="G120" s="22"/>
      <c r="H120" s="22"/>
      <c r="I120" s="22"/>
      <c r="J120" s="22"/>
      <c r="K120" s="22"/>
      <c r="L120" s="20"/>
    </row>
    <row r="121" s="2" customFormat="1" ht="16.5" customHeight="1">
      <c r="A121" s="38"/>
      <c r="B121" s="39"/>
      <c r="C121" s="40"/>
      <c r="D121" s="40"/>
      <c r="E121" s="183" t="s">
        <v>1992</v>
      </c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1993</v>
      </c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40"/>
      <c r="D123" s="40"/>
      <c r="E123" s="76" t="str">
        <f>E11</f>
        <v>EPS - Elektrická požární signalizace</v>
      </c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40"/>
      <c r="E125" s="40"/>
      <c r="F125" s="27" t="str">
        <f>F14</f>
        <v>Brno‐Nový Lískovec, křižovatka ulic Svážná x Oblá</v>
      </c>
      <c r="G125" s="40"/>
      <c r="H125" s="40"/>
      <c r="I125" s="32" t="s">
        <v>22</v>
      </c>
      <c r="J125" s="79" t="str">
        <f>IF(J14="","",J14)</f>
        <v>3. 11. 2025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24</v>
      </c>
      <c r="D127" s="40"/>
      <c r="E127" s="40"/>
      <c r="F127" s="27" t="str">
        <f>E17</f>
        <v>Brněnské komunikace a.s.</v>
      </c>
      <c r="G127" s="40"/>
      <c r="H127" s="40"/>
      <c r="I127" s="32" t="s">
        <v>29</v>
      </c>
      <c r="J127" s="36" t="str">
        <f>E23</f>
        <v>Ing. Josef Klíma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27</v>
      </c>
      <c r="D128" s="40"/>
      <c r="E128" s="40"/>
      <c r="F128" s="27" t="str">
        <f>IF(E20="","",E20)</f>
        <v>Vyplň údaj</v>
      </c>
      <c r="G128" s="40"/>
      <c r="H128" s="40"/>
      <c r="I128" s="32" t="s">
        <v>30</v>
      </c>
      <c r="J128" s="36" t="str">
        <f>E26</f>
        <v>Elektro - ing.Klíma s.r.o.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0" customFormat="1" ht="29.28" customHeight="1">
      <c r="A130" s="194"/>
      <c r="B130" s="195"/>
      <c r="C130" s="196" t="s">
        <v>160</v>
      </c>
      <c r="D130" s="197" t="s">
        <v>59</v>
      </c>
      <c r="E130" s="197" t="s">
        <v>55</v>
      </c>
      <c r="F130" s="197" t="s">
        <v>56</v>
      </c>
      <c r="G130" s="197" t="s">
        <v>161</v>
      </c>
      <c r="H130" s="197" t="s">
        <v>162</v>
      </c>
      <c r="I130" s="197" t="s">
        <v>163</v>
      </c>
      <c r="J130" s="197" t="s">
        <v>155</v>
      </c>
      <c r="K130" s="198" t="s">
        <v>164</v>
      </c>
      <c r="L130" s="199"/>
      <c r="M130" s="100" t="s">
        <v>1</v>
      </c>
      <c r="N130" s="101" t="s">
        <v>38</v>
      </c>
      <c r="O130" s="101" t="s">
        <v>165</v>
      </c>
      <c r="P130" s="101" t="s">
        <v>166</v>
      </c>
      <c r="Q130" s="101" t="s">
        <v>167</v>
      </c>
      <c r="R130" s="101" t="s">
        <v>168</v>
      </c>
      <c r="S130" s="101" t="s">
        <v>169</v>
      </c>
      <c r="T130" s="102" t="s">
        <v>170</v>
      </c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194"/>
    </row>
    <row r="131" s="2" customFormat="1" ht="22.8" customHeight="1">
      <c r="A131" s="38"/>
      <c r="B131" s="39"/>
      <c r="C131" s="107" t="s">
        <v>171</v>
      </c>
      <c r="D131" s="40"/>
      <c r="E131" s="40"/>
      <c r="F131" s="40"/>
      <c r="G131" s="40"/>
      <c r="H131" s="40"/>
      <c r="I131" s="40"/>
      <c r="J131" s="200">
        <f>BK131</f>
        <v>0</v>
      </c>
      <c r="K131" s="40"/>
      <c r="L131" s="44"/>
      <c r="M131" s="103"/>
      <c r="N131" s="201"/>
      <c r="O131" s="104"/>
      <c r="P131" s="202">
        <f>P132+P268+P284+P304</f>
        <v>0</v>
      </c>
      <c r="Q131" s="104"/>
      <c r="R131" s="202">
        <f>R132+R268+R284+R304</f>
        <v>0.64480999999999999</v>
      </c>
      <c r="S131" s="104"/>
      <c r="T131" s="203">
        <f>T132+T268+T284+T304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73</v>
      </c>
      <c r="AU131" s="17" t="s">
        <v>157</v>
      </c>
      <c r="BK131" s="204">
        <f>BK132+BK268+BK284+BK304</f>
        <v>0</v>
      </c>
    </row>
    <row r="132" s="11" customFormat="1" ht="25.92" customHeight="1">
      <c r="A132" s="11"/>
      <c r="B132" s="205"/>
      <c r="C132" s="206"/>
      <c r="D132" s="207" t="s">
        <v>73</v>
      </c>
      <c r="E132" s="208" t="s">
        <v>1068</v>
      </c>
      <c r="F132" s="208" t="s">
        <v>1069</v>
      </c>
      <c r="G132" s="206"/>
      <c r="H132" s="206"/>
      <c r="I132" s="209"/>
      <c r="J132" s="210">
        <f>BK132</f>
        <v>0</v>
      </c>
      <c r="K132" s="206"/>
      <c r="L132" s="211"/>
      <c r="M132" s="212"/>
      <c r="N132" s="213"/>
      <c r="O132" s="213"/>
      <c r="P132" s="214">
        <f>P133+P151</f>
        <v>0</v>
      </c>
      <c r="Q132" s="213"/>
      <c r="R132" s="214">
        <f>R133+R151</f>
        <v>0.64480999999999999</v>
      </c>
      <c r="S132" s="213"/>
      <c r="T132" s="215">
        <f>T133+T151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16" t="s">
        <v>84</v>
      </c>
      <c r="AT132" s="217" t="s">
        <v>73</v>
      </c>
      <c r="AU132" s="217" t="s">
        <v>74</v>
      </c>
      <c r="AY132" s="216" t="s">
        <v>172</v>
      </c>
      <c r="BK132" s="218">
        <f>BK133+BK151</f>
        <v>0</v>
      </c>
    </row>
    <row r="133" s="11" customFormat="1" ht="22.8" customHeight="1">
      <c r="A133" s="11"/>
      <c r="B133" s="205"/>
      <c r="C133" s="206"/>
      <c r="D133" s="207" t="s">
        <v>73</v>
      </c>
      <c r="E133" s="252" t="s">
        <v>1070</v>
      </c>
      <c r="F133" s="252" t="s">
        <v>1071</v>
      </c>
      <c r="G133" s="206"/>
      <c r="H133" s="206"/>
      <c r="I133" s="209"/>
      <c r="J133" s="253">
        <f>BK133</f>
        <v>0</v>
      </c>
      <c r="K133" s="206"/>
      <c r="L133" s="211"/>
      <c r="M133" s="212"/>
      <c r="N133" s="213"/>
      <c r="O133" s="213"/>
      <c r="P133" s="214">
        <f>SUM(P134:P150)</f>
        <v>0</v>
      </c>
      <c r="Q133" s="213"/>
      <c r="R133" s="214">
        <f>SUM(R134:R150)</f>
        <v>0.14586999999999997</v>
      </c>
      <c r="S133" s="213"/>
      <c r="T133" s="215">
        <f>SUM(T134:T150)</f>
        <v>0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R133" s="216" t="s">
        <v>84</v>
      </c>
      <c r="AT133" s="217" t="s">
        <v>73</v>
      </c>
      <c r="AU133" s="217" t="s">
        <v>82</v>
      </c>
      <c r="AY133" s="216" t="s">
        <v>172</v>
      </c>
      <c r="BK133" s="218">
        <f>SUM(BK134:BK150)</f>
        <v>0</v>
      </c>
    </row>
    <row r="134" s="2" customFormat="1" ht="24.15" customHeight="1">
      <c r="A134" s="38"/>
      <c r="B134" s="39"/>
      <c r="C134" s="219" t="s">
        <v>82</v>
      </c>
      <c r="D134" s="219" t="s">
        <v>173</v>
      </c>
      <c r="E134" s="220" t="s">
        <v>2615</v>
      </c>
      <c r="F134" s="221" t="s">
        <v>2616</v>
      </c>
      <c r="G134" s="222" t="s">
        <v>1074</v>
      </c>
      <c r="H134" s="223">
        <v>600</v>
      </c>
      <c r="I134" s="224"/>
      <c r="J134" s="225">
        <f>ROUND(I134*H134,2)</f>
        <v>0</v>
      </c>
      <c r="K134" s="221" t="s">
        <v>1075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207</v>
      </c>
      <c r="AT134" s="230" t="s">
        <v>173</v>
      </c>
      <c r="AU134" s="230" t="s">
        <v>84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207</v>
      </c>
      <c r="BM134" s="230" t="s">
        <v>2740</v>
      </c>
    </row>
    <row r="135" s="2" customFormat="1">
      <c r="A135" s="38"/>
      <c r="B135" s="39"/>
      <c r="C135" s="40"/>
      <c r="D135" s="254" t="s">
        <v>1077</v>
      </c>
      <c r="E135" s="40"/>
      <c r="F135" s="255" t="s">
        <v>2618</v>
      </c>
      <c r="G135" s="40"/>
      <c r="H135" s="40"/>
      <c r="I135" s="234"/>
      <c r="J135" s="40"/>
      <c r="K135" s="40"/>
      <c r="L135" s="44"/>
      <c r="M135" s="235"/>
      <c r="N135" s="236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1077</v>
      </c>
      <c r="AU135" s="17" t="s">
        <v>84</v>
      </c>
    </row>
    <row r="136" s="2" customFormat="1" ht="24.15" customHeight="1">
      <c r="A136" s="38"/>
      <c r="B136" s="39"/>
      <c r="C136" s="278" t="s">
        <v>84</v>
      </c>
      <c r="D136" s="278" t="s">
        <v>245</v>
      </c>
      <c r="E136" s="279" t="s">
        <v>2619</v>
      </c>
      <c r="F136" s="280" t="s">
        <v>2741</v>
      </c>
      <c r="G136" s="281" t="s">
        <v>1074</v>
      </c>
      <c r="H136" s="282">
        <v>720</v>
      </c>
      <c r="I136" s="283"/>
      <c r="J136" s="284">
        <f>ROUND(I136*H136,2)</f>
        <v>0</v>
      </c>
      <c r="K136" s="280" t="s">
        <v>1075</v>
      </c>
      <c r="L136" s="285"/>
      <c r="M136" s="286" t="s">
        <v>1</v>
      </c>
      <c r="N136" s="287" t="s">
        <v>39</v>
      </c>
      <c r="O136" s="91"/>
      <c r="P136" s="228">
        <f>O136*H136</f>
        <v>0</v>
      </c>
      <c r="Q136" s="228">
        <v>0.00013999999999999999</v>
      </c>
      <c r="R136" s="228">
        <f>Q136*H136</f>
        <v>0.10079999999999999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292</v>
      </c>
      <c r="AT136" s="230" t="s">
        <v>245</v>
      </c>
      <c r="AU136" s="230" t="s">
        <v>84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207</v>
      </c>
      <c r="BM136" s="230" t="s">
        <v>2742</v>
      </c>
    </row>
    <row r="137" s="13" customFormat="1">
      <c r="A137" s="13"/>
      <c r="B137" s="256"/>
      <c r="C137" s="257"/>
      <c r="D137" s="232" t="s">
        <v>1079</v>
      </c>
      <c r="E137" s="258" t="s">
        <v>1</v>
      </c>
      <c r="F137" s="259" t="s">
        <v>2743</v>
      </c>
      <c r="G137" s="257"/>
      <c r="H137" s="260">
        <v>600</v>
      </c>
      <c r="I137" s="261"/>
      <c r="J137" s="257"/>
      <c r="K137" s="257"/>
      <c r="L137" s="262"/>
      <c r="M137" s="263"/>
      <c r="N137" s="264"/>
      <c r="O137" s="264"/>
      <c r="P137" s="264"/>
      <c r="Q137" s="264"/>
      <c r="R137" s="264"/>
      <c r="S137" s="264"/>
      <c r="T137" s="26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6" t="s">
        <v>1079</v>
      </c>
      <c r="AU137" s="266" t="s">
        <v>84</v>
      </c>
      <c r="AV137" s="13" t="s">
        <v>84</v>
      </c>
      <c r="AW137" s="13" t="s">
        <v>31</v>
      </c>
      <c r="AX137" s="13" t="s">
        <v>74</v>
      </c>
      <c r="AY137" s="266" t="s">
        <v>172</v>
      </c>
    </row>
    <row r="138" s="13" customFormat="1">
      <c r="A138" s="13"/>
      <c r="B138" s="256"/>
      <c r="C138" s="257"/>
      <c r="D138" s="232" t="s">
        <v>1079</v>
      </c>
      <c r="E138" s="258" t="s">
        <v>1</v>
      </c>
      <c r="F138" s="259" t="s">
        <v>2744</v>
      </c>
      <c r="G138" s="257"/>
      <c r="H138" s="260">
        <v>720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6" t="s">
        <v>1079</v>
      </c>
      <c r="AU138" s="266" t="s">
        <v>84</v>
      </c>
      <c r="AV138" s="13" t="s">
        <v>84</v>
      </c>
      <c r="AW138" s="13" t="s">
        <v>31</v>
      </c>
      <c r="AX138" s="13" t="s">
        <v>82</v>
      </c>
      <c r="AY138" s="266" t="s">
        <v>172</v>
      </c>
    </row>
    <row r="139" s="2" customFormat="1" ht="24.15" customHeight="1">
      <c r="A139" s="38"/>
      <c r="B139" s="39"/>
      <c r="C139" s="278" t="s">
        <v>183</v>
      </c>
      <c r="D139" s="278" t="s">
        <v>245</v>
      </c>
      <c r="E139" s="279" t="s">
        <v>2588</v>
      </c>
      <c r="F139" s="280" t="s">
        <v>2745</v>
      </c>
      <c r="G139" s="281" t="s">
        <v>1087</v>
      </c>
      <c r="H139" s="282">
        <v>840</v>
      </c>
      <c r="I139" s="283"/>
      <c r="J139" s="284">
        <f>ROUND(I139*H139,2)</f>
        <v>0</v>
      </c>
      <c r="K139" s="280" t="s">
        <v>1075</v>
      </c>
      <c r="L139" s="285"/>
      <c r="M139" s="286" t="s">
        <v>1</v>
      </c>
      <c r="N139" s="287" t="s">
        <v>39</v>
      </c>
      <c r="O139" s="91"/>
      <c r="P139" s="228">
        <f>O139*H139</f>
        <v>0</v>
      </c>
      <c r="Q139" s="228">
        <v>1.0000000000000001E-05</v>
      </c>
      <c r="R139" s="228">
        <f>Q139*H139</f>
        <v>0.0084000000000000012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292</v>
      </c>
      <c r="AT139" s="230" t="s">
        <v>245</v>
      </c>
      <c r="AU139" s="230" t="s">
        <v>84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207</v>
      </c>
      <c r="BM139" s="230" t="s">
        <v>2746</v>
      </c>
    </row>
    <row r="140" s="2" customFormat="1" ht="24.15" customHeight="1">
      <c r="A140" s="38"/>
      <c r="B140" s="39"/>
      <c r="C140" s="219" t="s">
        <v>177</v>
      </c>
      <c r="D140" s="219" t="s">
        <v>173</v>
      </c>
      <c r="E140" s="220" t="s">
        <v>1995</v>
      </c>
      <c r="F140" s="221" t="s">
        <v>1996</v>
      </c>
      <c r="G140" s="222" t="s">
        <v>1074</v>
      </c>
      <c r="H140" s="223">
        <v>60</v>
      </c>
      <c r="I140" s="224"/>
      <c r="J140" s="225">
        <f>ROUND(I140*H140,2)</f>
        <v>0</v>
      </c>
      <c r="K140" s="221" t="s">
        <v>1075</v>
      </c>
      <c r="L140" s="44"/>
      <c r="M140" s="226" t="s">
        <v>1</v>
      </c>
      <c r="N140" s="227" t="s">
        <v>39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207</v>
      </c>
      <c r="AT140" s="230" t="s">
        <v>173</v>
      </c>
      <c r="AU140" s="230" t="s">
        <v>84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207</v>
      </c>
      <c r="BM140" s="230" t="s">
        <v>2747</v>
      </c>
    </row>
    <row r="141" s="2" customFormat="1">
      <c r="A141" s="38"/>
      <c r="B141" s="39"/>
      <c r="C141" s="40"/>
      <c r="D141" s="254" t="s">
        <v>1077</v>
      </c>
      <c r="E141" s="40"/>
      <c r="F141" s="255" t="s">
        <v>1998</v>
      </c>
      <c r="G141" s="40"/>
      <c r="H141" s="40"/>
      <c r="I141" s="234"/>
      <c r="J141" s="40"/>
      <c r="K141" s="40"/>
      <c r="L141" s="44"/>
      <c r="M141" s="235"/>
      <c r="N141" s="236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1077</v>
      </c>
      <c r="AU141" s="17" t="s">
        <v>84</v>
      </c>
    </row>
    <row r="142" s="2" customFormat="1" ht="37.8" customHeight="1">
      <c r="A142" s="38"/>
      <c r="B142" s="39"/>
      <c r="C142" s="278" t="s">
        <v>192</v>
      </c>
      <c r="D142" s="278" t="s">
        <v>245</v>
      </c>
      <c r="E142" s="279" t="s">
        <v>2748</v>
      </c>
      <c r="F142" s="280" t="s">
        <v>2749</v>
      </c>
      <c r="G142" s="281" t="s">
        <v>1074</v>
      </c>
      <c r="H142" s="282">
        <v>72</v>
      </c>
      <c r="I142" s="283"/>
      <c r="J142" s="284">
        <f>ROUND(I142*H142,2)</f>
        <v>0</v>
      </c>
      <c r="K142" s="280" t="s">
        <v>1075</v>
      </c>
      <c r="L142" s="285"/>
      <c r="M142" s="286" t="s">
        <v>1</v>
      </c>
      <c r="N142" s="287" t="s">
        <v>39</v>
      </c>
      <c r="O142" s="91"/>
      <c r="P142" s="228">
        <f>O142*H142</f>
        <v>0</v>
      </c>
      <c r="Q142" s="228">
        <v>0.00020000000000000001</v>
      </c>
      <c r="R142" s="228">
        <f>Q142*H142</f>
        <v>0.014400000000000001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292</v>
      </c>
      <c r="AT142" s="230" t="s">
        <v>245</v>
      </c>
      <c r="AU142" s="230" t="s">
        <v>84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207</v>
      </c>
      <c r="BM142" s="230" t="s">
        <v>2750</v>
      </c>
    </row>
    <row r="143" s="13" customFormat="1">
      <c r="A143" s="13"/>
      <c r="B143" s="256"/>
      <c r="C143" s="257"/>
      <c r="D143" s="232" t="s">
        <v>1079</v>
      </c>
      <c r="E143" s="258" t="s">
        <v>1</v>
      </c>
      <c r="F143" s="259" t="s">
        <v>1846</v>
      </c>
      <c r="G143" s="257"/>
      <c r="H143" s="260">
        <v>72</v>
      </c>
      <c r="I143" s="261"/>
      <c r="J143" s="257"/>
      <c r="K143" s="257"/>
      <c r="L143" s="262"/>
      <c r="M143" s="263"/>
      <c r="N143" s="264"/>
      <c r="O143" s="264"/>
      <c r="P143" s="264"/>
      <c r="Q143" s="264"/>
      <c r="R143" s="264"/>
      <c r="S143" s="264"/>
      <c r="T143" s="26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6" t="s">
        <v>1079</v>
      </c>
      <c r="AU143" s="266" t="s">
        <v>84</v>
      </c>
      <c r="AV143" s="13" t="s">
        <v>84</v>
      </c>
      <c r="AW143" s="13" t="s">
        <v>31</v>
      </c>
      <c r="AX143" s="13" t="s">
        <v>82</v>
      </c>
      <c r="AY143" s="266" t="s">
        <v>172</v>
      </c>
    </row>
    <row r="144" s="2" customFormat="1" ht="24.15" customHeight="1">
      <c r="A144" s="38"/>
      <c r="B144" s="39"/>
      <c r="C144" s="278" t="s">
        <v>186</v>
      </c>
      <c r="D144" s="278" t="s">
        <v>245</v>
      </c>
      <c r="E144" s="279" t="s">
        <v>2751</v>
      </c>
      <c r="F144" s="280" t="s">
        <v>2752</v>
      </c>
      <c r="G144" s="281" t="s">
        <v>1087</v>
      </c>
      <c r="H144" s="282">
        <v>72</v>
      </c>
      <c r="I144" s="283"/>
      <c r="J144" s="284">
        <f>ROUND(I144*H144,2)</f>
        <v>0</v>
      </c>
      <c r="K144" s="280" t="s">
        <v>1075</v>
      </c>
      <c r="L144" s="285"/>
      <c r="M144" s="286" t="s">
        <v>1</v>
      </c>
      <c r="N144" s="287" t="s">
        <v>39</v>
      </c>
      <c r="O144" s="91"/>
      <c r="P144" s="228">
        <f>O144*H144</f>
        <v>0</v>
      </c>
      <c r="Q144" s="228">
        <v>1.0000000000000001E-05</v>
      </c>
      <c r="R144" s="228">
        <f>Q144*H144</f>
        <v>0.00072000000000000005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292</v>
      </c>
      <c r="AT144" s="230" t="s">
        <v>245</v>
      </c>
      <c r="AU144" s="230" t="s">
        <v>84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207</v>
      </c>
      <c r="BM144" s="230" t="s">
        <v>2753</v>
      </c>
    </row>
    <row r="145" s="13" customFormat="1">
      <c r="A145" s="13"/>
      <c r="B145" s="256"/>
      <c r="C145" s="257"/>
      <c r="D145" s="232" t="s">
        <v>1079</v>
      </c>
      <c r="E145" s="258" t="s">
        <v>1</v>
      </c>
      <c r="F145" s="259" t="s">
        <v>1846</v>
      </c>
      <c r="G145" s="257"/>
      <c r="H145" s="260">
        <v>72</v>
      </c>
      <c r="I145" s="261"/>
      <c r="J145" s="257"/>
      <c r="K145" s="257"/>
      <c r="L145" s="262"/>
      <c r="M145" s="263"/>
      <c r="N145" s="264"/>
      <c r="O145" s="264"/>
      <c r="P145" s="264"/>
      <c r="Q145" s="264"/>
      <c r="R145" s="264"/>
      <c r="S145" s="264"/>
      <c r="T145" s="26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6" t="s">
        <v>1079</v>
      </c>
      <c r="AU145" s="266" t="s">
        <v>84</v>
      </c>
      <c r="AV145" s="13" t="s">
        <v>84</v>
      </c>
      <c r="AW145" s="13" t="s">
        <v>31</v>
      </c>
      <c r="AX145" s="13" t="s">
        <v>82</v>
      </c>
      <c r="AY145" s="266" t="s">
        <v>172</v>
      </c>
    </row>
    <row r="146" s="2" customFormat="1" ht="24.15" customHeight="1">
      <c r="A146" s="38"/>
      <c r="B146" s="39"/>
      <c r="C146" s="278" t="s">
        <v>200</v>
      </c>
      <c r="D146" s="278" t="s">
        <v>245</v>
      </c>
      <c r="E146" s="279" t="s">
        <v>2754</v>
      </c>
      <c r="F146" s="280" t="s">
        <v>2755</v>
      </c>
      <c r="G146" s="281" t="s">
        <v>1087</v>
      </c>
      <c r="H146" s="282">
        <v>1680</v>
      </c>
      <c r="I146" s="283"/>
      <c r="J146" s="284">
        <f>ROUND(I146*H146,2)</f>
        <v>0</v>
      </c>
      <c r="K146" s="280" t="s">
        <v>1075</v>
      </c>
      <c r="L146" s="285"/>
      <c r="M146" s="286" t="s">
        <v>1</v>
      </c>
      <c r="N146" s="287" t="s">
        <v>39</v>
      </c>
      <c r="O146" s="91"/>
      <c r="P146" s="228">
        <f>O146*H146</f>
        <v>0</v>
      </c>
      <c r="Q146" s="228">
        <v>1.0000000000000001E-05</v>
      </c>
      <c r="R146" s="228">
        <f>Q146*H146</f>
        <v>0.016800000000000002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292</v>
      </c>
      <c r="AT146" s="230" t="s">
        <v>245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207</v>
      </c>
      <c r="BM146" s="230" t="s">
        <v>2756</v>
      </c>
    </row>
    <row r="147" s="13" customFormat="1">
      <c r="A147" s="13"/>
      <c r="B147" s="256"/>
      <c r="C147" s="257"/>
      <c r="D147" s="232" t="s">
        <v>1079</v>
      </c>
      <c r="E147" s="258" t="s">
        <v>1</v>
      </c>
      <c r="F147" s="259" t="s">
        <v>2757</v>
      </c>
      <c r="G147" s="257"/>
      <c r="H147" s="260">
        <v>1680</v>
      </c>
      <c r="I147" s="261"/>
      <c r="J147" s="257"/>
      <c r="K147" s="257"/>
      <c r="L147" s="262"/>
      <c r="M147" s="263"/>
      <c r="N147" s="264"/>
      <c r="O147" s="264"/>
      <c r="P147" s="264"/>
      <c r="Q147" s="264"/>
      <c r="R147" s="264"/>
      <c r="S147" s="264"/>
      <c r="T147" s="26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6" t="s">
        <v>1079</v>
      </c>
      <c r="AU147" s="266" t="s">
        <v>84</v>
      </c>
      <c r="AV147" s="13" t="s">
        <v>84</v>
      </c>
      <c r="AW147" s="13" t="s">
        <v>31</v>
      </c>
      <c r="AX147" s="13" t="s">
        <v>82</v>
      </c>
      <c r="AY147" s="266" t="s">
        <v>172</v>
      </c>
    </row>
    <row r="148" s="2" customFormat="1" ht="44.25" customHeight="1">
      <c r="A148" s="38"/>
      <c r="B148" s="39"/>
      <c r="C148" s="219" t="s">
        <v>190</v>
      </c>
      <c r="D148" s="219" t="s">
        <v>173</v>
      </c>
      <c r="E148" s="220" t="s">
        <v>2758</v>
      </c>
      <c r="F148" s="221" t="s">
        <v>2759</v>
      </c>
      <c r="G148" s="222" t="s">
        <v>1087</v>
      </c>
      <c r="H148" s="223">
        <v>2</v>
      </c>
      <c r="I148" s="224"/>
      <c r="J148" s="225">
        <f>ROUND(I148*H148,2)</f>
        <v>0</v>
      </c>
      <c r="K148" s="221" t="s">
        <v>1075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0.0018400000000000001</v>
      </c>
      <c r="R148" s="228">
        <f>Q148*H148</f>
        <v>0.0036800000000000001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207</v>
      </c>
      <c r="AT148" s="230" t="s">
        <v>173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2760</v>
      </c>
    </row>
    <row r="149" s="2" customFormat="1">
      <c r="A149" s="38"/>
      <c r="B149" s="39"/>
      <c r="C149" s="40"/>
      <c r="D149" s="254" t="s">
        <v>1077</v>
      </c>
      <c r="E149" s="40"/>
      <c r="F149" s="255" t="s">
        <v>2761</v>
      </c>
      <c r="G149" s="40"/>
      <c r="H149" s="40"/>
      <c r="I149" s="234"/>
      <c r="J149" s="40"/>
      <c r="K149" s="40"/>
      <c r="L149" s="44"/>
      <c r="M149" s="235"/>
      <c r="N149" s="236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1077</v>
      </c>
      <c r="AU149" s="17" t="s">
        <v>84</v>
      </c>
    </row>
    <row r="150" s="2" customFormat="1" ht="16.5" customHeight="1">
      <c r="A150" s="38"/>
      <c r="B150" s="39"/>
      <c r="C150" s="278" t="s">
        <v>209</v>
      </c>
      <c r="D150" s="278" t="s">
        <v>245</v>
      </c>
      <c r="E150" s="279" t="s">
        <v>2762</v>
      </c>
      <c r="F150" s="280" t="s">
        <v>2763</v>
      </c>
      <c r="G150" s="281" t="s">
        <v>1130</v>
      </c>
      <c r="H150" s="282">
        <v>1</v>
      </c>
      <c r="I150" s="283"/>
      <c r="J150" s="284">
        <f>ROUND(I150*H150,2)</f>
        <v>0</v>
      </c>
      <c r="K150" s="280" t="s">
        <v>1075</v>
      </c>
      <c r="L150" s="285"/>
      <c r="M150" s="286" t="s">
        <v>1</v>
      </c>
      <c r="N150" s="287" t="s">
        <v>39</v>
      </c>
      <c r="O150" s="91"/>
      <c r="P150" s="228">
        <f>O150*H150</f>
        <v>0</v>
      </c>
      <c r="Q150" s="228">
        <v>0.00107</v>
      </c>
      <c r="R150" s="228">
        <f>Q150*H150</f>
        <v>0.00107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292</v>
      </c>
      <c r="AT150" s="230" t="s">
        <v>245</v>
      </c>
      <c r="AU150" s="230" t="s">
        <v>84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207</v>
      </c>
      <c r="BM150" s="230" t="s">
        <v>2764</v>
      </c>
    </row>
    <row r="151" s="11" customFormat="1" ht="22.8" customHeight="1">
      <c r="A151" s="11"/>
      <c r="B151" s="205"/>
      <c r="C151" s="206"/>
      <c r="D151" s="207" t="s">
        <v>73</v>
      </c>
      <c r="E151" s="252" t="s">
        <v>1151</v>
      </c>
      <c r="F151" s="252" t="s">
        <v>1152</v>
      </c>
      <c r="G151" s="206"/>
      <c r="H151" s="206"/>
      <c r="I151" s="209"/>
      <c r="J151" s="253">
        <f>BK151</f>
        <v>0</v>
      </c>
      <c r="K151" s="206"/>
      <c r="L151" s="211"/>
      <c r="M151" s="212"/>
      <c r="N151" s="213"/>
      <c r="O151" s="213"/>
      <c r="P151" s="214">
        <f>SUM(P152:P267)</f>
        <v>0</v>
      </c>
      <c r="Q151" s="213"/>
      <c r="R151" s="214">
        <f>SUM(R152:R267)</f>
        <v>0.49894000000000005</v>
      </c>
      <c r="S151" s="213"/>
      <c r="T151" s="215">
        <f>SUM(T152:T267)</f>
        <v>0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216" t="s">
        <v>84</v>
      </c>
      <c r="AT151" s="217" t="s">
        <v>73</v>
      </c>
      <c r="AU151" s="217" t="s">
        <v>82</v>
      </c>
      <c r="AY151" s="216" t="s">
        <v>172</v>
      </c>
      <c r="BK151" s="218">
        <f>SUM(BK152:BK267)</f>
        <v>0</v>
      </c>
    </row>
    <row r="152" s="2" customFormat="1" ht="24.15" customHeight="1">
      <c r="A152" s="38"/>
      <c r="B152" s="39"/>
      <c r="C152" s="219" t="s">
        <v>195</v>
      </c>
      <c r="D152" s="219" t="s">
        <v>173</v>
      </c>
      <c r="E152" s="220" t="s">
        <v>2417</v>
      </c>
      <c r="F152" s="221" t="s">
        <v>2418</v>
      </c>
      <c r="G152" s="222" t="s">
        <v>1074</v>
      </c>
      <c r="H152" s="223">
        <v>10</v>
      </c>
      <c r="I152" s="224"/>
      <c r="J152" s="225">
        <f>ROUND(I152*H152,2)</f>
        <v>0</v>
      </c>
      <c r="K152" s="221" t="s">
        <v>1075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207</v>
      </c>
      <c r="AT152" s="230" t="s">
        <v>173</v>
      </c>
      <c r="AU152" s="230" t="s">
        <v>84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207</v>
      </c>
      <c r="BM152" s="230" t="s">
        <v>2765</v>
      </c>
    </row>
    <row r="153" s="2" customFormat="1">
      <c r="A153" s="38"/>
      <c r="B153" s="39"/>
      <c r="C153" s="40"/>
      <c r="D153" s="254" t="s">
        <v>1077</v>
      </c>
      <c r="E153" s="40"/>
      <c r="F153" s="255" t="s">
        <v>2420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1077</v>
      </c>
      <c r="AU153" s="17" t="s">
        <v>84</v>
      </c>
    </row>
    <row r="154" s="2" customFormat="1" ht="24.15" customHeight="1">
      <c r="A154" s="38"/>
      <c r="B154" s="39"/>
      <c r="C154" s="278" t="s">
        <v>218</v>
      </c>
      <c r="D154" s="278" t="s">
        <v>245</v>
      </c>
      <c r="E154" s="279" t="s">
        <v>2766</v>
      </c>
      <c r="F154" s="280" t="s">
        <v>2767</v>
      </c>
      <c r="G154" s="281" t="s">
        <v>1074</v>
      </c>
      <c r="H154" s="282">
        <v>10</v>
      </c>
      <c r="I154" s="283"/>
      <c r="J154" s="284">
        <f>ROUND(I154*H154,2)</f>
        <v>0</v>
      </c>
      <c r="K154" s="280" t="s">
        <v>1075</v>
      </c>
      <c r="L154" s="285"/>
      <c r="M154" s="286" t="s">
        <v>1</v>
      </c>
      <c r="N154" s="287" t="s">
        <v>39</v>
      </c>
      <c r="O154" s="91"/>
      <c r="P154" s="228">
        <f>O154*H154</f>
        <v>0</v>
      </c>
      <c r="Q154" s="228">
        <v>0.0038300000000000001</v>
      </c>
      <c r="R154" s="228">
        <f>Q154*H154</f>
        <v>0.038300000000000001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292</v>
      </c>
      <c r="AT154" s="230" t="s">
        <v>245</v>
      </c>
      <c r="AU154" s="230" t="s">
        <v>84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207</v>
      </c>
      <c r="BM154" s="230" t="s">
        <v>2768</v>
      </c>
    </row>
    <row r="155" s="2" customFormat="1" ht="24.15" customHeight="1">
      <c r="A155" s="38"/>
      <c r="B155" s="39"/>
      <c r="C155" s="278" t="s">
        <v>8</v>
      </c>
      <c r="D155" s="278" t="s">
        <v>245</v>
      </c>
      <c r="E155" s="279" t="s">
        <v>2769</v>
      </c>
      <c r="F155" s="280" t="s">
        <v>2770</v>
      </c>
      <c r="G155" s="281" t="s">
        <v>1087</v>
      </c>
      <c r="H155" s="282">
        <v>24</v>
      </c>
      <c r="I155" s="283"/>
      <c r="J155" s="284">
        <f>ROUND(I155*H155,2)</f>
        <v>0</v>
      </c>
      <c r="K155" s="280" t="s">
        <v>1075</v>
      </c>
      <c r="L155" s="285"/>
      <c r="M155" s="286" t="s">
        <v>1</v>
      </c>
      <c r="N155" s="287" t="s">
        <v>39</v>
      </c>
      <c r="O155" s="91"/>
      <c r="P155" s="228">
        <f>O155*H155</f>
        <v>0</v>
      </c>
      <c r="Q155" s="228">
        <v>0.00055999999999999995</v>
      </c>
      <c r="R155" s="228">
        <f>Q155*H155</f>
        <v>0.013439999999999999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292</v>
      </c>
      <c r="AT155" s="230" t="s">
        <v>245</v>
      </c>
      <c r="AU155" s="230" t="s">
        <v>84</v>
      </c>
      <c r="AY155" s="17" t="s">
        <v>172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82</v>
      </c>
      <c r="BK155" s="231">
        <f>ROUND(I155*H155,2)</f>
        <v>0</v>
      </c>
      <c r="BL155" s="17" t="s">
        <v>207</v>
      </c>
      <c r="BM155" s="230" t="s">
        <v>2771</v>
      </c>
    </row>
    <row r="156" s="2" customFormat="1" ht="24.15" customHeight="1">
      <c r="A156" s="38"/>
      <c r="B156" s="39"/>
      <c r="C156" s="278" t="s">
        <v>225</v>
      </c>
      <c r="D156" s="278" t="s">
        <v>245</v>
      </c>
      <c r="E156" s="279" t="s">
        <v>2772</v>
      </c>
      <c r="F156" s="280" t="s">
        <v>2770</v>
      </c>
      <c r="G156" s="281" t="s">
        <v>1087</v>
      </c>
      <c r="H156" s="282">
        <v>24</v>
      </c>
      <c r="I156" s="283"/>
      <c r="J156" s="284">
        <f>ROUND(I156*H156,2)</f>
        <v>0</v>
      </c>
      <c r="K156" s="280" t="s">
        <v>1</v>
      </c>
      <c r="L156" s="285"/>
      <c r="M156" s="286" t="s">
        <v>1</v>
      </c>
      <c r="N156" s="287" t="s">
        <v>39</v>
      </c>
      <c r="O156" s="91"/>
      <c r="P156" s="228">
        <f>O156*H156</f>
        <v>0</v>
      </c>
      <c r="Q156" s="228">
        <v>0.00055999999999999995</v>
      </c>
      <c r="R156" s="228">
        <f>Q156*H156</f>
        <v>0.013439999999999999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292</v>
      </c>
      <c r="AT156" s="230" t="s">
        <v>245</v>
      </c>
      <c r="AU156" s="230" t="s">
        <v>84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207</v>
      </c>
      <c r="BM156" s="230" t="s">
        <v>2773</v>
      </c>
    </row>
    <row r="157" s="2" customFormat="1" ht="16.5" customHeight="1">
      <c r="A157" s="38"/>
      <c r="B157" s="39"/>
      <c r="C157" s="219" t="s">
        <v>203</v>
      </c>
      <c r="D157" s="219" t="s">
        <v>173</v>
      </c>
      <c r="E157" s="220" t="s">
        <v>2774</v>
      </c>
      <c r="F157" s="221" t="s">
        <v>2775</v>
      </c>
      <c r="G157" s="222" t="s">
        <v>1074</v>
      </c>
      <c r="H157" s="223">
        <v>24</v>
      </c>
      <c r="I157" s="224"/>
      <c r="J157" s="225">
        <f>ROUND(I157*H157,2)</f>
        <v>0</v>
      </c>
      <c r="K157" s="221" t="s">
        <v>1075</v>
      </c>
      <c r="L157" s="44"/>
      <c r="M157" s="226" t="s">
        <v>1</v>
      </c>
      <c r="N157" s="227" t="s">
        <v>39</v>
      </c>
      <c r="O157" s="91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0" t="s">
        <v>207</v>
      </c>
      <c r="AT157" s="230" t="s">
        <v>173</v>
      </c>
      <c r="AU157" s="230" t="s">
        <v>84</v>
      </c>
      <c r="AY157" s="17" t="s">
        <v>172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7" t="s">
        <v>82</v>
      </c>
      <c r="BK157" s="231">
        <f>ROUND(I157*H157,2)</f>
        <v>0</v>
      </c>
      <c r="BL157" s="17" t="s">
        <v>207</v>
      </c>
      <c r="BM157" s="230" t="s">
        <v>2776</v>
      </c>
    </row>
    <row r="158" s="2" customFormat="1">
      <c r="A158" s="38"/>
      <c r="B158" s="39"/>
      <c r="C158" s="40"/>
      <c r="D158" s="254" t="s">
        <v>1077</v>
      </c>
      <c r="E158" s="40"/>
      <c r="F158" s="255" t="s">
        <v>2777</v>
      </c>
      <c r="G158" s="40"/>
      <c r="H158" s="40"/>
      <c r="I158" s="234"/>
      <c r="J158" s="40"/>
      <c r="K158" s="40"/>
      <c r="L158" s="44"/>
      <c r="M158" s="235"/>
      <c r="N158" s="236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1077</v>
      </c>
      <c r="AU158" s="17" t="s">
        <v>84</v>
      </c>
    </row>
    <row r="159" s="2" customFormat="1" ht="16.5" customHeight="1">
      <c r="A159" s="38"/>
      <c r="B159" s="39"/>
      <c r="C159" s="278" t="s">
        <v>285</v>
      </c>
      <c r="D159" s="278" t="s">
        <v>245</v>
      </c>
      <c r="E159" s="279" t="s">
        <v>2438</v>
      </c>
      <c r="F159" s="280" t="s">
        <v>2439</v>
      </c>
      <c r="G159" s="281" t="s">
        <v>1074</v>
      </c>
      <c r="H159" s="282">
        <v>24</v>
      </c>
      <c r="I159" s="283"/>
      <c r="J159" s="284">
        <f>ROUND(I159*H159,2)</f>
        <v>0</v>
      </c>
      <c r="K159" s="280" t="s">
        <v>1075</v>
      </c>
      <c r="L159" s="285"/>
      <c r="M159" s="286" t="s">
        <v>1</v>
      </c>
      <c r="N159" s="287" t="s">
        <v>39</v>
      </c>
      <c r="O159" s="91"/>
      <c r="P159" s="228">
        <f>O159*H159</f>
        <v>0</v>
      </c>
      <c r="Q159" s="228">
        <v>0.0019499999999999999</v>
      </c>
      <c r="R159" s="228">
        <f>Q159*H159</f>
        <v>0.046799999999999994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292</v>
      </c>
      <c r="AT159" s="230" t="s">
        <v>245</v>
      </c>
      <c r="AU159" s="230" t="s">
        <v>84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207</v>
      </c>
      <c r="BM159" s="230" t="s">
        <v>2778</v>
      </c>
    </row>
    <row r="160" s="2" customFormat="1" ht="24.15" customHeight="1">
      <c r="A160" s="38"/>
      <c r="B160" s="39"/>
      <c r="C160" s="219" t="s">
        <v>207</v>
      </c>
      <c r="D160" s="219" t="s">
        <v>173</v>
      </c>
      <c r="E160" s="220" t="s">
        <v>2427</v>
      </c>
      <c r="F160" s="221" t="s">
        <v>2428</v>
      </c>
      <c r="G160" s="222" t="s">
        <v>1087</v>
      </c>
      <c r="H160" s="223">
        <v>12</v>
      </c>
      <c r="I160" s="224"/>
      <c r="J160" s="225">
        <f>ROUND(I160*H160,2)</f>
        <v>0</v>
      </c>
      <c r="K160" s="221" t="s">
        <v>1075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207</v>
      </c>
      <c r="AT160" s="230" t="s">
        <v>173</v>
      </c>
      <c r="AU160" s="230" t="s">
        <v>84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207</v>
      </c>
      <c r="BM160" s="230" t="s">
        <v>2779</v>
      </c>
    </row>
    <row r="161" s="2" customFormat="1">
      <c r="A161" s="38"/>
      <c r="B161" s="39"/>
      <c r="C161" s="40"/>
      <c r="D161" s="254" t="s">
        <v>1077</v>
      </c>
      <c r="E161" s="40"/>
      <c r="F161" s="255" t="s">
        <v>2430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1077</v>
      </c>
      <c r="AU161" s="17" t="s">
        <v>84</v>
      </c>
    </row>
    <row r="162" s="2" customFormat="1" ht="24.15" customHeight="1">
      <c r="A162" s="38"/>
      <c r="B162" s="39"/>
      <c r="C162" s="278" t="s">
        <v>294</v>
      </c>
      <c r="D162" s="278" t="s">
        <v>245</v>
      </c>
      <c r="E162" s="279" t="s">
        <v>2780</v>
      </c>
      <c r="F162" s="280" t="s">
        <v>2781</v>
      </c>
      <c r="G162" s="281" t="s">
        <v>1074</v>
      </c>
      <c r="H162" s="282">
        <v>12</v>
      </c>
      <c r="I162" s="283"/>
      <c r="J162" s="284">
        <f>ROUND(I162*H162,2)</f>
        <v>0</v>
      </c>
      <c r="K162" s="280" t="s">
        <v>1075</v>
      </c>
      <c r="L162" s="285"/>
      <c r="M162" s="286" t="s">
        <v>1</v>
      </c>
      <c r="N162" s="287" t="s">
        <v>39</v>
      </c>
      <c r="O162" s="91"/>
      <c r="P162" s="228">
        <f>O162*H162</f>
        <v>0</v>
      </c>
      <c r="Q162" s="228">
        <v>0.0025000000000000001</v>
      </c>
      <c r="R162" s="228">
        <f>Q162*H162</f>
        <v>0.029999999999999999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292</v>
      </c>
      <c r="AT162" s="230" t="s">
        <v>245</v>
      </c>
      <c r="AU162" s="230" t="s">
        <v>84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207</v>
      </c>
      <c r="BM162" s="230" t="s">
        <v>2782</v>
      </c>
    </row>
    <row r="163" s="2" customFormat="1" ht="24.15" customHeight="1">
      <c r="A163" s="38"/>
      <c r="B163" s="39"/>
      <c r="C163" s="219" t="s">
        <v>212</v>
      </c>
      <c r="D163" s="219" t="s">
        <v>173</v>
      </c>
      <c r="E163" s="220" t="s">
        <v>2783</v>
      </c>
      <c r="F163" s="221" t="s">
        <v>2784</v>
      </c>
      <c r="G163" s="222" t="s">
        <v>1087</v>
      </c>
      <c r="H163" s="223">
        <v>1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207</v>
      </c>
      <c r="AT163" s="230" t="s">
        <v>173</v>
      </c>
      <c r="AU163" s="230" t="s">
        <v>84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207</v>
      </c>
      <c r="BM163" s="230" t="s">
        <v>2785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2786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84</v>
      </c>
    </row>
    <row r="165" s="2" customFormat="1" ht="16.5" customHeight="1">
      <c r="A165" s="38"/>
      <c r="B165" s="39"/>
      <c r="C165" s="219" t="s">
        <v>305</v>
      </c>
      <c r="D165" s="219" t="s">
        <v>173</v>
      </c>
      <c r="E165" s="220" t="s">
        <v>2636</v>
      </c>
      <c r="F165" s="221" t="s">
        <v>2637</v>
      </c>
      <c r="G165" s="222" t="s">
        <v>1087</v>
      </c>
      <c r="H165" s="223">
        <v>1</v>
      </c>
      <c r="I165" s="224"/>
      <c r="J165" s="225">
        <f>ROUND(I165*H165,2)</f>
        <v>0</v>
      </c>
      <c r="K165" s="221" t="s">
        <v>1075</v>
      </c>
      <c r="L165" s="44"/>
      <c r="M165" s="226" t="s">
        <v>1</v>
      </c>
      <c r="N165" s="22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207</v>
      </c>
      <c r="AT165" s="230" t="s">
        <v>173</v>
      </c>
      <c r="AU165" s="230" t="s">
        <v>84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207</v>
      </c>
      <c r="BM165" s="230" t="s">
        <v>2787</v>
      </c>
    </row>
    <row r="166" s="2" customFormat="1">
      <c r="A166" s="38"/>
      <c r="B166" s="39"/>
      <c r="C166" s="40"/>
      <c r="D166" s="254" t="s">
        <v>1077</v>
      </c>
      <c r="E166" s="40"/>
      <c r="F166" s="255" t="s">
        <v>2639</v>
      </c>
      <c r="G166" s="40"/>
      <c r="H166" s="40"/>
      <c r="I166" s="234"/>
      <c r="J166" s="40"/>
      <c r="K166" s="40"/>
      <c r="L166" s="44"/>
      <c r="M166" s="235"/>
      <c r="N166" s="236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1077</v>
      </c>
      <c r="AU166" s="17" t="s">
        <v>84</v>
      </c>
    </row>
    <row r="167" s="2" customFormat="1" ht="21.75" customHeight="1">
      <c r="A167" s="38"/>
      <c r="B167" s="39"/>
      <c r="C167" s="278" t="s">
        <v>216</v>
      </c>
      <c r="D167" s="278" t="s">
        <v>245</v>
      </c>
      <c r="E167" s="279" t="s">
        <v>2788</v>
      </c>
      <c r="F167" s="280" t="s">
        <v>2789</v>
      </c>
      <c r="G167" s="281" t="s">
        <v>1087</v>
      </c>
      <c r="H167" s="282">
        <v>1</v>
      </c>
      <c r="I167" s="283"/>
      <c r="J167" s="284">
        <f>ROUND(I167*H167,2)</f>
        <v>0</v>
      </c>
      <c r="K167" s="280" t="s">
        <v>1075</v>
      </c>
      <c r="L167" s="285"/>
      <c r="M167" s="286" t="s">
        <v>1</v>
      </c>
      <c r="N167" s="287" t="s">
        <v>39</v>
      </c>
      <c r="O167" s="91"/>
      <c r="P167" s="228">
        <f>O167*H167</f>
        <v>0</v>
      </c>
      <c r="Q167" s="228">
        <v>0.0064999999999999997</v>
      </c>
      <c r="R167" s="228">
        <f>Q167*H167</f>
        <v>0.0064999999999999997</v>
      </c>
      <c r="S167" s="228">
        <v>0</v>
      </c>
      <c r="T167" s="22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292</v>
      </c>
      <c r="AT167" s="230" t="s">
        <v>245</v>
      </c>
      <c r="AU167" s="230" t="s">
        <v>84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207</v>
      </c>
      <c r="BM167" s="230" t="s">
        <v>2790</v>
      </c>
    </row>
    <row r="168" s="2" customFormat="1" ht="24.15" customHeight="1">
      <c r="A168" s="38"/>
      <c r="B168" s="39"/>
      <c r="C168" s="278" t="s">
        <v>7</v>
      </c>
      <c r="D168" s="278" t="s">
        <v>245</v>
      </c>
      <c r="E168" s="279" t="s">
        <v>2791</v>
      </c>
      <c r="F168" s="280" t="s">
        <v>2792</v>
      </c>
      <c r="G168" s="281" t="s">
        <v>1087</v>
      </c>
      <c r="H168" s="282">
        <v>1</v>
      </c>
      <c r="I168" s="283"/>
      <c r="J168" s="284">
        <f>ROUND(I168*H168,2)</f>
        <v>0</v>
      </c>
      <c r="K168" s="280" t="s">
        <v>1075</v>
      </c>
      <c r="L168" s="285"/>
      <c r="M168" s="286" t="s">
        <v>1</v>
      </c>
      <c r="N168" s="287" t="s">
        <v>39</v>
      </c>
      <c r="O168" s="91"/>
      <c r="P168" s="228">
        <f>O168*H168</f>
        <v>0</v>
      </c>
      <c r="Q168" s="228">
        <v>0.00029999999999999997</v>
      </c>
      <c r="R168" s="228">
        <f>Q168*H168</f>
        <v>0.00029999999999999997</v>
      </c>
      <c r="S168" s="228">
        <v>0</v>
      </c>
      <c r="T168" s="22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0" t="s">
        <v>292</v>
      </c>
      <c r="AT168" s="230" t="s">
        <v>245</v>
      </c>
      <c r="AU168" s="230" t="s">
        <v>84</v>
      </c>
      <c r="AY168" s="17" t="s">
        <v>172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7" t="s">
        <v>82</v>
      </c>
      <c r="BK168" s="231">
        <f>ROUND(I168*H168,2)</f>
        <v>0</v>
      </c>
      <c r="BL168" s="17" t="s">
        <v>207</v>
      </c>
      <c r="BM168" s="230" t="s">
        <v>2793</v>
      </c>
    </row>
    <row r="169" s="2" customFormat="1" ht="24.15" customHeight="1">
      <c r="A169" s="38"/>
      <c r="B169" s="39"/>
      <c r="C169" s="278" t="s">
        <v>221</v>
      </c>
      <c r="D169" s="278" t="s">
        <v>245</v>
      </c>
      <c r="E169" s="279" t="s">
        <v>2794</v>
      </c>
      <c r="F169" s="280" t="s">
        <v>2795</v>
      </c>
      <c r="G169" s="281" t="s">
        <v>1087</v>
      </c>
      <c r="H169" s="282">
        <v>1</v>
      </c>
      <c r="I169" s="283"/>
      <c r="J169" s="284">
        <f>ROUND(I169*H169,2)</f>
        <v>0</v>
      </c>
      <c r="K169" s="280" t="s">
        <v>1075</v>
      </c>
      <c r="L169" s="285"/>
      <c r="M169" s="286" t="s">
        <v>1</v>
      </c>
      <c r="N169" s="287" t="s">
        <v>39</v>
      </c>
      <c r="O169" s="91"/>
      <c r="P169" s="228">
        <f>O169*H169</f>
        <v>0</v>
      </c>
      <c r="Q169" s="228">
        <v>0.00029999999999999997</v>
      </c>
      <c r="R169" s="228">
        <f>Q169*H169</f>
        <v>0.00029999999999999997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292</v>
      </c>
      <c r="AT169" s="230" t="s">
        <v>245</v>
      </c>
      <c r="AU169" s="230" t="s">
        <v>84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207</v>
      </c>
      <c r="BM169" s="230" t="s">
        <v>2796</v>
      </c>
    </row>
    <row r="170" s="2" customFormat="1" ht="21.75" customHeight="1">
      <c r="A170" s="38"/>
      <c r="B170" s="39"/>
      <c r="C170" s="278" t="s">
        <v>319</v>
      </c>
      <c r="D170" s="278" t="s">
        <v>245</v>
      </c>
      <c r="E170" s="279" t="s">
        <v>2797</v>
      </c>
      <c r="F170" s="280" t="s">
        <v>2798</v>
      </c>
      <c r="G170" s="281" t="s">
        <v>1087</v>
      </c>
      <c r="H170" s="282">
        <v>1</v>
      </c>
      <c r="I170" s="283"/>
      <c r="J170" s="284">
        <f>ROUND(I170*H170,2)</f>
        <v>0</v>
      </c>
      <c r="K170" s="280" t="s">
        <v>1075</v>
      </c>
      <c r="L170" s="285"/>
      <c r="M170" s="286" t="s">
        <v>1</v>
      </c>
      <c r="N170" s="287" t="s">
        <v>39</v>
      </c>
      <c r="O170" s="91"/>
      <c r="P170" s="228">
        <f>O170*H170</f>
        <v>0</v>
      </c>
      <c r="Q170" s="228">
        <v>0.00029999999999999997</v>
      </c>
      <c r="R170" s="228">
        <f>Q170*H170</f>
        <v>0.00029999999999999997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292</v>
      </c>
      <c r="AT170" s="230" t="s">
        <v>245</v>
      </c>
      <c r="AU170" s="230" t="s">
        <v>84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207</v>
      </c>
      <c r="BM170" s="230" t="s">
        <v>2799</v>
      </c>
    </row>
    <row r="171" s="2" customFormat="1" ht="37.8" customHeight="1">
      <c r="A171" s="38"/>
      <c r="B171" s="39"/>
      <c r="C171" s="278" t="s">
        <v>223</v>
      </c>
      <c r="D171" s="278" t="s">
        <v>245</v>
      </c>
      <c r="E171" s="279" t="s">
        <v>2800</v>
      </c>
      <c r="F171" s="280" t="s">
        <v>2801</v>
      </c>
      <c r="G171" s="281" t="s">
        <v>1087</v>
      </c>
      <c r="H171" s="282">
        <v>4</v>
      </c>
      <c r="I171" s="283"/>
      <c r="J171" s="284">
        <f>ROUND(I171*H171,2)</f>
        <v>0</v>
      </c>
      <c r="K171" s="280" t="s">
        <v>1</v>
      </c>
      <c r="L171" s="285"/>
      <c r="M171" s="286" t="s">
        <v>1</v>
      </c>
      <c r="N171" s="287" t="s">
        <v>39</v>
      </c>
      <c r="O171" s="91"/>
      <c r="P171" s="228">
        <f>O171*H171</f>
        <v>0</v>
      </c>
      <c r="Q171" s="228">
        <v>0.00029999999999999997</v>
      </c>
      <c r="R171" s="228">
        <f>Q171*H171</f>
        <v>0.0011999999999999999</v>
      </c>
      <c r="S171" s="228">
        <v>0</v>
      </c>
      <c r="T171" s="22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292</v>
      </c>
      <c r="AT171" s="230" t="s">
        <v>245</v>
      </c>
      <c r="AU171" s="230" t="s">
        <v>84</v>
      </c>
      <c r="AY171" s="17" t="s">
        <v>172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82</v>
      </c>
      <c r="BK171" s="231">
        <f>ROUND(I171*H171,2)</f>
        <v>0</v>
      </c>
      <c r="BL171" s="17" t="s">
        <v>207</v>
      </c>
      <c r="BM171" s="230" t="s">
        <v>2802</v>
      </c>
    </row>
    <row r="172" s="2" customFormat="1" ht="16.5" customHeight="1">
      <c r="A172" s="38"/>
      <c r="B172" s="39"/>
      <c r="C172" s="278" t="s">
        <v>326</v>
      </c>
      <c r="D172" s="278" t="s">
        <v>245</v>
      </c>
      <c r="E172" s="279" t="s">
        <v>2803</v>
      </c>
      <c r="F172" s="280" t="s">
        <v>2804</v>
      </c>
      <c r="G172" s="281" t="s">
        <v>1087</v>
      </c>
      <c r="H172" s="282">
        <v>1</v>
      </c>
      <c r="I172" s="283"/>
      <c r="J172" s="284">
        <f>ROUND(I172*H172,2)</f>
        <v>0</v>
      </c>
      <c r="K172" s="280" t="s">
        <v>1</v>
      </c>
      <c r="L172" s="285"/>
      <c r="M172" s="286" t="s">
        <v>1</v>
      </c>
      <c r="N172" s="287" t="s">
        <v>39</v>
      </c>
      <c r="O172" s="91"/>
      <c r="P172" s="228">
        <f>O172*H172</f>
        <v>0</v>
      </c>
      <c r="Q172" s="228">
        <v>0.00029999999999999997</v>
      </c>
      <c r="R172" s="228">
        <f>Q172*H172</f>
        <v>0.00029999999999999997</v>
      </c>
      <c r="S172" s="228">
        <v>0</v>
      </c>
      <c r="T172" s="229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0" t="s">
        <v>292</v>
      </c>
      <c r="AT172" s="230" t="s">
        <v>245</v>
      </c>
      <c r="AU172" s="230" t="s">
        <v>84</v>
      </c>
      <c r="AY172" s="17" t="s">
        <v>172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7" t="s">
        <v>82</v>
      </c>
      <c r="BK172" s="231">
        <f>ROUND(I172*H172,2)</f>
        <v>0</v>
      </c>
      <c r="BL172" s="17" t="s">
        <v>207</v>
      </c>
      <c r="BM172" s="230" t="s">
        <v>2805</v>
      </c>
    </row>
    <row r="173" s="2" customFormat="1" ht="24.15" customHeight="1">
      <c r="A173" s="38"/>
      <c r="B173" s="39"/>
      <c r="C173" s="278" t="s">
        <v>228</v>
      </c>
      <c r="D173" s="278" t="s">
        <v>245</v>
      </c>
      <c r="E173" s="279" t="s">
        <v>2806</v>
      </c>
      <c r="F173" s="280" t="s">
        <v>2807</v>
      </c>
      <c r="G173" s="281" t="s">
        <v>1087</v>
      </c>
      <c r="H173" s="282">
        <v>1</v>
      </c>
      <c r="I173" s="283"/>
      <c r="J173" s="284">
        <f>ROUND(I173*H173,2)</f>
        <v>0</v>
      </c>
      <c r="K173" s="280" t="s">
        <v>1</v>
      </c>
      <c r="L173" s="285"/>
      <c r="M173" s="286" t="s">
        <v>1</v>
      </c>
      <c r="N173" s="287" t="s">
        <v>39</v>
      </c>
      <c r="O173" s="91"/>
      <c r="P173" s="228">
        <f>O173*H173</f>
        <v>0</v>
      </c>
      <c r="Q173" s="228">
        <v>0.00029999999999999997</v>
      </c>
      <c r="R173" s="228">
        <f>Q173*H173</f>
        <v>0.00029999999999999997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292</v>
      </c>
      <c r="AT173" s="230" t="s">
        <v>245</v>
      </c>
      <c r="AU173" s="230" t="s">
        <v>84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207</v>
      </c>
      <c r="BM173" s="230" t="s">
        <v>2808</v>
      </c>
    </row>
    <row r="174" s="2" customFormat="1" ht="16.5" customHeight="1">
      <c r="A174" s="38"/>
      <c r="B174" s="39"/>
      <c r="C174" s="219" t="s">
        <v>335</v>
      </c>
      <c r="D174" s="219" t="s">
        <v>173</v>
      </c>
      <c r="E174" s="220" t="s">
        <v>2809</v>
      </c>
      <c r="F174" s="221" t="s">
        <v>2810</v>
      </c>
      <c r="G174" s="222" t="s">
        <v>1087</v>
      </c>
      <c r="H174" s="223">
        <v>4</v>
      </c>
      <c r="I174" s="224"/>
      <c r="J174" s="225">
        <f>ROUND(I174*H174,2)</f>
        <v>0</v>
      </c>
      <c r="K174" s="221" t="s">
        <v>1075</v>
      </c>
      <c r="L174" s="44"/>
      <c r="M174" s="226" t="s">
        <v>1</v>
      </c>
      <c r="N174" s="227" t="s">
        <v>39</v>
      </c>
      <c r="O174" s="91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207</v>
      </c>
      <c r="AT174" s="230" t="s">
        <v>173</v>
      </c>
      <c r="AU174" s="230" t="s">
        <v>84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207</v>
      </c>
      <c r="BM174" s="230" t="s">
        <v>2811</v>
      </c>
    </row>
    <row r="175" s="2" customFormat="1">
      <c r="A175" s="38"/>
      <c r="B175" s="39"/>
      <c r="C175" s="40"/>
      <c r="D175" s="254" t="s">
        <v>1077</v>
      </c>
      <c r="E175" s="40"/>
      <c r="F175" s="255" t="s">
        <v>2812</v>
      </c>
      <c r="G175" s="40"/>
      <c r="H175" s="40"/>
      <c r="I175" s="234"/>
      <c r="J175" s="40"/>
      <c r="K175" s="40"/>
      <c r="L175" s="44"/>
      <c r="M175" s="235"/>
      <c r="N175" s="236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1077</v>
      </c>
      <c r="AU175" s="17" t="s">
        <v>84</v>
      </c>
    </row>
    <row r="176" s="2" customFormat="1" ht="24.15" customHeight="1">
      <c r="A176" s="38"/>
      <c r="B176" s="39"/>
      <c r="C176" s="278" t="s">
        <v>233</v>
      </c>
      <c r="D176" s="278" t="s">
        <v>245</v>
      </c>
      <c r="E176" s="279" t="s">
        <v>2813</v>
      </c>
      <c r="F176" s="280" t="s">
        <v>2814</v>
      </c>
      <c r="G176" s="281" t="s">
        <v>1087</v>
      </c>
      <c r="H176" s="282">
        <v>1</v>
      </c>
      <c r="I176" s="283"/>
      <c r="J176" s="284">
        <f>ROUND(I176*H176,2)</f>
        <v>0</v>
      </c>
      <c r="K176" s="280" t="s">
        <v>1075</v>
      </c>
      <c r="L176" s="285"/>
      <c r="M176" s="286" t="s">
        <v>1</v>
      </c>
      <c r="N176" s="287" t="s">
        <v>39</v>
      </c>
      <c r="O176" s="91"/>
      <c r="P176" s="228">
        <f>O176*H176</f>
        <v>0</v>
      </c>
      <c r="Q176" s="228">
        <v>0.00029999999999999997</v>
      </c>
      <c r="R176" s="228">
        <f>Q176*H176</f>
        <v>0.00029999999999999997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292</v>
      </c>
      <c r="AT176" s="230" t="s">
        <v>245</v>
      </c>
      <c r="AU176" s="230" t="s">
        <v>84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207</v>
      </c>
      <c r="BM176" s="230" t="s">
        <v>2815</v>
      </c>
    </row>
    <row r="177" s="2" customFormat="1" ht="37.8" customHeight="1">
      <c r="A177" s="38"/>
      <c r="B177" s="39"/>
      <c r="C177" s="278" t="s">
        <v>403</v>
      </c>
      <c r="D177" s="278" t="s">
        <v>245</v>
      </c>
      <c r="E177" s="279" t="s">
        <v>2816</v>
      </c>
      <c r="F177" s="280" t="s">
        <v>2817</v>
      </c>
      <c r="G177" s="281" t="s">
        <v>1087</v>
      </c>
      <c r="H177" s="282">
        <v>1</v>
      </c>
      <c r="I177" s="283"/>
      <c r="J177" s="284">
        <f>ROUND(I177*H177,2)</f>
        <v>0</v>
      </c>
      <c r="K177" s="280" t="s">
        <v>1075</v>
      </c>
      <c r="L177" s="285"/>
      <c r="M177" s="286" t="s">
        <v>1</v>
      </c>
      <c r="N177" s="287" t="s">
        <v>39</v>
      </c>
      <c r="O177" s="91"/>
      <c r="P177" s="228">
        <f>O177*H177</f>
        <v>0</v>
      </c>
      <c r="Q177" s="228">
        <v>0.00029999999999999997</v>
      </c>
      <c r="R177" s="228">
        <f>Q177*H177</f>
        <v>0.00029999999999999997</v>
      </c>
      <c r="S177" s="228">
        <v>0</v>
      </c>
      <c r="T177" s="229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0" t="s">
        <v>292</v>
      </c>
      <c r="AT177" s="230" t="s">
        <v>245</v>
      </c>
      <c r="AU177" s="230" t="s">
        <v>84</v>
      </c>
      <c r="AY177" s="17" t="s">
        <v>172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7" t="s">
        <v>82</v>
      </c>
      <c r="BK177" s="231">
        <f>ROUND(I177*H177,2)</f>
        <v>0</v>
      </c>
      <c r="BL177" s="17" t="s">
        <v>207</v>
      </c>
      <c r="BM177" s="230" t="s">
        <v>2818</v>
      </c>
    </row>
    <row r="178" s="2" customFormat="1" ht="24.15" customHeight="1">
      <c r="A178" s="38"/>
      <c r="B178" s="39"/>
      <c r="C178" s="278" t="s">
        <v>288</v>
      </c>
      <c r="D178" s="278" t="s">
        <v>245</v>
      </c>
      <c r="E178" s="279" t="s">
        <v>2819</v>
      </c>
      <c r="F178" s="280" t="s">
        <v>2820</v>
      </c>
      <c r="G178" s="281" t="s">
        <v>1087</v>
      </c>
      <c r="H178" s="282">
        <v>1</v>
      </c>
      <c r="I178" s="283"/>
      <c r="J178" s="284">
        <f>ROUND(I178*H178,2)</f>
        <v>0</v>
      </c>
      <c r="K178" s="280" t="s">
        <v>1</v>
      </c>
      <c r="L178" s="285"/>
      <c r="M178" s="286" t="s">
        <v>1</v>
      </c>
      <c r="N178" s="287" t="s">
        <v>39</v>
      </c>
      <c r="O178" s="91"/>
      <c r="P178" s="228">
        <f>O178*H178</f>
        <v>0</v>
      </c>
      <c r="Q178" s="228">
        <v>0.00029999999999999997</v>
      </c>
      <c r="R178" s="228">
        <f>Q178*H178</f>
        <v>0.00029999999999999997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292</v>
      </c>
      <c r="AT178" s="230" t="s">
        <v>245</v>
      </c>
      <c r="AU178" s="230" t="s">
        <v>84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207</v>
      </c>
      <c r="BM178" s="230" t="s">
        <v>2821</v>
      </c>
    </row>
    <row r="179" s="2" customFormat="1" ht="24.15" customHeight="1">
      <c r="A179" s="38"/>
      <c r="B179" s="39"/>
      <c r="C179" s="278" t="s">
        <v>410</v>
      </c>
      <c r="D179" s="278" t="s">
        <v>245</v>
      </c>
      <c r="E179" s="279" t="s">
        <v>2822</v>
      </c>
      <c r="F179" s="280" t="s">
        <v>2823</v>
      </c>
      <c r="G179" s="281" t="s">
        <v>1087</v>
      </c>
      <c r="H179" s="282">
        <v>1</v>
      </c>
      <c r="I179" s="283"/>
      <c r="J179" s="284">
        <f>ROUND(I179*H179,2)</f>
        <v>0</v>
      </c>
      <c r="K179" s="280" t="s">
        <v>1</v>
      </c>
      <c r="L179" s="285"/>
      <c r="M179" s="286" t="s">
        <v>1</v>
      </c>
      <c r="N179" s="287" t="s">
        <v>39</v>
      </c>
      <c r="O179" s="91"/>
      <c r="P179" s="228">
        <f>O179*H179</f>
        <v>0</v>
      </c>
      <c r="Q179" s="228">
        <v>0.0041999999999999997</v>
      </c>
      <c r="R179" s="228">
        <f>Q179*H179</f>
        <v>0.0041999999999999997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292</v>
      </c>
      <c r="AT179" s="230" t="s">
        <v>245</v>
      </c>
      <c r="AU179" s="230" t="s">
        <v>84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207</v>
      </c>
      <c r="BM179" s="230" t="s">
        <v>2824</v>
      </c>
    </row>
    <row r="180" s="2" customFormat="1" ht="24.15" customHeight="1">
      <c r="A180" s="38"/>
      <c r="B180" s="39"/>
      <c r="C180" s="219" t="s">
        <v>292</v>
      </c>
      <c r="D180" s="219" t="s">
        <v>173</v>
      </c>
      <c r="E180" s="220" t="s">
        <v>2825</v>
      </c>
      <c r="F180" s="221" t="s">
        <v>2826</v>
      </c>
      <c r="G180" s="222" t="s">
        <v>1087</v>
      </c>
      <c r="H180" s="223">
        <v>1</v>
      </c>
      <c r="I180" s="224"/>
      <c r="J180" s="225">
        <f>ROUND(I180*H180,2)</f>
        <v>0</v>
      </c>
      <c r="K180" s="221" t="s">
        <v>1075</v>
      </c>
      <c r="L180" s="44"/>
      <c r="M180" s="226" t="s">
        <v>1</v>
      </c>
      <c r="N180" s="227" t="s">
        <v>39</v>
      </c>
      <c r="O180" s="91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207</v>
      </c>
      <c r="AT180" s="230" t="s">
        <v>173</v>
      </c>
      <c r="AU180" s="230" t="s">
        <v>84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207</v>
      </c>
      <c r="BM180" s="230" t="s">
        <v>2827</v>
      </c>
    </row>
    <row r="181" s="2" customFormat="1">
      <c r="A181" s="38"/>
      <c r="B181" s="39"/>
      <c r="C181" s="40"/>
      <c r="D181" s="254" t="s">
        <v>1077</v>
      </c>
      <c r="E181" s="40"/>
      <c r="F181" s="255" t="s">
        <v>2828</v>
      </c>
      <c r="G181" s="40"/>
      <c r="H181" s="40"/>
      <c r="I181" s="234"/>
      <c r="J181" s="40"/>
      <c r="K181" s="40"/>
      <c r="L181" s="44"/>
      <c r="M181" s="235"/>
      <c r="N181" s="236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1077</v>
      </c>
      <c r="AU181" s="17" t="s">
        <v>84</v>
      </c>
    </row>
    <row r="182" s="2" customFormat="1" ht="24.15" customHeight="1">
      <c r="A182" s="38"/>
      <c r="B182" s="39"/>
      <c r="C182" s="278" t="s">
        <v>419</v>
      </c>
      <c r="D182" s="278" t="s">
        <v>245</v>
      </c>
      <c r="E182" s="279" t="s">
        <v>2829</v>
      </c>
      <c r="F182" s="280" t="s">
        <v>2830</v>
      </c>
      <c r="G182" s="281" t="s">
        <v>1087</v>
      </c>
      <c r="H182" s="282">
        <v>1</v>
      </c>
      <c r="I182" s="283"/>
      <c r="J182" s="284">
        <f>ROUND(I182*H182,2)</f>
        <v>0</v>
      </c>
      <c r="K182" s="280" t="s">
        <v>1075</v>
      </c>
      <c r="L182" s="285"/>
      <c r="M182" s="286" t="s">
        <v>1</v>
      </c>
      <c r="N182" s="287" t="s">
        <v>39</v>
      </c>
      <c r="O182" s="91"/>
      <c r="P182" s="228">
        <f>O182*H182</f>
        <v>0</v>
      </c>
      <c r="Q182" s="228">
        <v>0.082000000000000003</v>
      </c>
      <c r="R182" s="228">
        <f>Q182*H182</f>
        <v>0.082000000000000003</v>
      </c>
      <c r="S182" s="228">
        <v>0</v>
      </c>
      <c r="T182" s="22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0" t="s">
        <v>292</v>
      </c>
      <c r="AT182" s="230" t="s">
        <v>245</v>
      </c>
      <c r="AU182" s="230" t="s">
        <v>84</v>
      </c>
      <c r="AY182" s="17" t="s">
        <v>172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7" t="s">
        <v>82</v>
      </c>
      <c r="BK182" s="231">
        <f>ROUND(I182*H182,2)</f>
        <v>0</v>
      </c>
      <c r="BL182" s="17" t="s">
        <v>207</v>
      </c>
      <c r="BM182" s="230" t="s">
        <v>2831</v>
      </c>
    </row>
    <row r="183" s="2" customFormat="1" ht="24.15" customHeight="1">
      <c r="A183" s="38"/>
      <c r="B183" s="39"/>
      <c r="C183" s="219" t="s">
        <v>297</v>
      </c>
      <c r="D183" s="219" t="s">
        <v>173</v>
      </c>
      <c r="E183" s="220" t="s">
        <v>2643</v>
      </c>
      <c r="F183" s="221" t="s">
        <v>2832</v>
      </c>
      <c r="G183" s="222" t="s">
        <v>1087</v>
      </c>
      <c r="H183" s="223">
        <v>1</v>
      </c>
      <c r="I183" s="224"/>
      <c r="J183" s="225">
        <f>ROUND(I183*H183,2)</f>
        <v>0</v>
      </c>
      <c r="K183" s="221" t="s">
        <v>1075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207</v>
      </c>
      <c r="AT183" s="230" t="s">
        <v>173</v>
      </c>
      <c r="AU183" s="230" t="s">
        <v>84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207</v>
      </c>
      <c r="BM183" s="230" t="s">
        <v>2833</v>
      </c>
    </row>
    <row r="184" s="2" customFormat="1">
      <c r="A184" s="38"/>
      <c r="B184" s="39"/>
      <c r="C184" s="40"/>
      <c r="D184" s="254" t="s">
        <v>1077</v>
      </c>
      <c r="E184" s="40"/>
      <c r="F184" s="255" t="s">
        <v>2646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1077</v>
      </c>
      <c r="AU184" s="17" t="s">
        <v>84</v>
      </c>
    </row>
    <row r="185" s="2" customFormat="1" ht="24.15" customHeight="1">
      <c r="A185" s="38"/>
      <c r="B185" s="39"/>
      <c r="C185" s="278" t="s">
        <v>427</v>
      </c>
      <c r="D185" s="278" t="s">
        <v>245</v>
      </c>
      <c r="E185" s="279" t="s">
        <v>2834</v>
      </c>
      <c r="F185" s="280" t="s">
        <v>2835</v>
      </c>
      <c r="G185" s="281" t="s">
        <v>1087</v>
      </c>
      <c r="H185" s="282">
        <v>1</v>
      </c>
      <c r="I185" s="283"/>
      <c r="J185" s="284">
        <f>ROUND(I185*H185,2)</f>
        <v>0</v>
      </c>
      <c r="K185" s="280" t="s">
        <v>1075</v>
      </c>
      <c r="L185" s="285"/>
      <c r="M185" s="286" t="s">
        <v>1</v>
      </c>
      <c r="N185" s="287" t="s">
        <v>39</v>
      </c>
      <c r="O185" s="91"/>
      <c r="P185" s="228">
        <f>O185*H185</f>
        <v>0</v>
      </c>
      <c r="Q185" s="228">
        <v>0.0050000000000000001</v>
      </c>
      <c r="R185" s="228">
        <f>Q185*H185</f>
        <v>0.0050000000000000001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292</v>
      </c>
      <c r="AT185" s="230" t="s">
        <v>245</v>
      </c>
      <c r="AU185" s="230" t="s">
        <v>84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207</v>
      </c>
      <c r="BM185" s="230" t="s">
        <v>2836</v>
      </c>
    </row>
    <row r="186" s="2" customFormat="1" ht="16.5" customHeight="1">
      <c r="A186" s="38"/>
      <c r="B186" s="39"/>
      <c r="C186" s="219" t="s">
        <v>302</v>
      </c>
      <c r="D186" s="219" t="s">
        <v>173</v>
      </c>
      <c r="E186" s="220" t="s">
        <v>2837</v>
      </c>
      <c r="F186" s="221" t="s">
        <v>2838</v>
      </c>
      <c r="G186" s="222" t="s">
        <v>1087</v>
      </c>
      <c r="H186" s="223">
        <v>4</v>
      </c>
      <c r="I186" s="224"/>
      <c r="J186" s="225">
        <f>ROUND(I186*H186,2)</f>
        <v>0</v>
      </c>
      <c r="K186" s="221" t="s">
        <v>1075</v>
      </c>
      <c r="L186" s="44"/>
      <c r="M186" s="226" t="s">
        <v>1</v>
      </c>
      <c r="N186" s="227" t="s">
        <v>39</v>
      </c>
      <c r="O186" s="91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0" t="s">
        <v>207</v>
      </c>
      <c r="AT186" s="230" t="s">
        <v>173</v>
      </c>
      <c r="AU186" s="230" t="s">
        <v>84</v>
      </c>
      <c r="AY186" s="17" t="s">
        <v>172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7" t="s">
        <v>82</v>
      </c>
      <c r="BK186" s="231">
        <f>ROUND(I186*H186,2)</f>
        <v>0</v>
      </c>
      <c r="BL186" s="17" t="s">
        <v>207</v>
      </c>
      <c r="BM186" s="230" t="s">
        <v>2839</v>
      </c>
    </row>
    <row r="187" s="2" customFormat="1">
      <c r="A187" s="38"/>
      <c r="B187" s="39"/>
      <c r="C187" s="40"/>
      <c r="D187" s="254" t="s">
        <v>1077</v>
      </c>
      <c r="E187" s="40"/>
      <c r="F187" s="255" t="s">
        <v>2840</v>
      </c>
      <c r="G187" s="40"/>
      <c r="H187" s="40"/>
      <c r="I187" s="234"/>
      <c r="J187" s="40"/>
      <c r="K187" s="40"/>
      <c r="L187" s="44"/>
      <c r="M187" s="235"/>
      <c r="N187" s="236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1077</v>
      </c>
      <c r="AU187" s="17" t="s">
        <v>84</v>
      </c>
    </row>
    <row r="188" s="2" customFormat="1" ht="21.75" customHeight="1">
      <c r="A188" s="38"/>
      <c r="B188" s="39"/>
      <c r="C188" s="278" t="s">
        <v>435</v>
      </c>
      <c r="D188" s="278" t="s">
        <v>245</v>
      </c>
      <c r="E188" s="279" t="s">
        <v>2841</v>
      </c>
      <c r="F188" s="280" t="s">
        <v>2842</v>
      </c>
      <c r="G188" s="281" t="s">
        <v>1087</v>
      </c>
      <c r="H188" s="282">
        <v>4</v>
      </c>
      <c r="I188" s="283"/>
      <c r="J188" s="284">
        <f>ROUND(I188*H188,2)</f>
        <v>0</v>
      </c>
      <c r="K188" s="280" t="s">
        <v>1075</v>
      </c>
      <c r="L188" s="285"/>
      <c r="M188" s="286" t="s">
        <v>1</v>
      </c>
      <c r="N188" s="287" t="s">
        <v>39</v>
      </c>
      <c r="O188" s="91"/>
      <c r="P188" s="228">
        <f>O188*H188</f>
        <v>0</v>
      </c>
      <c r="Q188" s="228">
        <v>0.0050000000000000001</v>
      </c>
      <c r="R188" s="228">
        <f>Q188*H188</f>
        <v>0.02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292</v>
      </c>
      <c r="AT188" s="230" t="s">
        <v>245</v>
      </c>
      <c r="AU188" s="230" t="s">
        <v>84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207</v>
      </c>
      <c r="BM188" s="230" t="s">
        <v>2843</v>
      </c>
    </row>
    <row r="189" s="2" customFormat="1" ht="24.15" customHeight="1">
      <c r="A189" s="38"/>
      <c r="B189" s="39"/>
      <c r="C189" s="219" t="s">
        <v>308</v>
      </c>
      <c r="D189" s="219" t="s">
        <v>173</v>
      </c>
      <c r="E189" s="220" t="s">
        <v>2844</v>
      </c>
      <c r="F189" s="221" t="s">
        <v>2845</v>
      </c>
      <c r="G189" s="222" t="s">
        <v>1087</v>
      </c>
      <c r="H189" s="223">
        <v>1</v>
      </c>
      <c r="I189" s="224"/>
      <c r="J189" s="225">
        <f>ROUND(I189*H189,2)</f>
        <v>0</v>
      </c>
      <c r="K189" s="221" t="s">
        <v>1075</v>
      </c>
      <c r="L189" s="44"/>
      <c r="M189" s="226" t="s">
        <v>1</v>
      </c>
      <c r="N189" s="227" t="s">
        <v>39</v>
      </c>
      <c r="O189" s="91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207</v>
      </c>
      <c r="AT189" s="230" t="s">
        <v>173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207</v>
      </c>
      <c r="BM189" s="230" t="s">
        <v>2846</v>
      </c>
    </row>
    <row r="190" s="2" customFormat="1">
      <c r="A190" s="38"/>
      <c r="B190" s="39"/>
      <c r="C190" s="40"/>
      <c r="D190" s="254" t="s">
        <v>1077</v>
      </c>
      <c r="E190" s="40"/>
      <c r="F190" s="255" t="s">
        <v>2847</v>
      </c>
      <c r="G190" s="40"/>
      <c r="H190" s="40"/>
      <c r="I190" s="234"/>
      <c r="J190" s="40"/>
      <c r="K190" s="40"/>
      <c r="L190" s="44"/>
      <c r="M190" s="235"/>
      <c r="N190" s="236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1077</v>
      </c>
      <c r="AU190" s="17" t="s">
        <v>84</v>
      </c>
    </row>
    <row r="191" s="2" customFormat="1" ht="66.75" customHeight="1">
      <c r="A191" s="38"/>
      <c r="B191" s="39"/>
      <c r="C191" s="278" t="s">
        <v>443</v>
      </c>
      <c r="D191" s="278" t="s">
        <v>245</v>
      </c>
      <c r="E191" s="279" t="s">
        <v>2848</v>
      </c>
      <c r="F191" s="280" t="s">
        <v>2849</v>
      </c>
      <c r="G191" s="281" t="s">
        <v>1087</v>
      </c>
      <c r="H191" s="282">
        <v>1</v>
      </c>
      <c r="I191" s="283"/>
      <c r="J191" s="284">
        <f>ROUND(I191*H191,2)</f>
        <v>0</v>
      </c>
      <c r="K191" s="280" t="s">
        <v>1</v>
      </c>
      <c r="L191" s="285"/>
      <c r="M191" s="286" t="s">
        <v>1</v>
      </c>
      <c r="N191" s="287" t="s">
        <v>39</v>
      </c>
      <c r="O191" s="91"/>
      <c r="P191" s="228">
        <f>O191*H191</f>
        <v>0</v>
      </c>
      <c r="Q191" s="228">
        <v>0.0082000000000000007</v>
      </c>
      <c r="R191" s="228">
        <f>Q191*H191</f>
        <v>0.0082000000000000007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292</v>
      </c>
      <c r="AT191" s="230" t="s">
        <v>245</v>
      </c>
      <c r="AU191" s="230" t="s">
        <v>84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207</v>
      </c>
      <c r="BM191" s="230" t="s">
        <v>2850</v>
      </c>
    </row>
    <row r="192" s="2" customFormat="1" ht="24.15" customHeight="1">
      <c r="A192" s="38"/>
      <c r="B192" s="39"/>
      <c r="C192" s="278" t="s">
        <v>312</v>
      </c>
      <c r="D192" s="278" t="s">
        <v>245</v>
      </c>
      <c r="E192" s="279" t="s">
        <v>2851</v>
      </c>
      <c r="F192" s="280" t="s">
        <v>2852</v>
      </c>
      <c r="G192" s="281" t="s">
        <v>1087</v>
      </c>
      <c r="H192" s="282">
        <v>1</v>
      </c>
      <c r="I192" s="283"/>
      <c r="J192" s="284">
        <f>ROUND(I192*H192,2)</f>
        <v>0</v>
      </c>
      <c r="K192" s="280" t="s">
        <v>1075</v>
      </c>
      <c r="L192" s="285"/>
      <c r="M192" s="286" t="s">
        <v>1</v>
      </c>
      <c r="N192" s="287" t="s">
        <v>39</v>
      </c>
      <c r="O192" s="91"/>
      <c r="P192" s="228">
        <f>O192*H192</f>
        <v>0</v>
      </c>
      <c r="Q192" s="228">
        <v>0.00029999999999999997</v>
      </c>
      <c r="R192" s="228">
        <f>Q192*H192</f>
        <v>0.00029999999999999997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292</v>
      </c>
      <c r="AT192" s="230" t="s">
        <v>245</v>
      </c>
      <c r="AU192" s="230" t="s">
        <v>84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207</v>
      </c>
      <c r="BM192" s="230" t="s">
        <v>2853</v>
      </c>
    </row>
    <row r="193" s="2" customFormat="1" ht="24.15" customHeight="1">
      <c r="A193" s="38"/>
      <c r="B193" s="39"/>
      <c r="C193" s="278" t="s">
        <v>450</v>
      </c>
      <c r="D193" s="278" t="s">
        <v>245</v>
      </c>
      <c r="E193" s="279" t="s">
        <v>2854</v>
      </c>
      <c r="F193" s="280" t="s">
        <v>2855</v>
      </c>
      <c r="G193" s="281" t="s">
        <v>1087</v>
      </c>
      <c r="H193" s="282">
        <v>1</v>
      </c>
      <c r="I193" s="283"/>
      <c r="J193" s="284">
        <f>ROUND(I193*H193,2)</f>
        <v>0</v>
      </c>
      <c r="K193" s="280" t="s">
        <v>1075</v>
      </c>
      <c r="L193" s="285"/>
      <c r="M193" s="286" t="s">
        <v>1</v>
      </c>
      <c r="N193" s="287" t="s">
        <v>39</v>
      </c>
      <c r="O193" s="91"/>
      <c r="P193" s="228">
        <f>O193*H193</f>
        <v>0</v>
      </c>
      <c r="Q193" s="228">
        <v>0.00050000000000000001</v>
      </c>
      <c r="R193" s="228">
        <f>Q193*H193</f>
        <v>0.00050000000000000001</v>
      </c>
      <c r="S193" s="228">
        <v>0</v>
      </c>
      <c r="T193" s="22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0" t="s">
        <v>292</v>
      </c>
      <c r="AT193" s="230" t="s">
        <v>245</v>
      </c>
      <c r="AU193" s="230" t="s">
        <v>84</v>
      </c>
      <c r="AY193" s="17" t="s">
        <v>172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7" t="s">
        <v>82</v>
      </c>
      <c r="BK193" s="231">
        <f>ROUND(I193*H193,2)</f>
        <v>0</v>
      </c>
      <c r="BL193" s="17" t="s">
        <v>207</v>
      </c>
      <c r="BM193" s="230" t="s">
        <v>2856</v>
      </c>
    </row>
    <row r="194" s="2" customFormat="1" ht="33" customHeight="1">
      <c r="A194" s="38"/>
      <c r="B194" s="39"/>
      <c r="C194" s="278" t="s">
        <v>315</v>
      </c>
      <c r="D194" s="278" t="s">
        <v>245</v>
      </c>
      <c r="E194" s="279" t="s">
        <v>2857</v>
      </c>
      <c r="F194" s="280" t="s">
        <v>2858</v>
      </c>
      <c r="G194" s="281" t="s">
        <v>1087</v>
      </c>
      <c r="H194" s="282">
        <v>1</v>
      </c>
      <c r="I194" s="283"/>
      <c r="J194" s="284">
        <f>ROUND(I194*H194,2)</f>
        <v>0</v>
      </c>
      <c r="K194" s="280" t="s">
        <v>1075</v>
      </c>
      <c r="L194" s="285"/>
      <c r="M194" s="286" t="s">
        <v>1</v>
      </c>
      <c r="N194" s="287" t="s">
        <v>39</v>
      </c>
      <c r="O194" s="91"/>
      <c r="P194" s="228">
        <f>O194*H194</f>
        <v>0</v>
      </c>
      <c r="Q194" s="228">
        <v>0.0082000000000000007</v>
      </c>
      <c r="R194" s="228">
        <f>Q194*H194</f>
        <v>0.0082000000000000007</v>
      </c>
      <c r="S194" s="228">
        <v>0</v>
      </c>
      <c r="T194" s="229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292</v>
      </c>
      <c r="AT194" s="230" t="s">
        <v>245</v>
      </c>
      <c r="AU194" s="230" t="s">
        <v>84</v>
      </c>
      <c r="AY194" s="17" t="s">
        <v>172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82</v>
      </c>
      <c r="BK194" s="231">
        <f>ROUND(I194*H194,2)</f>
        <v>0</v>
      </c>
      <c r="BL194" s="17" t="s">
        <v>207</v>
      </c>
      <c r="BM194" s="230" t="s">
        <v>2859</v>
      </c>
    </row>
    <row r="195" s="2" customFormat="1" ht="16.5" customHeight="1">
      <c r="A195" s="38"/>
      <c r="B195" s="39"/>
      <c r="C195" s="219" t="s">
        <v>457</v>
      </c>
      <c r="D195" s="219" t="s">
        <v>173</v>
      </c>
      <c r="E195" s="220" t="s">
        <v>2860</v>
      </c>
      <c r="F195" s="221" t="s">
        <v>2861</v>
      </c>
      <c r="G195" s="222" t="s">
        <v>1087</v>
      </c>
      <c r="H195" s="223">
        <v>1</v>
      </c>
      <c r="I195" s="224"/>
      <c r="J195" s="225">
        <f>ROUND(I195*H195,2)</f>
        <v>0</v>
      </c>
      <c r="K195" s="221" t="s">
        <v>1075</v>
      </c>
      <c r="L195" s="44"/>
      <c r="M195" s="226" t="s">
        <v>1</v>
      </c>
      <c r="N195" s="227" t="s">
        <v>39</v>
      </c>
      <c r="O195" s="91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0" t="s">
        <v>207</v>
      </c>
      <c r="AT195" s="230" t="s">
        <v>173</v>
      </c>
      <c r="AU195" s="230" t="s">
        <v>84</v>
      </c>
      <c r="AY195" s="17" t="s">
        <v>172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7" t="s">
        <v>82</v>
      </c>
      <c r="BK195" s="231">
        <f>ROUND(I195*H195,2)</f>
        <v>0</v>
      </c>
      <c r="BL195" s="17" t="s">
        <v>207</v>
      </c>
      <c r="BM195" s="230" t="s">
        <v>2862</v>
      </c>
    </row>
    <row r="196" s="2" customFormat="1">
      <c r="A196" s="38"/>
      <c r="B196" s="39"/>
      <c r="C196" s="40"/>
      <c r="D196" s="254" t="s">
        <v>1077</v>
      </c>
      <c r="E196" s="40"/>
      <c r="F196" s="255" t="s">
        <v>2863</v>
      </c>
      <c r="G196" s="40"/>
      <c r="H196" s="40"/>
      <c r="I196" s="234"/>
      <c r="J196" s="40"/>
      <c r="K196" s="40"/>
      <c r="L196" s="44"/>
      <c r="M196" s="235"/>
      <c r="N196" s="236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1077</v>
      </c>
      <c r="AU196" s="17" t="s">
        <v>84</v>
      </c>
    </row>
    <row r="197" s="2" customFormat="1" ht="16.5" customHeight="1">
      <c r="A197" s="38"/>
      <c r="B197" s="39"/>
      <c r="C197" s="278" t="s">
        <v>318</v>
      </c>
      <c r="D197" s="278" t="s">
        <v>245</v>
      </c>
      <c r="E197" s="279" t="s">
        <v>2864</v>
      </c>
      <c r="F197" s="280" t="s">
        <v>2865</v>
      </c>
      <c r="G197" s="281" t="s">
        <v>1087</v>
      </c>
      <c r="H197" s="282">
        <v>1</v>
      </c>
      <c r="I197" s="283"/>
      <c r="J197" s="284">
        <f>ROUND(I197*H197,2)</f>
        <v>0</v>
      </c>
      <c r="K197" s="280" t="s">
        <v>1075</v>
      </c>
      <c r="L197" s="285"/>
      <c r="M197" s="286" t="s">
        <v>1</v>
      </c>
      <c r="N197" s="287" t="s">
        <v>39</v>
      </c>
      <c r="O197" s="91"/>
      <c r="P197" s="228">
        <f>O197*H197</f>
        <v>0</v>
      </c>
      <c r="Q197" s="228">
        <v>0.0040000000000000001</v>
      </c>
      <c r="R197" s="228">
        <f>Q197*H197</f>
        <v>0.0040000000000000001</v>
      </c>
      <c r="S197" s="228">
        <v>0</v>
      </c>
      <c r="T197" s="22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0" t="s">
        <v>292</v>
      </c>
      <c r="AT197" s="230" t="s">
        <v>245</v>
      </c>
      <c r="AU197" s="230" t="s">
        <v>84</v>
      </c>
      <c r="AY197" s="17" t="s">
        <v>172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7" t="s">
        <v>82</v>
      </c>
      <c r="BK197" s="231">
        <f>ROUND(I197*H197,2)</f>
        <v>0</v>
      </c>
      <c r="BL197" s="17" t="s">
        <v>207</v>
      </c>
      <c r="BM197" s="230" t="s">
        <v>2866</v>
      </c>
    </row>
    <row r="198" s="2" customFormat="1" ht="16.5" customHeight="1">
      <c r="A198" s="38"/>
      <c r="B198" s="39"/>
      <c r="C198" s="219" t="s">
        <v>464</v>
      </c>
      <c r="D198" s="219" t="s">
        <v>173</v>
      </c>
      <c r="E198" s="220" t="s">
        <v>2867</v>
      </c>
      <c r="F198" s="221" t="s">
        <v>2868</v>
      </c>
      <c r="G198" s="222" t="s">
        <v>1087</v>
      </c>
      <c r="H198" s="223">
        <v>1</v>
      </c>
      <c r="I198" s="224"/>
      <c r="J198" s="225">
        <f>ROUND(I198*H198,2)</f>
        <v>0</v>
      </c>
      <c r="K198" s="221" t="s">
        <v>1075</v>
      </c>
      <c r="L198" s="44"/>
      <c r="M198" s="226" t="s">
        <v>1</v>
      </c>
      <c r="N198" s="227" t="s">
        <v>39</v>
      </c>
      <c r="O198" s="91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0" t="s">
        <v>207</v>
      </c>
      <c r="AT198" s="230" t="s">
        <v>173</v>
      </c>
      <c r="AU198" s="230" t="s">
        <v>84</v>
      </c>
      <c r="AY198" s="17" t="s">
        <v>172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7" t="s">
        <v>82</v>
      </c>
      <c r="BK198" s="231">
        <f>ROUND(I198*H198,2)</f>
        <v>0</v>
      </c>
      <c r="BL198" s="17" t="s">
        <v>207</v>
      </c>
      <c r="BM198" s="230" t="s">
        <v>2869</v>
      </c>
    </row>
    <row r="199" s="2" customFormat="1">
      <c r="A199" s="38"/>
      <c r="B199" s="39"/>
      <c r="C199" s="40"/>
      <c r="D199" s="254" t="s">
        <v>1077</v>
      </c>
      <c r="E199" s="40"/>
      <c r="F199" s="255" t="s">
        <v>2870</v>
      </c>
      <c r="G199" s="40"/>
      <c r="H199" s="40"/>
      <c r="I199" s="234"/>
      <c r="J199" s="40"/>
      <c r="K199" s="40"/>
      <c r="L199" s="44"/>
      <c r="M199" s="235"/>
      <c r="N199" s="236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1077</v>
      </c>
      <c r="AU199" s="17" t="s">
        <v>84</v>
      </c>
    </row>
    <row r="200" s="2" customFormat="1" ht="16.5" customHeight="1">
      <c r="A200" s="38"/>
      <c r="B200" s="39"/>
      <c r="C200" s="278" t="s">
        <v>322</v>
      </c>
      <c r="D200" s="278" t="s">
        <v>245</v>
      </c>
      <c r="E200" s="279" t="s">
        <v>2871</v>
      </c>
      <c r="F200" s="280" t="s">
        <v>2872</v>
      </c>
      <c r="G200" s="281" t="s">
        <v>1087</v>
      </c>
      <c r="H200" s="282">
        <v>1</v>
      </c>
      <c r="I200" s="283"/>
      <c r="J200" s="284">
        <f>ROUND(I200*H200,2)</f>
        <v>0</v>
      </c>
      <c r="K200" s="280" t="s">
        <v>1075</v>
      </c>
      <c r="L200" s="285"/>
      <c r="M200" s="286" t="s">
        <v>1</v>
      </c>
      <c r="N200" s="287" t="s">
        <v>39</v>
      </c>
      <c r="O200" s="91"/>
      <c r="P200" s="228">
        <f>O200*H200</f>
        <v>0</v>
      </c>
      <c r="Q200" s="228">
        <v>0.019</v>
      </c>
      <c r="R200" s="228">
        <f>Q200*H200</f>
        <v>0.019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292</v>
      </c>
      <c r="AT200" s="230" t="s">
        <v>245</v>
      </c>
      <c r="AU200" s="230" t="s">
        <v>84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207</v>
      </c>
      <c r="BM200" s="230" t="s">
        <v>2873</v>
      </c>
    </row>
    <row r="201" s="2" customFormat="1" ht="24.15" customHeight="1">
      <c r="A201" s="38"/>
      <c r="B201" s="39"/>
      <c r="C201" s="219" t="s">
        <v>576</v>
      </c>
      <c r="D201" s="219" t="s">
        <v>173</v>
      </c>
      <c r="E201" s="220" t="s">
        <v>2874</v>
      </c>
      <c r="F201" s="221" t="s">
        <v>2875</v>
      </c>
      <c r="G201" s="222" t="s">
        <v>1087</v>
      </c>
      <c r="H201" s="223">
        <v>2</v>
      </c>
      <c r="I201" s="224"/>
      <c r="J201" s="225">
        <f>ROUND(I201*H201,2)</f>
        <v>0</v>
      </c>
      <c r="K201" s="221" t="s">
        <v>1075</v>
      </c>
      <c r="L201" s="44"/>
      <c r="M201" s="226" t="s">
        <v>1</v>
      </c>
      <c r="N201" s="227" t="s">
        <v>39</v>
      </c>
      <c r="O201" s="91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0" t="s">
        <v>207</v>
      </c>
      <c r="AT201" s="230" t="s">
        <v>173</v>
      </c>
      <c r="AU201" s="230" t="s">
        <v>84</v>
      </c>
      <c r="AY201" s="17" t="s">
        <v>172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7" t="s">
        <v>82</v>
      </c>
      <c r="BK201" s="231">
        <f>ROUND(I201*H201,2)</f>
        <v>0</v>
      </c>
      <c r="BL201" s="17" t="s">
        <v>207</v>
      </c>
      <c r="BM201" s="230" t="s">
        <v>2876</v>
      </c>
    </row>
    <row r="202" s="2" customFormat="1">
      <c r="A202" s="38"/>
      <c r="B202" s="39"/>
      <c r="C202" s="40"/>
      <c r="D202" s="254" t="s">
        <v>1077</v>
      </c>
      <c r="E202" s="40"/>
      <c r="F202" s="255" t="s">
        <v>2877</v>
      </c>
      <c r="G202" s="40"/>
      <c r="H202" s="40"/>
      <c r="I202" s="234"/>
      <c r="J202" s="40"/>
      <c r="K202" s="40"/>
      <c r="L202" s="44"/>
      <c r="M202" s="235"/>
      <c r="N202" s="236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1077</v>
      </c>
      <c r="AU202" s="17" t="s">
        <v>84</v>
      </c>
    </row>
    <row r="203" s="2" customFormat="1" ht="21.75" customHeight="1">
      <c r="A203" s="38"/>
      <c r="B203" s="39"/>
      <c r="C203" s="278" t="s">
        <v>325</v>
      </c>
      <c r="D203" s="278" t="s">
        <v>245</v>
      </c>
      <c r="E203" s="279" t="s">
        <v>2878</v>
      </c>
      <c r="F203" s="280" t="s">
        <v>2879</v>
      </c>
      <c r="G203" s="281" t="s">
        <v>1087</v>
      </c>
      <c r="H203" s="282">
        <v>2</v>
      </c>
      <c r="I203" s="283"/>
      <c r="J203" s="284">
        <f>ROUND(I203*H203,2)</f>
        <v>0</v>
      </c>
      <c r="K203" s="280" t="s">
        <v>1075</v>
      </c>
      <c r="L203" s="285"/>
      <c r="M203" s="286" t="s">
        <v>1</v>
      </c>
      <c r="N203" s="287" t="s">
        <v>39</v>
      </c>
      <c r="O203" s="91"/>
      <c r="P203" s="228">
        <f>O203*H203</f>
        <v>0</v>
      </c>
      <c r="Q203" s="228">
        <v>0.00059999999999999995</v>
      </c>
      <c r="R203" s="228">
        <f>Q203*H203</f>
        <v>0.0011999999999999999</v>
      </c>
      <c r="S203" s="228">
        <v>0</v>
      </c>
      <c r="T203" s="22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0" t="s">
        <v>292</v>
      </c>
      <c r="AT203" s="230" t="s">
        <v>245</v>
      </c>
      <c r="AU203" s="230" t="s">
        <v>84</v>
      </c>
      <c r="AY203" s="17" t="s">
        <v>172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7" t="s">
        <v>82</v>
      </c>
      <c r="BK203" s="231">
        <f>ROUND(I203*H203,2)</f>
        <v>0</v>
      </c>
      <c r="BL203" s="17" t="s">
        <v>207</v>
      </c>
      <c r="BM203" s="230" t="s">
        <v>2880</v>
      </c>
    </row>
    <row r="204" s="2" customFormat="1" ht="16.5" customHeight="1">
      <c r="A204" s="38"/>
      <c r="B204" s="39"/>
      <c r="C204" s="219" t="s">
        <v>584</v>
      </c>
      <c r="D204" s="219" t="s">
        <v>173</v>
      </c>
      <c r="E204" s="220" t="s">
        <v>2881</v>
      </c>
      <c r="F204" s="221" t="s">
        <v>2882</v>
      </c>
      <c r="G204" s="222" t="s">
        <v>1087</v>
      </c>
      <c r="H204" s="223">
        <v>12</v>
      </c>
      <c r="I204" s="224"/>
      <c r="J204" s="225">
        <f>ROUND(I204*H204,2)</f>
        <v>0</v>
      </c>
      <c r="K204" s="221" t="s">
        <v>1075</v>
      </c>
      <c r="L204" s="44"/>
      <c r="M204" s="226" t="s">
        <v>1</v>
      </c>
      <c r="N204" s="227" t="s">
        <v>39</v>
      </c>
      <c r="O204" s="91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0" t="s">
        <v>207</v>
      </c>
      <c r="AT204" s="230" t="s">
        <v>173</v>
      </c>
      <c r="AU204" s="230" t="s">
        <v>84</v>
      </c>
      <c r="AY204" s="17" t="s">
        <v>172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7" t="s">
        <v>82</v>
      </c>
      <c r="BK204" s="231">
        <f>ROUND(I204*H204,2)</f>
        <v>0</v>
      </c>
      <c r="BL204" s="17" t="s">
        <v>207</v>
      </c>
      <c r="BM204" s="230" t="s">
        <v>2883</v>
      </c>
    </row>
    <row r="205" s="2" customFormat="1">
      <c r="A205" s="38"/>
      <c r="B205" s="39"/>
      <c r="C205" s="40"/>
      <c r="D205" s="254" t="s">
        <v>1077</v>
      </c>
      <c r="E205" s="40"/>
      <c r="F205" s="255" t="s">
        <v>2884</v>
      </c>
      <c r="G205" s="40"/>
      <c r="H205" s="40"/>
      <c r="I205" s="234"/>
      <c r="J205" s="40"/>
      <c r="K205" s="40"/>
      <c r="L205" s="44"/>
      <c r="M205" s="235"/>
      <c r="N205" s="236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1077</v>
      </c>
      <c r="AU205" s="17" t="s">
        <v>84</v>
      </c>
    </row>
    <row r="206" s="2" customFormat="1" ht="21.75" customHeight="1">
      <c r="A206" s="38"/>
      <c r="B206" s="39"/>
      <c r="C206" s="278" t="s">
        <v>329</v>
      </c>
      <c r="D206" s="278" t="s">
        <v>245</v>
      </c>
      <c r="E206" s="279" t="s">
        <v>2885</v>
      </c>
      <c r="F206" s="280" t="s">
        <v>2886</v>
      </c>
      <c r="G206" s="281" t="s">
        <v>1087</v>
      </c>
      <c r="H206" s="282">
        <v>12</v>
      </c>
      <c r="I206" s="283"/>
      <c r="J206" s="284">
        <f>ROUND(I206*H206,2)</f>
        <v>0</v>
      </c>
      <c r="K206" s="280" t="s">
        <v>1075</v>
      </c>
      <c r="L206" s="285"/>
      <c r="M206" s="286" t="s">
        <v>1</v>
      </c>
      <c r="N206" s="287" t="s">
        <v>39</v>
      </c>
      <c r="O206" s="91"/>
      <c r="P206" s="228">
        <f>O206*H206</f>
        <v>0</v>
      </c>
      <c r="Q206" s="228">
        <v>0.00012</v>
      </c>
      <c r="R206" s="228">
        <f>Q206*H206</f>
        <v>0.0014400000000000001</v>
      </c>
      <c r="S206" s="228">
        <v>0</v>
      </c>
      <c r="T206" s="229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0" t="s">
        <v>292</v>
      </c>
      <c r="AT206" s="230" t="s">
        <v>245</v>
      </c>
      <c r="AU206" s="230" t="s">
        <v>84</v>
      </c>
      <c r="AY206" s="17" t="s">
        <v>172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7" t="s">
        <v>82</v>
      </c>
      <c r="BK206" s="231">
        <f>ROUND(I206*H206,2)</f>
        <v>0</v>
      </c>
      <c r="BL206" s="17" t="s">
        <v>207</v>
      </c>
      <c r="BM206" s="230" t="s">
        <v>2887</v>
      </c>
    </row>
    <row r="207" s="13" customFormat="1">
      <c r="A207" s="13"/>
      <c r="B207" s="256"/>
      <c r="C207" s="257"/>
      <c r="D207" s="232" t="s">
        <v>1079</v>
      </c>
      <c r="E207" s="258" t="s">
        <v>1</v>
      </c>
      <c r="F207" s="259" t="s">
        <v>8</v>
      </c>
      <c r="G207" s="257"/>
      <c r="H207" s="260">
        <v>12</v>
      </c>
      <c r="I207" s="261"/>
      <c r="J207" s="257"/>
      <c r="K207" s="257"/>
      <c r="L207" s="262"/>
      <c r="M207" s="263"/>
      <c r="N207" s="264"/>
      <c r="O207" s="264"/>
      <c r="P207" s="264"/>
      <c r="Q207" s="264"/>
      <c r="R207" s="264"/>
      <c r="S207" s="264"/>
      <c r="T207" s="26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6" t="s">
        <v>1079</v>
      </c>
      <c r="AU207" s="266" t="s">
        <v>84</v>
      </c>
      <c r="AV207" s="13" t="s">
        <v>84</v>
      </c>
      <c r="AW207" s="13" t="s">
        <v>31</v>
      </c>
      <c r="AX207" s="13" t="s">
        <v>82</v>
      </c>
      <c r="AY207" s="266" t="s">
        <v>172</v>
      </c>
    </row>
    <row r="208" s="2" customFormat="1" ht="16.5" customHeight="1">
      <c r="A208" s="38"/>
      <c r="B208" s="39"/>
      <c r="C208" s="219" t="s">
        <v>592</v>
      </c>
      <c r="D208" s="219" t="s">
        <v>173</v>
      </c>
      <c r="E208" s="220" t="s">
        <v>2888</v>
      </c>
      <c r="F208" s="221" t="s">
        <v>2889</v>
      </c>
      <c r="G208" s="222" t="s">
        <v>1087</v>
      </c>
      <c r="H208" s="223">
        <v>7</v>
      </c>
      <c r="I208" s="224"/>
      <c r="J208" s="225">
        <f>ROUND(I208*H208,2)</f>
        <v>0</v>
      </c>
      <c r="K208" s="221" t="s">
        <v>1075</v>
      </c>
      <c r="L208" s="44"/>
      <c r="M208" s="226" t="s">
        <v>1</v>
      </c>
      <c r="N208" s="227" t="s">
        <v>39</v>
      </c>
      <c r="O208" s="91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0" t="s">
        <v>207</v>
      </c>
      <c r="AT208" s="230" t="s">
        <v>173</v>
      </c>
      <c r="AU208" s="230" t="s">
        <v>84</v>
      </c>
      <c r="AY208" s="17" t="s">
        <v>172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7" t="s">
        <v>82</v>
      </c>
      <c r="BK208" s="231">
        <f>ROUND(I208*H208,2)</f>
        <v>0</v>
      </c>
      <c r="BL208" s="17" t="s">
        <v>207</v>
      </c>
      <c r="BM208" s="230" t="s">
        <v>2890</v>
      </c>
    </row>
    <row r="209" s="2" customFormat="1">
      <c r="A209" s="38"/>
      <c r="B209" s="39"/>
      <c r="C209" s="40"/>
      <c r="D209" s="254" t="s">
        <v>1077</v>
      </c>
      <c r="E209" s="40"/>
      <c r="F209" s="255" t="s">
        <v>2891</v>
      </c>
      <c r="G209" s="40"/>
      <c r="H209" s="40"/>
      <c r="I209" s="234"/>
      <c r="J209" s="40"/>
      <c r="K209" s="40"/>
      <c r="L209" s="44"/>
      <c r="M209" s="235"/>
      <c r="N209" s="236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1077</v>
      </c>
      <c r="AU209" s="17" t="s">
        <v>84</v>
      </c>
    </row>
    <row r="210" s="2" customFormat="1" ht="24.15" customHeight="1">
      <c r="A210" s="38"/>
      <c r="B210" s="39"/>
      <c r="C210" s="278" t="s">
        <v>333</v>
      </c>
      <c r="D210" s="278" t="s">
        <v>245</v>
      </c>
      <c r="E210" s="279" t="s">
        <v>2892</v>
      </c>
      <c r="F210" s="280" t="s">
        <v>2893</v>
      </c>
      <c r="G210" s="281" t="s">
        <v>1087</v>
      </c>
      <c r="H210" s="282">
        <v>6</v>
      </c>
      <c r="I210" s="283"/>
      <c r="J210" s="284">
        <f>ROUND(I210*H210,2)</f>
        <v>0</v>
      </c>
      <c r="K210" s="280" t="s">
        <v>1075</v>
      </c>
      <c r="L210" s="285"/>
      <c r="M210" s="286" t="s">
        <v>1</v>
      </c>
      <c r="N210" s="287" t="s">
        <v>39</v>
      </c>
      <c r="O210" s="91"/>
      <c r="P210" s="228">
        <f>O210*H210</f>
        <v>0</v>
      </c>
      <c r="Q210" s="228">
        <v>0.00016000000000000001</v>
      </c>
      <c r="R210" s="228">
        <f>Q210*H210</f>
        <v>0.00096000000000000013</v>
      </c>
      <c r="S210" s="228">
        <v>0</v>
      </c>
      <c r="T210" s="229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0" t="s">
        <v>292</v>
      </c>
      <c r="AT210" s="230" t="s">
        <v>245</v>
      </c>
      <c r="AU210" s="230" t="s">
        <v>84</v>
      </c>
      <c r="AY210" s="17" t="s">
        <v>172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7" t="s">
        <v>82</v>
      </c>
      <c r="BK210" s="231">
        <f>ROUND(I210*H210,2)</f>
        <v>0</v>
      </c>
      <c r="BL210" s="17" t="s">
        <v>207</v>
      </c>
      <c r="BM210" s="230" t="s">
        <v>2894</v>
      </c>
    </row>
    <row r="211" s="2" customFormat="1" ht="24.15" customHeight="1">
      <c r="A211" s="38"/>
      <c r="B211" s="39"/>
      <c r="C211" s="278" t="s">
        <v>601</v>
      </c>
      <c r="D211" s="278" t="s">
        <v>245</v>
      </c>
      <c r="E211" s="279" t="s">
        <v>2895</v>
      </c>
      <c r="F211" s="280" t="s">
        <v>2896</v>
      </c>
      <c r="G211" s="281" t="s">
        <v>1087</v>
      </c>
      <c r="H211" s="282">
        <v>1</v>
      </c>
      <c r="I211" s="283"/>
      <c r="J211" s="284">
        <f>ROUND(I211*H211,2)</f>
        <v>0</v>
      </c>
      <c r="K211" s="280" t="s">
        <v>1</v>
      </c>
      <c r="L211" s="285"/>
      <c r="M211" s="286" t="s">
        <v>1</v>
      </c>
      <c r="N211" s="287" t="s">
        <v>39</v>
      </c>
      <c r="O211" s="91"/>
      <c r="P211" s="228">
        <f>O211*H211</f>
        <v>0</v>
      </c>
      <c r="Q211" s="228">
        <v>0.00016000000000000001</v>
      </c>
      <c r="R211" s="228">
        <f>Q211*H211</f>
        <v>0.00016000000000000001</v>
      </c>
      <c r="S211" s="228">
        <v>0</v>
      </c>
      <c r="T211" s="22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0" t="s">
        <v>292</v>
      </c>
      <c r="AT211" s="230" t="s">
        <v>245</v>
      </c>
      <c r="AU211" s="230" t="s">
        <v>84</v>
      </c>
      <c r="AY211" s="17" t="s">
        <v>172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7" t="s">
        <v>82</v>
      </c>
      <c r="BK211" s="231">
        <f>ROUND(I211*H211,2)</f>
        <v>0</v>
      </c>
      <c r="BL211" s="17" t="s">
        <v>207</v>
      </c>
      <c r="BM211" s="230" t="s">
        <v>2897</v>
      </c>
    </row>
    <row r="212" s="2" customFormat="1" ht="16.5" customHeight="1">
      <c r="A212" s="38"/>
      <c r="B212" s="39"/>
      <c r="C212" s="219" t="s">
        <v>338</v>
      </c>
      <c r="D212" s="219" t="s">
        <v>173</v>
      </c>
      <c r="E212" s="220" t="s">
        <v>2898</v>
      </c>
      <c r="F212" s="221" t="s">
        <v>2899</v>
      </c>
      <c r="G212" s="222" t="s">
        <v>1087</v>
      </c>
      <c r="H212" s="223">
        <v>1232</v>
      </c>
      <c r="I212" s="224"/>
      <c r="J212" s="225">
        <f>ROUND(I212*H212,2)</f>
        <v>0</v>
      </c>
      <c r="K212" s="221" t="s">
        <v>1075</v>
      </c>
      <c r="L212" s="44"/>
      <c r="M212" s="226" t="s">
        <v>1</v>
      </c>
      <c r="N212" s="227" t="s">
        <v>39</v>
      </c>
      <c r="O212" s="91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0" t="s">
        <v>207</v>
      </c>
      <c r="AT212" s="230" t="s">
        <v>173</v>
      </c>
      <c r="AU212" s="230" t="s">
        <v>84</v>
      </c>
      <c r="AY212" s="17" t="s">
        <v>172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7" t="s">
        <v>82</v>
      </c>
      <c r="BK212" s="231">
        <f>ROUND(I212*H212,2)</f>
        <v>0</v>
      </c>
      <c r="BL212" s="17" t="s">
        <v>207</v>
      </c>
      <c r="BM212" s="230" t="s">
        <v>2900</v>
      </c>
    </row>
    <row r="213" s="2" customFormat="1">
      <c r="A213" s="38"/>
      <c r="B213" s="39"/>
      <c r="C213" s="40"/>
      <c r="D213" s="254" t="s">
        <v>1077</v>
      </c>
      <c r="E213" s="40"/>
      <c r="F213" s="255" t="s">
        <v>2901</v>
      </c>
      <c r="G213" s="40"/>
      <c r="H213" s="40"/>
      <c r="I213" s="234"/>
      <c r="J213" s="40"/>
      <c r="K213" s="40"/>
      <c r="L213" s="44"/>
      <c r="M213" s="235"/>
      <c r="N213" s="236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1077</v>
      </c>
      <c r="AU213" s="17" t="s">
        <v>84</v>
      </c>
    </row>
    <row r="214" s="2" customFormat="1" ht="55.5" customHeight="1">
      <c r="A214" s="38"/>
      <c r="B214" s="39"/>
      <c r="C214" s="278" t="s">
        <v>609</v>
      </c>
      <c r="D214" s="278" t="s">
        <v>245</v>
      </c>
      <c r="E214" s="279" t="s">
        <v>2902</v>
      </c>
      <c r="F214" s="280" t="s">
        <v>2903</v>
      </c>
      <c r="G214" s="281" t="s">
        <v>1087</v>
      </c>
      <c r="H214" s="282">
        <v>1</v>
      </c>
      <c r="I214" s="283"/>
      <c r="J214" s="284">
        <f>ROUND(I214*H214,2)</f>
        <v>0</v>
      </c>
      <c r="K214" s="280" t="s">
        <v>1075</v>
      </c>
      <c r="L214" s="285"/>
      <c r="M214" s="286" t="s">
        <v>1</v>
      </c>
      <c r="N214" s="287" t="s">
        <v>39</v>
      </c>
      <c r="O214" s="91"/>
      <c r="P214" s="228">
        <f>O214*H214</f>
        <v>0</v>
      </c>
      <c r="Q214" s="228">
        <v>0.001</v>
      </c>
      <c r="R214" s="228">
        <f>Q214*H214</f>
        <v>0.001</v>
      </c>
      <c r="S214" s="228">
        <v>0</v>
      </c>
      <c r="T214" s="229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0" t="s">
        <v>292</v>
      </c>
      <c r="AT214" s="230" t="s">
        <v>245</v>
      </c>
      <c r="AU214" s="230" t="s">
        <v>84</v>
      </c>
      <c r="AY214" s="17" t="s">
        <v>172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7" t="s">
        <v>82</v>
      </c>
      <c r="BK214" s="231">
        <f>ROUND(I214*H214,2)</f>
        <v>0</v>
      </c>
      <c r="BL214" s="17" t="s">
        <v>207</v>
      </c>
      <c r="BM214" s="230" t="s">
        <v>2904</v>
      </c>
    </row>
    <row r="215" s="2" customFormat="1" ht="55.5" customHeight="1">
      <c r="A215" s="38"/>
      <c r="B215" s="39"/>
      <c r="C215" s="278" t="s">
        <v>341</v>
      </c>
      <c r="D215" s="278" t="s">
        <v>245</v>
      </c>
      <c r="E215" s="279" t="s">
        <v>2905</v>
      </c>
      <c r="F215" s="280" t="s">
        <v>2906</v>
      </c>
      <c r="G215" s="281" t="s">
        <v>1087</v>
      </c>
      <c r="H215" s="282">
        <v>1</v>
      </c>
      <c r="I215" s="283"/>
      <c r="J215" s="284">
        <f>ROUND(I215*H215,2)</f>
        <v>0</v>
      </c>
      <c r="K215" s="280" t="s">
        <v>1</v>
      </c>
      <c r="L215" s="285"/>
      <c r="M215" s="286" t="s">
        <v>1</v>
      </c>
      <c r="N215" s="287" t="s">
        <v>39</v>
      </c>
      <c r="O215" s="91"/>
      <c r="P215" s="228">
        <f>O215*H215</f>
        <v>0</v>
      </c>
      <c r="Q215" s="228">
        <v>0.001</v>
      </c>
      <c r="R215" s="228">
        <f>Q215*H215</f>
        <v>0.001</v>
      </c>
      <c r="S215" s="228">
        <v>0</v>
      </c>
      <c r="T215" s="22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292</v>
      </c>
      <c r="AT215" s="230" t="s">
        <v>245</v>
      </c>
      <c r="AU215" s="230" t="s">
        <v>84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207</v>
      </c>
      <c r="BM215" s="230" t="s">
        <v>2907</v>
      </c>
    </row>
    <row r="216" s="2" customFormat="1" ht="37.8" customHeight="1">
      <c r="A216" s="38"/>
      <c r="B216" s="39"/>
      <c r="C216" s="278" t="s">
        <v>616</v>
      </c>
      <c r="D216" s="278" t="s">
        <v>245</v>
      </c>
      <c r="E216" s="279" t="s">
        <v>2908</v>
      </c>
      <c r="F216" s="280" t="s">
        <v>2909</v>
      </c>
      <c r="G216" s="281" t="s">
        <v>1074</v>
      </c>
      <c r="H216" s="282">
        <v>500</v>
      </c>
      <c r="I216" s="283"/>
      <c r="J216" s="284">
        <f>ROUND(I216*H216,2)</f>
        <v>0</v>
      </c>
      <c r="K216" s="280" t="s">
        <v>1075</v>
      </c>
      <c r="L216" s="285"/>
      <c r="M216" s="286" t="s">
        <v>1</v>
      </c>
      <c r="N216" s="287" t="s">
        <v>39</v>
      </c>
      <c r="O216" s="91"/>
      <c r="P216" s="228">
        <f>O216*H216</f>
        <v>0</v>
      </c>
      <c r="Q216" s="228">
        <v>3.0000000000000001E-05</v>
      </c>
      <c r="R216" s="228">
        <f>Q216*H216</f>
        <v>0.015000000000000001</v>
      </c>
      <c r="S216" s="228">
        <v>0</v>
      </c>
      <c r="T216" s="229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0" t="s">
        <v>292</v>
      </c>
      <c r="AT216" s="230" t="s">
        <v>245</v>
      </c>
      <c r="AU216" s="230" t="s">
        <v>84</v>
      </c>
      <c r="AY216" s="17" t="s">
        <v>172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7" t="s">
        <v>82</v>
      </c>
      <c r="BK216" s="231">
        <f>ROUND(I216*H216,2)</f>
        <v>0</v>
      </c>
      <c r="BL216" s="17" t="s">
        <v>207</v>
      </c>
      <c r="BM216" s="230" t="s">
        <v>2910</v>
      </c>
    </row>
    <row r="217" s="13" customFormat="1">
      <c r="A217" s="13"/>
      <c r="B217" s="256"/>
      <c r="C217" s="257"/>
      <c r="D217" s="232" t="s">
        <v>1079</v>
      </c>
      <c r="E217" s="258" t="s">
        <v>1</v>
      </c>
      <c r="F217" s="259" t="s">
        <v>2911</v>
      </c>
      <c r="G217" s="257"/>
      <c r="H217" s="260">
        <v>500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6" t="s">
        <v>1079</v>
      </c>
      <c r="AU217" s="266" t="s">
        <v>84</v>
      </c>
      <c r="AV217" s="13" t="s">
        <v>84</v>
      </c>
      <c r="AW217" s="13" t="s">
        <v>31</v>
      </c>
      <c r="AX217" s="13" t="s">
        <v>74</v>
      </c>
      <c r="AY217" s="266" t="s">
        <v>172</v>
      </c>
    </row>
    <row r="218" s="14" customFormat="1">
      <c r="A218" s="14"/>
      <c r="B218" s="267"/>
      <c r="C218" s="268"/>
      <c r="D218" s="232" t="s">
        <v>1079</v>
      </c>
      <c r="E218" s="269" t="s">
        <v>1</v>
      </c>
      <c r="F218" s="270" t="s">
        <v>1081</v>
      </c>
      <c r="G218" s="268"/>
      <c r="H218" s="271">
        <v>500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7" t="s">
        <v>1079</v>
      </c>
      <c r="AU218" s="277" t="s">
        <v>84</v>
      </c>
      <c r="AV218" s="14" t="s">
        <v>177</v>
      </c>
      <c r="AW218" s="14" t="s">
        <v>31</v>
      </c>
      <c r="AX218" s="14" t="s">
        <v>82</v>
      </c>
      <c r="AY218" s="277" t="s">
        <v>172</v>
      </c>
    </row>
    <row r="219" s="2" customFormat="1" ht="37.8" customHeight="1">
      <c r="A219" s="38"/>
      <c r="B219" s="39"/>
      <c r="C219" s="278" t="s">
        <v>406</v>
      </c>
      <c r="D219" s="278" t="s">
        <v>245</v>
      </c>
      <c r="E219" s="279" t="s">
        <v>2912</v>
      </c>
      <c r="F219" s="280" t="s">
        <v>2913</v>
      </c>
      <c r="G219" s="281" t="s">
        <v>1074</v>
      </c>
      <c r="H219" s="282">
        <v>150</v>
      </c>
      <c r="I219" s="283"/>
      <c r="J219" s="284">
        <f>ROUND(I219*H219,2)</f>
        <v>0</v>
      </c>
      <c r="K219" s="280" t="s">
        <v>1075</v>
      </c>
      <c r="L219" s="285"/>
      <c r="M219" s="286" t="s">
        <v>1</v>
      </c>
      <c r="N219" s="287" t="s">
        <v>39</v>
      </c>
      <c r="O219" s="91"/>
      <c r="P219" s="228">
        <f>O219*H219</f>
        <v>0</v>
      </c>
      <c r="Q219" s="228">
        <v>6.9999999999999994E-05</v>
      </c>
      <c r="R219" s="228">
        <f>Q219*H219</f>
        <v>0.010499999999999999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292</v>
      </c>
      <c r="AT219" s="230" t="s">
        <v>245</v>
      </c>
      <c r="AU219" s="230" t="s">
        <v>84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207</v>
      </c>
      <c r="BM219" s="230" t="s">
        <v>2914</v>
      </c>
    </row>
    <row r="220" s="13" customFormat="1">
      <c r="A220" s="13"/>
      <c r="B220" s="256"/>
      <c r="C220" s="257"/>
      <c r="D220" s="232" t="s">
        <v>1079</v>
      </c>
      <c r="E220" s="258" t="s">
        <v>1</v>
      </c>
      <c r="F220" s="259" t="s">
        <v>2915</v>
      </c>
      <c r="G220" s="257"/>
      <c r="H220" s="260">
        <v>150</v>
      </c>
      <c r="I220" s="261"/>
      <c r="J220" s="257"/>
      <c r="K220" s="257"/>
      <c r="L220" s="262"/>
      <c r="M220" s="263"/>
      <c r="N220" s="264"/>
      <c r="O220" s="264"/>
      <c r="P220" s="264"/>
      <c r="Q220" s="264"/>
      <c r="R220" s="264"/>
      <c r="S220" s="264"/>
      <c r="T220" s="26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66" t="s">
        <v>1079</v>
      </c>
      <c r="AU220" s="266" t="s">
        <v>84</v>
      </c>
      <c r="AV220" s="13" t="s">
        <v>84</v>
      </c>
      <c r="AW220" s="13" t="s">
        <v>31</v>
      </c>
      <c r="AX220" s="13" t="s">
        <v>74</v>
      </c>
      <c r="AY220" s="266" t="s">
        <v>172</v>
      </c>
    </row>
    <row r="221" s="14" customFormat="1">
      <c r="A221" s="14"/>
      <c r="B221" s="267"/>
      <c r="C221" s="268"/>
      <c r="D221" s="232" t="s">
        <v>1079</v>
      </c>
      <c r="E221" s="269" t="s">
        <v>1</v>
      </c>
      <c r="F221" s="270" t="s">
        <v>1081</v>
      </c>
      <c r="G221" s="268"/>
      <c r="H221" s="271">
        <v>150</v>
      </c>
      <c r="I221" s="272"/>
      <c r="J221" s="268"/>
      <c r="K221" s="268"/>
      <c r="L221" s="273"/>
      <c r="M221" s="274"/>
      <c r="N221" s="275"/>
      <c r="O221" s="275"/>
      <c r="P221" s="275"/>
      <c r="Q221" s="275"/>
      <c r="R221" s="275"/>
      <c r="S221" s="275"/>
      <c r="T221" s="27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7" t="s">
        <v>1079</v>
      </c>
      <c r="AU221" s="277" t="s">
        <v>84</v>
      </c>
      <c r="AV221" s="14" t="s">
        <v>177</v>
      </c>
      <c r="AW221" s="14" t="s">
        <v>31</v>
      </c>
      <c r="AX221" s="14" t="s">
        <v>82</v>
      </c>
      <c r="AY221" s="277" t="s">
        <v>172</v>
      </c>
    </row>
    <row r="222" s="2" customFormat="1" ht="44.25" customHeight="1">
      <c r="A222" s="38"/>
      <c r="B222" s="39"/>
      <c r="C222" s="278" t="s">
        <v>625</v>
      </c>
      <c r="D222" s="278" t="s">
        <v>245</v>
      </c>
      <c r="E222" s="279" t="s">
        <v>2916</v>
      </c>
      <c r="F222" s="280" t="s">
        <v>2917</v>
      </c>
      <c r="G222" s="281" t="s">
        <v>1074</v>
      </c>
      <c r="H222" s="282">
        <v>350</v>
      </c>
      <c r="I222" s="283"/>
      <c r="J222" s="284">
        <f>ROUND(I222*H222,2)</f>
        <v>0</v>
      </c>
      <c r="K222" s="280" t="s">
        <v>1075</v>
      </c>
      <c r="L222" s="285"/>
      <c r="M222" s="286" t="s">
        <v>1</v>
      </c>
      <c r="N222" s="287" t="s">
        <v>39</v>
      </c>
      <c r="O222" s="91"/>
      <c r="P222" s="228">
        <f>O222*H222</f>
        <v>0</v>
      </c>
      <c r="Q222" s="228">
        <v>0.00016000000000000001</v>
      </c>
      <c r="R222" s="228">
        <f>Q222*H222</f>
        <v>0.056000000000000001</v>
      </c>
      <c r="S222" s="228">
        <v>0</v>
      </c>
      <c r="T222" s="22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0" t="s">
        <v>292</v>
      </c>
      <c r="AT222" s="230" t="s">
        <v>245</v>
      </c>
      <c r="AU222" s="230" t="s">
        <v>84</v>
      </c>
      <c r="AY222" s="17" t="s">
        <v>172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7" t="s">
        <v>82</v>
      </c>
      <c r="BK222" s="231">
        <f>ROUND(I222*H222,2)</f>
        <v>0</v>
      </c>
      <c r="BL222" s="17" t="s">
        <v>207</v>
      </c>
      <c r="BM222" s="230" t="s">
        <v>2918</v>
      </c>
    </row>
    <row r="223" s="13" customFormat="1">
      <c r="A223" s="13"/>
      <c r="B223" s="256"/>
      <c r="C223" s="257"/>
      <c r="D223" s="232" t="s">
        <v>1079</v>
      </c>
      <c r="E223" s="258" t="s">
        <v>1</v>
      </c>
      <c r="F223" s="259" t="s">
        <v>2919</v>
      </c>
      <c r="G223" s="257"/>
      <c r="H223" s="260">
        <v>350</v>
      </c>
      <c r="I223" s="261"/>
      <c r="J223" s="257"/>
      <c r="K223" s="257"/>
      <c r="L223" s="262"/>
      <c r="M223" s="263"/>
      <c r="N223" s="264"/>
      <c r="O223" s="264"/>
      <c r="P223" s="264"/>
      <c r="Q223" s="264"/>
      <c r="R223" s="264"/>
      <c r="S223" s="264"/>
      <c r="T223" s="26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6" t="s">
        <v>1079</v>
      </c>
      <c r="AU223" s="266" t="s">
        <v>84</v>
      </c>
      <c r="AV223" s="13" t="s">
        <v>84</v>
      </c>
      <c r="AW223" s="13" t="s">
        <v>31</v>
      </c>
      <c r="AX223" s="13" t="s">
        <v>74</v>
      </c>
      <c r="AY223" s="266" t="s">
        <v>172</v>
      </c>
    </row>
    <row r="224" s="14" customFormat="1">
      <c r="A224" s="14"/>
      <c r="B224" s="267"/>
      <c r="C224" s="268"/>
      <c r="D224" s="232" t="s">
        <v>1079</v>
      </c>
      <c r="E224" s="269" t="s">
        <v>1</v>
      </c>
      <c r="F224" s="270" t="s">
        <v>1081</v>
      </c>
      <c r="G224" s="268"/>
      <c r="H224" s="271">
        <v>350</v>
      </c>
      <c r="I224" s="272"/>
      <c r="J224" s="268"/>
      <c r="K224" s="268"/>
      <c r="L224" s="273"/>
      <c r="M224" s="274"/>
      <c r="N224" s="275"/>
      <c r="O224" s="275"/>
      <c r="P224" s="275"/>
      <c r="Q224" s="275"/>
      <c r="R224" s="275"/>
      <c r="S224" s="275"/>
      <c r="T224" s="27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7" t="s">
        <v>1079</v>
      </c>
      <c r="AU224" s="277" t="s">
        <v>84</v>
      </c>
      <c r="AV224" s="14" t="s">
        <v>177</v>
      </c>
      <c r="AW224" s="14" t="s">
        <v>31</v>
      </c>
      <c r="AX224" s="14" t="s">
        <v>82</v>
      </c>
      <c r="AY224" s="277" t="s">
        <v>172</v>
      </c>
    </row>
    <row r="225" s="2" customFormat="1" ht="62.7" customHeight="1">
      <c r="A225" s="38"/>
      <c r="B225" s="39"/>
      <c r="C225" s="278" t="s">
        <v>409</v>
      </c>
      <c r="D225" s="278" t="s">
        <v>245</v>
      </c>
      <c r="E225" s="279" t="s">
        <v>2920</v>
      </c>
      <c r="F225" s="280" t="s">
        <v>2921</v>
      </c>
      <c r="G225" s="281" t="s">
        <v>1074</v>
      </c>
      <c r="H225" s="282">
        <v>150</v>
      </c>
      <c r="I225" s="283"/>
      <c r="J225" s="284">
        <f>ROUND(I225*H225,2)</f>
        <v>0</v>
      </c>
      <c r="K225" s="280" t="s">
        <v>1075</v>
      </c>
      <c r="L225" s="285"/>
      <c r="M225" s="286" t="s">
        <v>1</v>
      </c>
      <c r="N225" s="287" t="s">
        <v>39</v>
      </c>
      <c r="O225" s="91"/>
      <c r="P225" s="228">
        <f>O225*H225</f>
        <v>0</v>
      </c>
      <c r="Q225" s="228">
        <v>0.00011</v>
      </c>
      <c r="R225" s="228">
        <f>Q225*H225</f>
        <v>0.016500000000000001</v>
      </c>
      <c r="S225" s="228">
        <v>0</v>
      </c>
      <c r="T225" s="229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0" t="s">
        <v>292</v>
      </c>
      <c r="AT225" s="230" t="s">
        <v>245</v>
      </c>
      <c r="AU225" s="230" t="s">
        <v>84</v>
      </c>
      <c r="AY225" s="17" t="s">
        <v>172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7" t="s">
        <v>82</v>
      </c>
      <c r="BK225" s="231">
        <f>ROUND(I225*H225,2)</f>
        <v>0</v>
      </c>
      <c r="BL225" s="17" t="s">
        <v>207</v>
      </c>
      <c r="BM225" s="230" t="s">
        <v>2922</v>
      </c>
    </row>
    <row r="226" s="13" customFormat="1">
      <c r="A226" s="13"/>
      <c r="B226" s="256"/>
      <c r="C226" s="257"/>
      <c r="D226" s="232" t="s">
        <v>1079</v>
      </c>
      <c r="E226" s="258" t="s">
        <v>1</v>
      </c>
      <c r="F226" s="259" t="s">
        <v>2923</v>
      </c>
      <c r="G226" s="257"/>
      <c r="H226" s="260">
        <v>150</v>
      </c>
      <c r="I226" s="261"/>
      <c r="J226" s="257"/>
      <c r="K226" s="257"/>
      <c r="L226" s="262"/>
      <c r="M226" s="263"/>
      <c r="N226" s="264"/>
      <c r="O226" s="264"/>
      <c r="P226" s="264"/>
      <c r="Q226" s="264"/>
      <c r="R226" s="264"/>
      <c r="S226" s="264"/>
      <c r="T226" s="26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6" t="s">
        <v>1079</v>
      </c>
      <c r="AU226" s="266" t="s">
        <v>84</v>
      </c>
      <c r="AV226" s="13" t="s">
        <v>84</v>
      </c>
      <c r="AW226" s="13" t="s">
        <v>31</v>
      </c>
      <c r="AX226" s="13" t="s">
        <v>82</v>
      </c>
      <c r="AY226" s="266" t="s">
        <v>172</v>
      </c>
    </row>
    <row r="227" s="2" customFormat="1" ht="62.7" customHeight="1">
      <c r="A227" s="38"/>
      <c r="B227" s="39"/>
      <c r="C227" s="278" t="s">
        <v>633</v>
      </c>
      <c r="D227" s="278" t="s">
        <v>245</v>
      </c>
      <c r="E227" s="279" t="s">
        <v>2924</v>
      </c>
      <c r="F227" s="280" t="s">
        <v>2925</v>
      </c>
      <c r="G227" s="281" t="s">
        <v>1074</v>
      </c>
      <c r="H227" s="282">
        <v>50</v>
      </c>
      <c r="I227" s="283"/>
      <c r="J227" s="284">
        <f>ROUND(I227*H227,2)</f>
        <v>0</v>
      </c>
      <c r="K227" s="280" t="s">
        <v>1075</v>
      </c>
      <c r="L227" s="285"/>
      <c r="M227" s="286" t="s">
        <v>1</v>
      </c>
      <c r="N227" s="287" t="s">
        <v>39</v>
      </c>
      <c r="O227" s="91"/>
      <c r="P227" s="228">
        <f>O227*H227</f>
        <v>0</v>
      </c>
      <c r="Q227" s="228">
        <v>0.00019000000000000001</v>
      </c>
      <c r="R227" s="228">
        <f>Q227*H227</f>
        <v>0.0094999999999999998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292</v>
      </c>
      <c r="AT227" s="230" t="s">
        <v>245</v>
      </c>
      <c r="AU227" s="230" t="s">
        <v>84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207</v>
      </c>
      <c r="BM227" s="230" t="s">
        <v>2926</v>
      </c>
    </row>
    <row r="228" s="13" customFormat="1">
      <c r="A228" s="13"/>
      <c r="B228" s="256"/>
      <c r="C228" s="257"/>
      <c r="D228" s="232" t="s">
        <v>1079</v>
      </c>
      <c r="E228" s="258" t="s">
        <v>1</v>
      </c>
      <c r="F228" s="259" t="s">
        <v>2927</v>
      </c>
      <c r="G228" s="257"/>
      <c r="H228" s="260">
        <v>50</v>
      </c>
      <c r="I228" s="261"/>
      <c r="J228" s="257"/>
      <c r="K228" s="257"/>
      <c r="L228" s="262"/>
      <c r="M228" s="263"/>
      <c r="N228" s="264"/>
      <c r="O228" s="264"/>
      <c r="P228" s="264"/>
      <c r="Q228" s="264"/>
      <c r="R228" s="264"/>
      <c r="S228" s="264"/>
      <c r="T228" s="26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66" t="s">
        <v>1079</v>
      </c>
      <c r="AU228" s="266" t="s">
        <v>84</v>
      </c>
      <c r="AV228" s="13" t="s">
        <v>84</v>
      </c>
      <c r="AW228" s="13" t="s">
        <v>31</v>
      </c>
      <c r="AX228" s="13" t="s">
        <v>74</v>
      </c>
      <c r="AY228" s="266" t="s">
        <v>172</v>
      </c>
    </row>
    <row r="229" s="14" customFormat="1">
      <c r="A229" s="14"/>
      <c r="B229" s="267"/>
      <c r="C229" s="268"/>
      <c r="D229" s="232" t="s">
        <v>1079</v>
      </c>
      <c r="E229" s="269" t="s">
        <v>1</v>
      </c>
      <c r="F229" s="270" t="s">
        <v>1081</v>
      </c>
      <c r="G229" s="268"/>
      <c r="H229" s="271">
        <v>50</v>
      </c>
      <c r="I229" s="272"/>
      <c r="J229" s="268"/>
      <c r="K229" s="268"/>
      <c r="L229" s="273"/>
      <c r="M229" s="274"/>
      <c r="N229" s="275"/>
      <c r="O229" s="275"/>
      <c r="P229" s="275"/>
      <c r="Q229" s="275"/>
      <c r="R229" s="275"/>
      <c r="S229" s="275"/>
      <c r="T229" s="27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7" t="s">
        <v>1079</v>
      </c>
      <c r="AU229" s="277" t="s">
        <v>84</v>
      </c>
      <c r="AV229" s="14" t="s">
        <v>177</v>
      </c>
      <c r="AW229" s="14" t="s">
        <v>31</v>
      </c>
      <c r="AX229" s="14" t="s">
        <v>82</v>
      </c>
      <c r="AY229" s="277" t="s">
        <v>172</v>
      </c>
    </row>
    <row r="230" s="2" customFormat="1" ht="62.7" customHeight="1">
      <c r="A230" s="38"/>
      <c r="B230" s="39"/>
      <c r="C230" s="278" t="s">
        <v>413</v>
      </c>
      <c r="D230" s="278" t="s">
        <v>245</v>
      </c>
      <c r="E230" s="279" t="s">
        <v>2928</v>
      </c>
      <c r="F230" s="280" t="s">
        <v>2929</v>
      </c>
      <c r="G230" s="281" t="s">
        <v>1074</v>
      </c>
      <c r="H230" s="282">
        <v>30</v>
      </c>
      <c r="I230" s="283"/>
      <c r="J230" s="284">
        <f>ROUND(I230*H230,2)</f>
        <v>0</v>
      </c>
      <c r="K230" s="280" t="s">
        <v>1075</v>
      </c>
      <c r="L230" s="285"/>
      <c r="M230" s="286" t="s">
        <v>1</v>
      </c>
      <c r="N230" s="287" t="s">
        <v>39</v>
      </c>
      <c r="O230" s="91"/>
      <c r="P230" s="228">
        <f>O230*H230</f>
        <v>0</v>
      </c>
      <c r="Q230" s="228">
        <v>0.00029999999999999997</v>
      </c>
      <c r="R230" s="228">
        <f>Q230*H230</f>
        <v>0.0089999999999999993</v>
      </c>
      <c r="S230" s="228">
        <v>0</v>
      </c>
      <c r="T230" s="229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0" t="s">
        <v>292</v>
      </c>
      <c r="AT230" s="230" t="s">
        <v>245</v>
      </c>
      <c r="AU230" s="230" t="s">
        <v>84</v>
      </c>
      <c r="AY230" s="17" t="s">
        <v>172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7" t="s">
        <v>82</v>
      </c>
      <c r="BK230" s="231">
        <f>ROUND(I230*H230,2)</f>
        <v>0</v>
      </c>
      <c r="BL230" s="17" t="s">
        <v>207</v>
      </c>
      <c r="BM230" s="230" t="s">
        <v>2930</v>
      </c>
    </row>
    <row r="231" s="13" customFormat="1">
      <c r="A231" s="13"/>
      <c r="B231" s="256"/>
      <c r="C231" s="257"/>
      <c r="D231" s="232" t="s">
        <v>1079</v>
      </c>
      <c r="E231" s="258" t="s">
        <v>1</v>
      </c>
      <c r="F231" s="259" t="s">
        <v>2931</v>
      </c>
      <c r="G231" s="257"/>
      <c r="H231" s="260">
        <v>30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6" t="s">
        <v>1079</v>
      </c>
      <c r="AU231" s="266" t="s">
        <v>84</v>
      </c>
      <c r="AV231" s="13" t="s">
        <v>84</v>
      </c>
      <c r="AW231" s="13" t="s">
        <v>31</v>
      </c>
      <c r="AX231" s="13" t="s">
        <v>74</v>
      </c>
      <c r="AY231" s="266" t="s">
        <v>172</v>
      </c>
    </row>
    <row r="232" s="14" customFormat="1">
      <c r="A232" s="14"/>
      <c r="B232" s="267"/>
      <c r="C232" s="268"/>
      <c r="D232" s="232" t="s">
        <v>1079</v>
      </c>
      <c r="E232" s="269" t="s">
        <v>1</v>
      </c>
      <c r="F232" s="270" t="s">
        <v>1081</v>
      </c>
      <c r="G232" s="268"/>
      <c r="H232" s="271">
        <v>30</v>
      </c>
      <c r="I232" s="272"/>
      <c r="J232" s="268"/>
      <c r="K232" s="268"/>
      <c r="L232" s="273"/>
      <c r="M232" s="274"/>
      <c r="N232" s="275"/>
      <c r="O232" s="275"/>
      <c r="P232" s="275"/>
      <c r="Q232" s="275"/>
      <c r="R232" s="275"/>
      <c r="S232" s="275"/>
      <c r="T232" s="27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7" t="s">
        <v>1079</v>
      </c>
      <c r="AU232" s="277" t="s">
        <v>84</v>
      </c>
      <c r="AV232" s="14" t="s">
        <v>177</v>
      </c>
      <c r="AW232" s="14" t="s">
        <v>31</v>
      </c>
      <c r="AX232" s="14" t="s">
        <v>82</v>
      </c>
      <c r="AY232" s="277" t="s">
        <v>172</v>
      </c>
    </row>
    <row r="233" s="2" customFormat="1" ht="16.5" customHeight="1">
      <c r="A233" s="38"/>
      <c r="B233" s="39"/>
      <c r="C233" s="219" t="s">
        <v>641</v>
      </c>
      <c r="D233" s="219" t="s">
        <v>173</v>
      </c>
      <c r="E233" s="220" t="s">
        <v>2932</v>
      </c>
      <c r="F233" s="221" t="s">
        <v>2899</v>
      </c>
      <c r="G233" s="222" t="s">
        <v>1074</v>
      </c>
      <c r="H233" s="223">
        <v>900</v>
      </c>
      <c r="I233" s="224"/>
      <c r="J233" s="225">
        <f>ROUND(I233*H233,2)</f>
        <v>0</v>
      </c>
      <c r="K233" s="221" t="s">
        <v>1</v>
      </c>
      <c r="L233" s="44"/>
      <c r="M233" s="226" t="s">
        <v>1</v>
      </c>
      <c r="N233" s="227" t="s">
        <v>39</v>
      </c>
      <c r="O233" s="91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0" t="s">
        <v>207</v>
      </c>
      <c r="AT233" s="230" t="s">
        <v>173</v>
      </c>
      <c r="AU233" s="230" t="s">
        <v>84</v>
      </c>
      <c r="AY233" s="17" t="s">
        <v>172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7" t="s">
        <v>82</v>
      </c>
      <c r="BK233" s="231">
        <f>ROUND(I233*H233,2)</f>
        <v>0</v>
      </c>
      <c r="BL233" s="17" t="s">
        <v>207</v>
      </c>
      <c r="BM233" s="230" t="s">
        <v>2933</v>
      </c>
    </row>
    <row r="234" s="2" customFormat="1" ht="16.5" customHeight="1">
      <c r="A234" s="38"/>
      <c r="B234" s="39"/>
      <c r="C234" s="278" t="s">
        <v>417</v>
      </c>
      <c r="D234" s="278" t="s">
        <v>245</v>
      </c>
      <c r="E234" s="279" t="s">
        <v>2934</v>
      </c>
      <c r="F234" s="280" t="s">
        <v>2935</v>
      </c>
      <c r="G234" s="281" t="s">
        <v>1074</v>
      </c>
      <c r="H234" s="282">
        <v>900</v>
      </c>
      <c r="I234" s="283"/>
      <c r="J234" s="284">
        <f>ROUND(I234*H234,2)</f>
        <v>0</v>
      </c>
      <c r="K234" s="280" t="s">
        <v>1075</v>
      </c>
      <c r="L234" s="285"/>
      <c r="M234" s="286" t="s">
        <v>1</v>
      </c>
      <c r="N234" s="287" t="s">
        <v>39</v>
      </c>
      <c r="O234" s="91"/>
      <c r="P234" s="228">
        <f>O234*H234</f>
        <v>0</v>
      </c>
      <c r="Q234" s="228">
        <v>3.0000000000000001E-05</v>
      </c>
      <c r="R234" s="228">
        <f>Q234*H234</f>
        <v>0.027</v>
      </c>
      <c r="S234" s="228">
        <v>0</v>
      </c>
      <c r="T234" s="229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0" t="s">
        <v>292</v>
      </c>
      <c r="AT234" s="230" t="s">
        <v>245</v>
      </c>
      <c r="AU234" s="230" t="s">
        <v>84</v>
      </c>
      <c r="AY234" s="17" t="s">
        <v>172</v>
      </c>
      <c r="BE234" s="231">
        <f>IF(N234="základní",J234,0)</f>
        <v>0</v>
      </c>
      <c r="BF234" s="231">
        <f>IF(N234="snížená",J234,0)</f>
        <v>0</v>
      </c>
      <c r="BG234" s="231">
        <f>IF(N234="zákl. přenesená",J234,0)</f>
        <v>0</v>
      </c>
      <c r="BH234" s="231">
        <f>IF(N234="sníž. přenesená",J234,0)</f>
        <v>0</v>
      </c>
      <c r="BI234" s="231">
        <f>IF(N234="nulová",J234,0)</f>
        <v>0</v>
      </c>
      <c r="BJ234" s="17" t="s">
        <v>82</v>
      </c>
      <c r="BK234" s="231">
        <f>ROUND(I234*H234,2)</f>
        <v>0</v>
      </c>
      <c r="BL234" s="17" t="s">
        <v>207</v>
      </c>
      <c r="BM234" s="230" t="s">
        <v>2936</v>
      </c>
    </row>
    <row r="235" s="2" customFormat="1" ht="24.15" customHeight="1">
      <c r="A235" s="38"/>
      <c r="B235" s="39"/>
      <c r="C235" s="219" t="s">
        <v>649</v>
      </c>
      <c r="D235" s="219" t="s">
        <v>173</v>
      </c>
      <c r="E235" s="220" t="s">
        <v>2937</v>
      </c>
      <c r="F235" s="221" t="s">
        <v>2938</v>
      </c>
      <c r="G235" s="222" t="s">
        <v>1087</v>
      </c>
      <c r="H235" s="223">
        <v>1800</v>
      </c>
      <c r="I235" s="224"/>
      <c r="J235" s="225">
        <f>ROUND(I235*H235,2)</f>
        <v>0</v>
      </c>
      <c r="K235" s="221" t="s">
        <v>1075</v>
      </c>
      <c r="L235" s="44"/>
      <c r="M235" s="226" t="s">
        <v>1</v>
      </c>
      <c r="N235" s="227" t="s">
        <v>39</v>
      </c>
      <c r="O235" s="91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207</v>
      </c>
      <c r="AT235" s="230" t="s">
        <v>173</v>
      </c>
      <c r="AU235" s="230" t="s">
        <v>84</v>
      </c>
      <c r="AY235" s="17" t="s">
        <v>172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82</v>
      </c>
      <c r="BK235" s="231">
        <f>ROUND(I235*H235,2)</f>
        <v>0</v>
      </c>
      <c r="BL235" s="17" t="s">
        <v>207</v>
      </c>
      <c r="BM235" s="230" t="s">
        <v>2939</v>
      </c>
    </row>
    <row r="236" s="2" customFormat="1">
      <c r="A236" s="38"/>
      <c r="B236" s="39"/>
      <c r="C236" s="40"/>
      <c r="D236" s="254" t="s">
        <v>1077</v>
      </c>
      <c r="E236" s="40"/>
      <c r="F236" s="255" t="s">
        <v>2940</v>
      </c>
      <c r="G236" s="40"/>
      <c r="H236" s="40"/>
      <c r="I236" s="234"/>
      <c r="J236" s="40"/>
      <c r="K236" s="40"/>
      <c r="L236" s="44"/>
      <c r="M236" s="235"/>
      <c r="N236" s="236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1077</v>
      </c>
      <c r="AU236" s="17" t="s">
        <v>84</v>
      </c>
    </row>
    <row r="237" s="2" customFormat="1" ht="24.15" customHeight="1">
      <c r="A237" s="38"/>
      <c r="B237" s="39"/>
      <c r="C237" s="278" t="s">
        <v>422</v>
      </c>
      <c r="D237" s="278" t="s">
        <v>245</v>
      </c>
      <c r="E237" s="279" t="s">
        <v>2941</v>
      </c>
      <c r="F237" s="280" t="s">
        <v>2942</v>
      </c>
      <c r="G237" s="281" t="s">
        <v>1087</v>
      </c>
      <c r="H237" s="282">
        <v>1980</v>
      </c>
      <c r="I237" s="283"/>
      <c r="J237" s="284">
        <f>ROUND(I237*H237,2)</f>
        <v>0</v>
      </c>
      <c r="K237" s="280" t="s">
        <v>1075</v>
      </c>
      <c r="L237" s="285"/>
      <c r="M237" s="286" t="s">
        <v>1</v>
      </c>
      <c r="N237" s="287" t="s">
        <v>39</v>
      </c>
      <c r="O237" s="91"/>
      <c r="P237" s="228">
        <f>O237*H237</f>
        <v>0</v>
      </c>
      <c r="Q237" s="228">
        <v>2.0000000000000002E-05</v>
      </c>
      <c r="R237" s="228">
        <f>Q237*H237</f>
        <v>0.039600000000000003</v>
      </c>
      <c r="S237" s="228">
        <v>0</v>
      </c>
      <c r="T237" s="229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0" t="s">
        <v>292</v>
      </c>
      <c r="AT237" s="230" t="s">
        <v>245</v>
      </c>
      <c r="AU237" s="230" t="s">
        <v>84</v>
      </c>
      <c r="AY237" s="17" t="s">
        <v>172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7" t="s">
        <v>82</v>
      </c>
      <c r="BK237" s="231">
        <f>ROUND(I237*H237,2)</f>
        <v>0</v>
      </c>
      <c r="BL237" s="17" t="s">
        <v>207</v>
      </c>
      <c r="BM237" s="230" t="s">
        <v>2943</v>
      </c>
    </row>
    <row r="238" s="13" customFormat="1">
      <c r="A238" s="13"/>
      <c r="B238" s="256"/>
      <c r="C238" s="257"/>
      <c r="D238" s="232" t="s">
        <v>1079</v>
      </c>
      <c r="E238" s="258" t="s">
        <v>1</v>
      </c>
      <c r="F238" s="259" t="s">
        <v>2944</v>
      </c>
      <c r="G238" s="257"/>
      <c r="H238" s="260">
        <v>1800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6" t="s">
        <v>1079</v>
      </c>
      <c r="AU238" s="266" t="s">
        <v>84</v>
      </c>
      <c r="AV238" s="13" t="s">
        <v>84</v>
      </c>
      <c r="AW238" s="13" t="s">
        <v>31</v>
      </c>
      <c r="AX238" s="13" t="s">
        <v>74</v>
      </c>
      <c r="AY238" s="266" t="s">
        <v>172</v>
      </c>
    </row>
    <row r="239" s="13" customFormat="1">
      <c r="A239" s="13"/>
      <c r="B239" s="256"/>
      <c r="C239" s="257"/>
      <c r="D239" s="232" t="s">
        <v>1079</v>
      </c>
      <c r="E239" s="258" t="s">
        <v>1</v>
      </c>
      <c r="F239" s="259" t="s">
        <v>2945</v>
      </c>
      <c r="G239" s="257"/>
      <c r="H239" s="260">
        <v>1980.0000000000002</v>
      </c>
      <c r="I239" s="261"/>
      <c r="J239" s="257"/>
      <c r="K239" s="257"/>
      <c r="L239" s="262"/>
      <c r="M239" s="263"/>
      <c r="N239" s="264"/>
      <c r="O239" s="264"/>
      <c r="P239" s="264"/>
      <c r="Q239" s="264"/>
      <c r="R239" s="264"/>
      <c r="S239" s="264"/>
      <c r="T239" s="26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66" t="s">
        <v>1079</v>
      </c>
      <c r="AU239" s="266" t="s">
        <v>84</v>
      </c>
      <c r="AV239" s="13" t="s">
        <v>84</v>
      </c>
      <c r="AW239" s="13" t="s">
        <v>31</v>
      </c>
      <c r="AX239" s="13" t="s">
        <v>82</v>
      </c>
      <c r="AY239" s="266" t="s">
        <v>172</v>
      </c>
    </row>
    <row r="240" s="2" customFormat="1" ht="16.5" customHeight="1">
      <c r="A240" s="38"/>
      <c r="B240" s="39"/>
      <c r="C240" s="219" t="s">
        <v>658</v>
      </c>
      <c r="D240" s="219" t="s">
        <v>173</v>
      </c>
      <c r="E240" s="220" t="s">
        <v>2946</v>
      </c>
      <c r="F240" s="221" t="s">
        <v>2899</v>
      </c>
      <c r="G240" s="222" t="s">
        <v>1087</v>
      </c>
      <c r="H240" s="223">
        <v>2</v>
      </c>
      <c r="I240" s="224"/>
      <c r="J240" s="225">
        <f>ROUND(I240*H240,2)</f>
        <v>0</v>
      </c>
      <c r="K240" s="221" t="s">
        <v>1</v>
      </c>
      <c r="L240" s="44"/>
      <c r="M240" s="226" t="s">
        <v>1</v>
      </c>
      <c r="N240" s="227" t="s">
        <v>39</v>
      </c>
      <c r="O240" s="91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0" t="s">
        <v>207</v>
      </c>
      <c r="AT240" s="230" t="s">
        <v>173</v>
      </c>
      <c r="AU240" s="230" t="s">
        <v>84</v>
      </c>
      <c r="AY240" s="17" t="s">
        <v>172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7" t="s">
        <v>82</v>
      </c>
      <c r="BK240" s="231">
        <f>ROUND(I240*H240,2)</f>
        <v>0</v>
      </c>
      <c r="BL240" s="17" t="s">
        <v>207</v>
      </c>
      <c r="BM240" s="230" t="s">
        <v>2947</v>
      </c>
    </row>
    <row r="241" s="2" customFormat="1" ht="16.5" customHeight="1">
      <c r="A241" s="38"/>
      <c r="B241" s="39"/>
      <c r="C241" s="278" t="s">
        <v>426</v>
      </c>
      <c r="D241" s="278" t="s">
        <v>245</v>
      </c>
      <c r="E241" s="279" t="s">
        <v>2948</v>
      </c>
      <c r="F241" s="280" t="s">
        <v>2935</v>
      </c>
      <c r="G241" s="281" t="s">
        <v>1087</v>
      </c>
      <c r="H241" s="282">
        <v>2</v>
      </c>
      <c r="I241" s="283"/>
      <c r="J241" s="284">
        <f>ROUND(I241*H241,2)</f>
        <v>0</v>
      </c>
      <c r="K241" s="280" t="s">
        <v>1</v>
      </c>
      <c r="L241" s="285"/>
      <c r="M241" s="286" t="s">
        <v>1</v>
      </c>
      <c r="N241" s="287" t="s">
        <v>39</v>
      </c>
      <c r="O241" s="91"/>
      <c r="P241" s="228">
        <f>O241*H241</f>
        <v>0</v>
      </c>
      <c r="Q241" s="228">
        <v>3.0000000000000001E-05</v>
      </c>
      <c r="R241" s="228">
        <f>Q241*H241</f>
        <v>6.0000000000000002E-05</v>
      </c>
      <c r="S241" s="228">
        <v>0</v>
      </c>
      <c r="T241" s="229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0" t="s">
        <v>292</v>
      </c>
      <c r="AT241" s="230" t="s">
        <v>245</v>
      </c>
      <c r="AU241" s="230" t="s">
        <v>84</v>
      </c>
      <c r="AY241" s="17" t="s">
        <v>172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7" t="s">
        <v>82</v>
      </c>
      <c r="BK241" s="231">
        <f>ROUND(I241*H241,2)</f>
        <v>0</v>
      </c>
      <c r="BL241" s="17" t="s">
        <v>207</v>
      </c>
      <c r="BM241" s="230" t="s">
        <v>2949</v>
      </c>
    </row>
    <row r="242" s="2" customFormat="1" ht="24.15" customHeight="1">
      <c r="A242" s="38"/>
      <c r="B242" s="39"/>
      <c r="C242" s="219" t="s">
        <v>666</v>
      </c>
      <c r="D242" s="219" t="s">
        <v>173</v>
      </c>
      <c r="E242" s="220" t="s">
        <v>2950</v>
      </c>
      <c r="F242" s="221" t="s">
        <v>2951</v>
      </c>
      <c r="G242" s="222" t="s">
        <v>1087</v>
      </c>
      <c r="H242" s="223">
        <v>10</v>
      </c>
      <c r="I242" s="224"/>
      <c r="J242" s="225">
        <f>ROUND(I242*H242,2)</f>
        <v>0</v>
      </c>
      <c r="K242" s="221" t="s">
        <v>1075</v>
      </c>
      <c r="L242" s="44"/>
      <c r="M242" s="226" t="s">
        <v>1</v>
      </c>
      <c r="N242" s="227" t="s">
        <v>39</v>
      </c>
      <c r="O242" s="91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0" t="s">
        <v>207</v>
      </c>
      <c r="AT242" s="230" t="s">
        <v>173</v>
      </c>
      <c r="AU242" s="230" t="s">
        <v>84</v>
      </c>
      <c r="AY242" s="17" t="s">
        <v>172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7" t="s">
        <v>82</v>
      </c>
      <c r="BK242" s="231">
        <f>ROUND(I242*H242,2)</f>
        <v>0</v>
      </c>
      <c r="BL242" s="17" t="s">
        <v>207</v>
      </c>
      <c r="BM242" s="230" t="s">
        <v>2952</v>
      </c>
    </row>
    <row r="243" s="2" customFormat="1">
      <c r="A243" s="38"/>
      <c r="B243" s="39"/>
      <c r="C243" s="40"/>
      <c r="D243" s="254" t="s">
        <v>1077</v>
      </c>
      <c r="E243" s="40"/>
      <c r="F243" s="255" t="s">
        <v>2953</v>
      </c>
      <c r="G243" s="40"/>
      <c r="H243" s="40"/>
      <c r="I243" s="234"/>
      <c r="J243" s="40"/>
      <c r="K243" s="40"/>
      <c r="L243" s="44"/>
      <c r="M243" s="235"/>
      <c r="N243" s="236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1077</v>
      </c>
      <c r="AU243" s="17" t="s">
        <v>84</v>
      </c>
    </row>
    <row r="244" s="2" customFormat="1" ht="24.15" customHeight="1">
      <c r="A244" s="38"/>
      <c r="B244" s="39"/>
      <c r="C244" s="278" t="s">
        <v>430</v>
      </c>
      <c r="D244" s="278" t="s">
        <v>245</v>
      </c>
      <c r="E244" s="279" t="s">
        <v>2954</v>
      </c>
      <c r="F244" s="280" t="s">
        <v>2955</v>
      </c>
      <c r="G244" s="281" t="s">
        <v>1087</v>
      </c>
      <c r="H244" s="282">
        <v>9</v>
      </c>
      <c r="I244" s="283"/>
      <c r="J244" s="284">
        <f>ROUND(I244*H244,2)</f>
        <v>0</v>
      </c>
      <c r="K244" s="280" t="s">
        <v>1075</v>
      </c>
      <c r="L244" s="285"/>
      <c r="M244" s="286" t="s">
        <v>1</v>
      </c>
      <c r="N244" s="287" t="s">
        <v>39</v>
      </c>
      <c r="O244" s="91"/>
      <c r="P244" s="228">
        <f>O244*H244</f>
        <v>0</v>
      </c>
      <c r="Q244" s="228">
        <v>0.00029999999999999997</v>
      </c>
      <c r="R244" s="228">
        <f>Q244*H244</f>
        <v>0.0026999999999999997</v>
      </c>
      <c r="S244" s="228">
        <v>0</v>
      </c>
      <c r="T244" s="22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0" t="s">
        <v>292</v>
      </c>
      <c r="AT244" s="230" t="s">
        <v>245</v>
      </c>
      <c r="AU244" s="230" t="s">
        <v>84</v>
      </c>
      <c r="AY244" s="17" t="s">
        <v>172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7" t="s">
        <v>82</v>
      </c>
      <c r="BK244" s="231">
        <f>ROUND(I244*H244,2)</f>
        <v>0</v>
      </c>
      <c r="BL244" s="17" t="s">
        <v>207</v>
      </c>
      <c r="BM244" s="230" t="s">
        <v>2956</v>
      </c>
    </row>
    <row r="245" s="2" customFormat="1" ht="33" customHeight="1">
      <c r="A245" s="38"/>
      <c r="B245" s="39"/>
      <c r="C245" s="278" t="s">
        <v>673</v>
      </c>
      <c r="D245" s="278" t="s">
        <v>245</v>
      </c>
      <c r="E245" s="279" t="s">
        <v>2957</v>
      </c>
      <c r="F245" s="280" t="s">
        <v>2958</v>
      </c>
      <c r="G245" s="281" t="s">
        <v>1087</v>
      </c>
      <c r="H245" s="282">
        <v>1</v>
      </c>
      <c r="I245" s="283"/>
      <c r="J245" s="284">
        <f>ROUND(I245*H245,2)</f>
        <v>0</v>
      </c>
      <c r="K245" s="280" t="s">
        <v>1075</v>
      </c>
      <c r="L245" s="285"/>
      <c r="M245" s="286" t="s">
        <v>1</v>
      </c>
      <c r="N245" s="287" t="s">
        <v>39</v>
      </c>
      <c r="O245" s="91"/>
      <c r="P245" s="228">
        <f>O245*H245</f>
        <v>0</v>
      </c>
      <c r="Q245" s="228">
        <v>0.00022000000000000001</v>
      </c>
      <c r="R245" s="228">
        <f>Q245*H245</f>
        <v>0.00022000000000000001</v>
      </c>
      <c r="S245" s="228">
        <v>0</v>
      </c>
      <c r="T245" s="22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0" t="s">
        <v>292</v>
      </c>
      <c r="AT245" s="230" t="s">
        <v>245</v>
      </c>
      <c r="AU245" s="230" t="s">
        <v>84</v>
      </c>
      <c r="AY245" s="17" t="s">
        <v>172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7" t="s">
        <v>82</v>
      </c>
      <c r="BK245" s="231">
        <f>ROUND(I245*H245,2)</f>
        <v>0</v>
      </c>
      <c r="BL245" s="17" t="s">
        <v>207</v>
      </c>
      <c r="BM245" s="230" t="s">
        <v>2959</v>
      </c>
    </row>
    <row r="246" s="2" customFormat="1" ht="16.5" customHeight="1">
      <c r="A246" s="38"/>
      <c r="B246" s="39"/>
      <c r="C246" s="219" t="s">
        <v>433</v>
      </c>
      <c r="D246" s="219" t="s">
        <v>173</v>
      </c>
      <c r="E246" s="220" t="s">
        <v>2960</v>
      </c>
      <c r="F246" s="221" t="s">
        <v>2961</v>
      </c>
      <c r="G246" s="222" t="s">
        <v>1087</v>
      </c>
      <c r="H246" s="223">
        <v>29</v>
      </c>
      <c r="I246" s="224"/>
      <c r="J246" s="225">
        <f>ROUND(I246*H246,2)</f>
        <v>0</v>
      </c>
      <c r="K246" s="221" t="s">
        <v>1075</v>
      </c>
      <c r="L246" s="44"/>
      <c r="M246" s="226" t="s">
        <v>1</v>
      </c>
      <c r="N246" s="227" t="s">
        <v>39</v>
      </c>
      <c r="O246" s="91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0" t="s">
        <v>207</v>
      </c>
      <c r="AT246" s="230" t="s">
        <v>173</v>
      </c>
      <c r="AU246" s="230" t="s">
        <v>84</v>
      </c>
      <c r="AY246" s="17" t="s">
        <v>172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7" t="s">
        <v>82</v>
      </c>
      <c r="BK246" s="231">
        <f>ROUND(I246*H246,2)</f>
        <v>0</v>
      </c>
      <c r="BL246" s="17" t="s">
        <v>207</v>
      </c>
      <c r="BM246" s="230" t="s">
        <v>2962</v>
      </c>
    </row>
    <row r="247" s="2" customFormat="1">
      <c r="A247" s="38"/>
      <c r="B247" s="39"/>
      <c r="C247" s="40"/>
      <c r="D247" s="254" t="s">
        <v>1077</v>
      </c>
      <c r="E247" s="40"/>
      <c r="F247" s="255" t="s">
        <v>2963</v>
      </c>
      <c r="G247" s="40"/>
      <c r="H247" s="40"/>
      <c r="I247" s="234"/>
      <c r="J247" s="40"/>
      <c r="K247" s="40"/>
      <c r="L247" s="44"/>
      <c r="M247" s="235"/>
      <c r="N247" s="236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1077</v>
      </c>
      <c r="AU247" s="17" t="s">
        <v>84</v>
      </c>
    </row>
    <row r="248" s="2" customFormat="1" ht="24.15" customHeight="1">
      <c r="A248" s="38"/>
      <c r="B248" s="39"/>
      <c r="C248" s="219" t="s">
        <v>680</v>
      </c>
      <c r="D248" s="219" t="s">
        <v>173</v>
      </c>
      <c r="E248" s="220" t="s">
        <v>2964</v>
      </c>
      <c r="F248" s="221" t="s">
        <v>2965</v>
      </c>
      <c r="G248" s="222" t="s">
        <v>1087</v>
      </c>
      <c r="H248" s="223">
        <v>29</v>
      </c>
      <c r="I248" s="224"/>
      <c r="J248" s="225">
        <f>ROUND(I248*H248,2)</f>
        <v>0</v>
      </c>
      <c r="K248" s="221" t="s">
        <v>1075</v>
      </c>
      <c r="L248" s="44"/>
      <c r="M248" s="226" t="s">
        <v>1</v>
      </c>
      <c r="N248" s="227" t="s">
        <v>39</v>
      </c>
      <c r="O248" s="91"/>
      <c r="P248" s="228">
        <f>O248*H248</f>
        <v>0</v>
      </c>
      <c r="Q248" s="228">
        <v>0</v>
      </c>
      <c r="R248" s="228">
        <f>Q248*H248</f>
        <v>0</v>
      </c>
      <c r="S248" s="228">
        <v>0</v>
      </c>
      <c r="T248" s="229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0" t="s">
        <v>207</v>
      </c>
      <c r="AT248" s="230" t="s">
        <v>173</v>
      </c>
      <c r="AU248" s="230" t="s">
        <v>84</v>
      </c>
      <c r="AY248" s="17" t="s">
        <v>172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7" t="s">
        <v>82</v>
      </c>
      <c r="BK248" s="231">
        <f>ROUND(I248*H248,2)</f>
        <v>0</v>
      </c>
      <c r="BL248" s="17" t="s">
        <v>207</v>
      </c>
      <c r="BM248" s="230" t="s">
        <v>2966</v>
      </c>
    </row>
    <row r="249" s="2" customFormat="1">
      <c r="A249" s="38"/>
      <c r="B249" s="39"/>
      <c r="C249" s="40"/>
      <c r="D249" s="254" t="s">
        <v>1077</v>
      </c>
      <c r="E249" s="40"/>
      <c r="F249" s="255" t="s">
        <v>2967</v>
      </c>
      <c r="G249" s="40"/>
      <c r="H249" s="40"/>
      <c r="I249" s="234"/>
      <c r="J249" s="40"/>
      <c r="K249" s="40"/>
      <c r="L249" s="44"/>
      <c r="M249" s="235"/>
      <c r="N249" s="236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1077</v>
      </c>
      <c r="AU249" s="17" t="s">
        <v>84</v>
      </c>
    </row>
    <row r="250" s="2" customFormat="1" ht="16.5" customHeight="1">
      <c r="A250" s="38"/>
      <c r="B250" s="39"/>
      <c r="C250" s="219" t="s">
        <v>438</v>
      </c>
      <c r="D250" s="219" t="s">
        <v>173</v>
      </c>
      <c r="E250" s="220" t="s">
        <v>2968</v>
      </c>
      <c r="F250" s="221" t="s">
        <v>2969</v>
      </c>
      <c r="G250" s="222" t="s">
        <v>1087</v>
      </c>
      <c r="H250" s="223">
        <v>1</v>
      </c>
      <c r="I250" s="224"/>
      <c r="J250" s="225">
        <f>ROUND(I250*H250,2)</f>
        <v>0</v>
      </c>
      <c r="K250" s="221" t="s">
        <v>1075</v>
      </c>
      <c r="L250" s="44"/>
      <c r="M250" s="226" t="s">
        <v>1</v>
      </c>
      <c r="N250" s="227" t="s">
        <v>39</v>
      </c>
      <c r="O250" s="91"/>
      <c r="P250" s="228">
        <f>O250*H250</f>
        <v>0</v>
      </c>
      <c r="Q250" s="228">
        <v>0</v>
      </c>
      <c r="R250" s="228">
        <f>Q250*H250</f>
        <v>0</v>
      </c>
      <c r="S250" s="228">
        <v>0</v>
      </c>
      <c r="T250" s="229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0" t="s">
        <v>207</v>
      </c>
      <c r="AT250" s="230" t="s">
        <v>173</v>
      </c>
      <c r="AU250" s="230" t="s">
        <v>84</v>
      </c>
      <c r="AY250" s="17" t="s">
        <v>172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7" t="s">
        <v>82</v>
      </c>
      <c r="BK250" s="231">
        <f>ROUND(I250*H250,2)</f>
        <v>0</v>
      </c>
      <c r="BL250" s="17" t="s">
        <v>207</v>
      </c>
      <c r="BM250" s="230" t="s">
        <v>2970</v>
      </c>
    </row>
    <row r="251" s="2" customFormat="1">
      <c r="A251" s="38"/>
      <c r="B251" s="39"/>
      <c r="C251" s="40"/>
      <c r="D251" s="254" t="s">
        <v>1077</v>
      </c>
      <c r="E251" s="40"/>
      <c r="F251" s="255" t="s">
        <v>2971</v>
      </c>
      <c r="G251" s="40"/>
      <c r="H251" s="40"/>
      <c r="I251" s="234"/>
      <c r="J251" s="40"/>
      <c r="K251" s="40"/>
      <c r="L251" s="44"/>
      <c r="M251" s="235"/>
      <c r="N251" s="236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1077</v>
      </c>
      <c r="AU251" s="17" t="s">
        <v>84</v>
      </c>
    </row>
    <row r="252" s="2" customFormat="1" ht="16.5" customHeight="1">
      <c r="A252" s="38"/>
      <c r="B252" s="39"/>
      <c r="C252" s="219" t="s">
        <v>688</v>
      </c>
      <c r="D252" s="219" t="s">
        <v>173</v>
      </c>
      <c r="E252" s="220" t="s">
        <v>2972</v>
      </c>
      <c r="F252" s="221" t="s">
        <v>2973</v>
      </c>
      <c r="G252" s="222" t="s">
        <v>1087</v>
      </c>
      <c r="H252" s="223">
        <v>29</v>
      </c>
      <c r="I252" s="224"/>
      <c r="J252" s="225">
        <f>ROUND(I252*H252,2)</f>
        <v>0</v>
      </c>
      <c r="K252" s="221" t="s">
        <v>1075</v>
      </c>
      <c r="L252" s="44"/>
      <c r="M252" s="226" t="s">
        <v>1</v>
      </c>
      <c r="N252" s="227" t="s">
        <v>39</v>
      </c>
      <c r="O252" s="91"/>
      <c r="P252" s="228">
        <f>O252*H252</f>
        <v>0</v>
      </c>
      <c r="Q252" s="228">
        <v>0</v>
      </c>
      <c r="R252" s="228">
        <f>Q252*H252</f>
        <v>0</v>
      </c>
      <c r="S252" s="228">
        <v>0</v>
      </c>
      <c r="T252" s="22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0" t="s">
        <v>207</v>
      </c>
      <c r="AT252" s="230" t="s">
        <v>173</v>
      </c>
      <c r="AU252" s="230" t="s">
        <v>84</v>
      </c>
      <c r="AY252" s="17" t="s">
        <v>172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7" t="s">
        <v>82</v>
      </c>
      <c r="BK252" s="231">
        <f>ROUND(I252*H252,2)</f>
        <v>0</v>
      </c>
      <c r="BL252" s="17" t="s">
        <v>207</v>
      </c>
      <c r="BM252" s="230" t="s">
        <v>2974</v>
      </c>
    </row>
    <row r="253" s="2" customFormat="1">
      <c r="A253" s="38"/>
      <c r="B253" s="39"/>
      <c r="C253" s="40"/>
      <c r="D253" s="254" t="s">
        <v>1077</v>
      </c>
      <c r="E253" s="40"/>
      <c r="F253" s="255" t="s">
        <v>2975</v>
      </c>
      <c r="G253" s="40"/>
      <c r="H253" s="40"/>
      <c r="I253" s="234"/>
      <c r="J253" s="40"/>
      <c r="K253" s="40"/>
      <c r="L253" s="44"/>
      <c r="M253" s="235"/>
      <c r="N253" s="236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1077</v>
      </c>
      <c r="AU253" s="17" t="s">
        <v>84</v>
      </c>
    </row>
    <row r="254" s="2" customFormat="1" ht="16.5" customHeight="1">
      <c r="A254" s="38"/>
      <c r="B254" s="39"/>
      <c r="C254" s="219" t="s">
        <v>441</v>
      </c>
      <c r="D254" s="219" t="s">
        <v>173</v>
      </c>
      <c r="E254" s="220" t="s">
        <v>2976</v>
      </c>
      <c r="F254" s="221" t="s">
        <v>2977</v>
      </c>
      <c r="G254" s="222" t="s">
        <v>1087</v>
      </c>
      <c r="H254" s="223">
        <v>1</v>
      </c>
      <c r="I254" s="224"/>
      <c r="J254" s="225">
        <f>ROUND(I254*H254,2)</f>
        <v>0</v>
      </c>
      <c r="K254" s="221" t="s">
        <v>1075</v>
      </c>
      <c r="L254" s="44"/>
      <c r="M254" s="226" t="s">
        <v>1</v>
      </c>
      <c r="N254" s="227" t="s">
        <v>39</v>
      </c>
      <c r="O254" s="91"/>
      <c r="P254" s="228">
        <f>O254*H254</f>
        <v>0</v>
      </c>
      <c r="Q254" s="228">
        <v>0</v>
      </c>
      <c r="R254" s="228">
        <f>Q254*H254</f>
        <v>0</v>
      </c>
      <c r="S254" s="228">
        <v>0</v>
      </c>
      <c r="T254" s="229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0" t="s">
        <v>207</v>
      </c>
      <c r="AT254" s="230" t="s">
        <v>173</v>
      </c>
      <c r="AU254" s="230" t="s">
        <v>84</v>
      </c>
      <c r="AY254" s="17" t="s">
        <v>172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7" t="s">
        <v>82</v>
      </c>
      <c r="BK254" s="231">
        <f>ROUND(I254*H254,2)</f>
        <v>0</v>
      </c>
      <c r="BL254" s="17" t="s">
        <v>207</v>
      </c>
      <c r="BM254" s="230" t="s">
        <v>2978</v>
      </c>
    </row>
    <row r="255" s="2" customFormat="1">
      <c r="A255" s="38"/>
      <c r="B255" s="39"/>
      <c r="C255" s="40"/>
      <c r="D255" s="254" t="s">
        <v>1077</v>
      </c>
      <c r="E255" s="40"/>
      <c r="F255" s="255" t="s">
        <v>2979</v>
      </c>
      <c r="G255" s="40"/>
      <c r="H255" s="40"/>
      <c r="I255" s="234"/>
      <c r="J255" s="40"/>
      <c r="K255" s="40"/>
      <c r="L255" s="44"/>
      <c r="M255" s="235"/>
      <c r="N255" s="236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1077</v>
      </c>
      <c r="AU255" s="17" t="s">
        <v>84</v>
      </c>
    </row>
    <row r="256" s="2" customFormat="1" ht="16.5" customHeight="1">
      <c r="A256" s="38"/>
      <c r="B256" s="39"/>
      <c r="C256" s="219" t="s">
        <v>696</v>
      </c>
      <c r="D256" s="219" t="s">
        <v>173</v>
      </c>
      <c r="E256" s="220" t="s">
        <v>2980</v>
      </c>
      <c r="F256" s="221" t="s">
        <v>2981</v>
      </c>
      <c r="G256" s="222" t="s">
        <v>1087</v>
      </c>
      <c r="H256" s="223">
        <v>12</v>
      </c>
      <c r="I256" s="224"/>
      <c r="J256" s="225">
        <f>ROUND(I256*H256,2)</f>
        <v>0</v>
      </c>
      <c r="K256" s="221" t="s">
        <v>1075</v>
      </c>
      <c r="L256" s="44"/>
      <c r="M256" s="226" t="s">
        <v>1</v>
      </c>
      <c r="N256" s="227" t="s">
        <v>39</v>
      </c>
      <c r="O256" s="91"/>
      <c r="P256" s="228">
        <f>O256*H256</f>
        <v>0</v>
      </c>
      <c r="Q256" s="228">
        <v>0</v>
      </c>
      <c r="R256" s="228">
        <f>Q256*H256</f>
        <v>0</v>
      </c>
      <c r="S256" s="228">
        <v>0</v>
      </c>
      <c r="T256" s="229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0" t="s">
        <v>207</v>
      </c>
      <c r="AT256" s="230" t="s">
        <v>173</v>
      </c>
      <c r="AU256" s="230" t="s">
        <v>84</v>
      </c>
      <c r="AY256" s="17" t="s">
        <v>172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7" t="s">
        <v>82</v>
      </c>
      <c r="BK256" s="231">
        <f>ROUND(I256*H256,2)</f>
        <v>0</v>
      </c>
      <c r="BL256" s="17" t="s">
        <v>207</v>
      </c>
      <c r="BM256" s="230" t="s">
        <v>2982</v>
      </c>
    </row>
    <row r="257" s="2" customFormat="1">
      <c r="A257" s="38"/>
      <c r="B257" s="39"/>
      <c r="C257" s="40"/>
      <c r="D257" s="254" t="s">
        <v>1077</v>
      </c>
      <c r="E257" s="40"/>
      <c r="F257" s="255" t="s">
        <v>2983</v>
      </c>
      <c r="G257" s="40"/>
      <c r="H257" s="40"/>
      <c r="I257" s="234"/>
      <c r="J257" s="40"/>
      <c r="K257" s="40"/>
      <c r="L257" s="44"/>
      <c r="M257" s="235"/>
      <c r="N257" s="236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1077</v>
      </c>
      <c r="AU257" s="17" t="s">
        <v>84</v>
      </c>
    </row>
    <row r="258" s="2" customFormat="1" ht="16.5" customHeight="1">
      <c r="A258" s="38"/>
      <c r="B258" s="39"/>
      <c r="C258" s="278" t="s">
        <v>446</v>
      </c>
      <c r="D258" s="278" t="s">
        <v>245</v>
      </c>
      <c r="E258" s="279" t="s">
        <v>2984</v>
      </c>
      <c r="F258" s="280" t="s">
        <v>2985</v>
      </c>
      <c r="G258" s="281" t="s">
        <v>1087</v>
      </c>
      <c r="H258" s="282">
        <v>12</v>
      </c>
      <c r="I258" s="283"/>
      <c r="J258" s="284">
        <f>ROUND(I258*H258,2)</f>
        <v>0</v>
      </c>
      <c r="K258" s="280" t="s">
        <v>1075</v>
      </c>
      <c r="L258" s="285"/>
      <c r="M258" s="286" t="s">
        <v>1</v>
      </c>
      <c r="N258" s="287" t="s">
        <v>39</v>
      </c>
      <c r="O258" s="91"/>
      <c r="P258" s="228">
        <f>O258*H258</f>
        <v>0</v>
      </c>
      <c r="Q258" s="228">
        <v>0.00010000000000000001</v>
      </c>
      <c r="R258" s="228">
        <f>Q258*H258</f>
        <v>0.0012000000000000001</v>
      </c>
      <c r="S258" s="228">
        <v>0</v>
      </c>
      <c r="T258" s="229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0" t="s">
        <v>292</v>
      </c>
      <c r="AT258" s="230" t="s">
        <v>245</v>
      </c>
      <c r="AU258" s="230" t="s">
        <v>84</v>
      </c>
      <c r="AY258" s="17" t="s">
        <v>172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7" t="s">
        <v>82</v>
      </c>
      <c r="BK258" s="231">
        <f>ROUND(I258*H258,2)</f>
        <v>0</v>
      </c>
      <c r="BL258" s="17" t="s">
        <v>207</v>
      </c>
      <c r="BM258" s="230" t="s">
        <v>2986</v>
      </c>
    </row>
    <row r="259" s="13" customFormat="1">
      <c r="A259" s="13"/>
      <c r="B259" s="256"/>
      <c r="C259" s="257"/>
      <c r="D259" s="232" t="s">
        <v>1079</v>
      </c>
      <c r="E259" s="258" t="s">
        <v>1</v>
      </c>
      <c r="F259" s="259" t="s">
        <v>8</v>
      </c>
      <c r="G259" s="257"/>
      <c r="H259" s="260">
        <v>12</v>
      </c>
      <c r="I259" s="261"/>
      <c r="J259" s="257"/>
      <c r="K259" s="257"/>
      <c r="L259" s="262"/>
      <c r="M259" s="263"/>
      <c r="N259" s="264"/>
      <c r="O259" s="264"/>
      <c r="P259" s="264"/>
      <c r="Q259" s="264"/>
      <c r="R259" s="264"/>
      <c r="S259" s="264"/>
      <c r="T259" s="26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66" t="s">
        <v>1079</v>
      </c>
      <c r="AU259" s="266" t="s">
        <v>84</v>
      </c>
      <c r="AV259" s="13" t="s">
        <v>84</v>
      </c>
      <c r="AW259" s="13" t="s">
        <v>31</v>
      </c>
      <c r="AX259" s="13" t="s">
        <v>82</v>
      </c>
      <c r="AY259" s="266" t="s">
        <v>172</v>
      </c>
    </row>
    <row r="260" s="2" customFormat="1" ht="16.5" customHeight="1">
      <c r="A260" s="38"/>
      <c r="B260" s="39"/>
      <c r="C260" s="278" t="s">
        <v>704</v>
      </c>
      <c r="D260" s="278" t="s">
        <v>245</v>
      </c>
      <c r="E260" s="279" t="s">
        <v>2987</v>
      </c>
      <c r="F260" s="280" t="s">
        <v>2988</v>
      </c>
      <c r="G260" s="281" t="s">
        <v>1087</v>
      </c>
      <c r="H260" s="282">
        <v>12</v>
      </c>
      <c r="I260" s="283"/>
      <c r="J260" s="284">
        <f>ROUND(I260*H260,2)</f>
        <v>0</v>
      </c>
      <c r="K260" s="280" t="s">
        <v>1075</v>
      </c>
      <c r="L260" s="285"/>
      <c r="M260" s="286" t="s">
        <v>1</v>
      </c>
      <c r="N260" s="287" t="s">
        <v>39</v>
      </c>
      <c r="O260" s="91"/>
      <c r="P260" s="228">
        <f>O260*H260</f>
        <v>0</v>
      </c>
      <c r="Q260" s="228">
        <v>0.00010000000000000001</v>
      </c>
      <c r="R260" s="228">
        <f>Q260*H260</f>
        <v>0.0012000000000000001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292</v>
      </c>
      <c r="AT260" s="230" t="s">
        <v>245</v>
      </c>
      <c r="AU260" s="230" t="s">
        <v>84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207</v>
      </c>
      <c r="BM260" s="230" t="s">
        <v>2989</v>
      </c>
    </row>
    <row r="261" s="13" customFormat="1">
      <c r="A261" s="13"/>
      <c r="B261" s="256"/>
      <c r="C261" s="257"/>
      <c r="D261" s="232" t="s">
        <v>1079</v>
      </c>
      <c r="E261" s="258" t="s">
        <v>1</v>
      </c>
      <c r="F261" s="259" t="s">
        <v>8</v>
      </c>
      <c r="G261" s="257"/>
      <c r="H261" s="260">
        <v>12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6" t="s">
        <v>1079</v>
      </c>
      <c r="AU261" s="266" t="s">
        <v>84</v>
      </c>
      <c r="AV261" s="13" t="s">
        <v>84</v>
      </c>
      <c r="AW261" s="13" t="s">
        <v>31</v>
      </c>
      <c r="AX261" s="13" t="s">
        <v>82</v>
      </c>
      <c r="AY261" s="266" t="s">
        <v>172</v>
      </c>
    </row>
    <row r="262" s="2" customFormat="1" ht="33" customHeight="1">
      <c r="A262" s="38"/>
      <c r="B262" s="39"/>
      <c r="C262" s="219" t="s">
        <v>449</v>
      </c>
      <c r="D262" s="219" t="s">
        <v>173</v>
      </c>
      <c r="E262" s="220" t="s">
        <v>2990</v>
      </c>
      <c r="F262" s="221" t="s">
        <v>2991</v>
      </c>
      <c r="G262" s="222" t="s">
        <v>1087</v>
      </c>
      <c r="H262" s="223">
        <v>8</v>
      </c>
      <c r="I262" s="224"/>
      <c r="J262" s="225">
        <f>ROUND(I262*H262,2)</f>
        <v>0</v>
      </c>
      <c r="K262" s="221" t="s">
        <v>1075</v>
      </c>
      <c r="L262" s="44"/>
      <c r="M262" s="226" t="s">
        <v>1</v>
      </c>
      <c r="N262" s="227" t="s">
        <v>39</v>
      </c>
      <c r="O262" s="91"/>
      <c r="P262" s="228">
        <f>O262*H262</f>
        <v>0</v>
      </c>
      <c r="Q262" s="228">
        <v>0</v>
      </c>
      <c r="R262" s="228">
        <f>Q262*H262</f>
        <v>0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207</v>
      </c>
      <c r="AT262" s="230" t="s">
        <v>173</v>
      </c>
      <c r="AU262" s="230" t="s">
        <v>84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207</v>
      </c>
      <c r="BM262" s="230" t="s">
        <v>2992</v>
      </c>
    </row>
    <row r="263" s="2" customFormat="1">
      <c r="A263" s="38"/>
      <c r="B263" s="39"/>
      <c r="C263" s="40"/>
      <c r="D263" s="254" t="s">
        <v>1077</v>
      </c>
      <c r="E263" s="40"/>
      <c r="F263" s="255" t="s">
        <v>2993</v>
      </c>
      <c r="G263" s="40"/>
      <c r="H263" s="40"/>
      <c r="I263" s="234"/>
      <c r="J263" s="40"/>
      <c r="K263" s="40"/>
      <c r="L263" s="44"/>
      <c r="M263" s="235"/>
      <c r="N263" s="236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1077</v>
      </c>
      <c r="AU263" s="17" t="s">
        <v>84</v>
      </c>
    </row>
    <row r="264" s="2" customFormat="1" ht="24.15" customHeight="1">
      <c r="A264" s="38"/>
      <c r="B264" s="39"/>
      <c r="C264" s="278" t="s">
        <v>713</v>
      </c>
      <c r="D264" s="278" t="s">
        <v>245</v>
      </c>
      <c r="E264" s="279" t="s">
        <v>2994</v>
      </c>
      <c r="F264" s="280" t="s">
        <v>2995</v>
      </c>
      <c r="G264" s="281" t="s">
        <v>1087</v>
      </c>
      <c r="H264" s="282">
        <v>4</v>
      </c>
      <c r="I264" s="283"/>
      <c r="J264" s="284">
        <f>ROUND(I264*H264,2)</f>
        <v>0</v>
      </c>
      <c r="K264" s="280" t="s">
        <v>1</v>
      </c>
      <c r="L264" s="285"/>
      <c r="M264" s="286" t="s">
        <v>1</v>
      </c>
      <c r="N264" s="287" t="s">
        <v>39</v>
      </c>
      <c r="O264" s="91"/>
      <c r="P264" s="228">
        <f>O264*H264</f>
        <v>0</v>
      </c>
      <c r="Q264" s="228">
        <v>0.00010000000000000001</v>
      </c>
      <c r="R264" s="228">
        <f>Q264*H264</f>
        <v>0.00040000000000000002</v>
      </c>
      <c r="S264" s="228">
        <v>0</v>
      </c>
      <c r="T264" s="22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0" t="s">
        <v>292</v>
      </c>
      <c r="AT264" s="230" t="s">
        <v>245</v>
      </c>
      <c r="AU264" s="230" t="s">
        <v>84</v>
      </c>
      <c r="AY264" s="17" t="s">
        <v>172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7" t="s">
        <v>82</v>
      </c>
      <c r="BK264" s="231">
        <f>ROUND(I264*H264,2)</f>
        <v>0</v>
      </c>
      <c r="BL264" s="17" t="s">
        <v>207</v>
      </c>
      <c r="BM264" s="230" t="s">
        <v>2996</v>
      </c>
    </row>
    <row r="265" s="2" customFormat="1" ht="16.5" customHeight="1">
      <c r="A265" s="38"/>
      <c r="B265" s="39"/>
      <c r="C265" s="278" t="s">
        <v>453</v>
      </c>
      <c r="D265" s="278" t="s">
        <v>245</v>
      </c>
      <c r="E265" s="279" t="s">
        <v>2997</v>
      </c>
      <c r="F265" s="280" t="s">
        <v>2998</v>
      </c>
      <c r="G265" s="281" t="s">
        <v>1087</v>
      </c>
      <c r="H265" s="282">
        <v>4</v>
      </c>
      <c r="I265" s="283"/>
      <c r="J265" s="284">
        <f>ROUND(I265*H265,2)</f>
        <v>0</v>
      </c>
      <c r="K265" s="280" t="s">
        <v>1</v>
      </c>
      <c r="L265" s="285"/>
      <c r="M265" s="286" t="s">
        <v>1</v>
      </c>
      <c r="N265" s="287" t="s">
        <v>39</v>
      </c>
      <c r="O265" s="91"/>
      <c r="P265" s="228">
        <f>O265*H265</f>
        <v>0</v>
      </c>
      <c r="Q265" s="228">
        <v>0.00010000000000000001</v>
      </c>
      <c r="R265" s="228">
        <f>Q265*H265</f>
        <v>0.00040000000000000002</v>
      </c>
      <c r="S265" s="228">
        <v>0</v>
      </c>
      <c r="T265" s="229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0" t="s">
        <v>292</v>
      </c>
      <c r="AT265" s="230" t="s">
        <v>245</v>
      </c>
      <c r="AU265" s="230" t="s">
        <v>84</v>
      </c>
      <c r="AY265" s="17" t="s">
        <v>172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7" t="s">
        <v>82</v>
      </c>
      <c r="BK265" s="231">
        <f>ROUND(I265*H265,2)</f>
        <v>0</v>
      </c>
      <c r="BL265" s="17" t="s">
        <v>207</v>
      </c>
      <c r="BM265" s="230" t="s">
        <v>2999</v>
      </c>
    </row>
    <row r="266" s="2" customFormat="1" ht="49.05" customHeight="1">
      <c r="A266" s="38"/>
      <c r="B266" s="39"/>
      <c r="C266" s="278" t="s">
        <v>720</v>
      </c>
      <c r="D266" s="278" t="s">
        <v>245</v>
      </c>
      <c r="E266" s="279" t="s">
        <v>3000</v>
      </c>
      <c r="F266" s="280" t="s">
        <v>3001</v>
      </c>
      <c r="G266" s="281" t="s">
        <v>1087</v>
      </c>
      <c r="H266" s="282">
        <v>4</v>
      </c>
      <c r="I266" s="283"/>
      <c r="J266" s="284">
        <f>ROUND(I266*H266,2)</f>
        <v>0</v>
      </c>
      <c r="K266" s="280" t="s">
        <v>1</v>
      </c>
      <c r="L266" s="285"/>
      <c r="M266" s="286" t="s">
        <v>1</v>
      </c>
      <c r="N266" s="287" t="s">
        <v>39</v>
      </c>
      <c r="O266" s="91"/>
      <c r="P266" s="228">
        <f>O266*H266</f>
        <v>0</v>
      </c>
      <c r="Q266" s="228">
        <v>0.00010000000000000001</v>
      </c>
      <c r="R266" s="228">
        <f>Q266*H266</f>
        <v>0.00040000000000000002</v>
      </c>
      <c r="S266" s="228">
        <v>0</v>
      </c>
      <c r="T266" s="229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0" t="s">
        <v>292</v>
      </c>
      <c r="AT266" s="230" t="s">
        <v>245</v>
      </c>
      <c r="AU266" s="230" t="s">
        <v>84</v>
      </c>
      <c r="AY266" s="17" t="s">
        <v>172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7" t="s">
        <v>82</v>
      </c>
      <c r="BK266" s="231">
        <f>ROUND(I266*H266,2)</f>
        <v>0</v>
      </c>
      <c r="BL266" s="17" t="s">
        <v>207</v>
      </c>
      <c r="BM266" s="230" t="s">
        <v>3002</v>
      </c>
    </row>
    <row r="267" s="2" customFormat="1" ht="33" customHeight="1">
      <c r="A267" s="38"/>
      <c r="B267" s="39"/>
      <c r="C267" s="278" t="s">
        <v>456</v>
      </c>
      <c r="D267" s="278" t="s">
        <v>245</v>
      </c>
      <c r="E267" s="279" t="s">
        <v>3003</v>
      </c>
      <c r="F267" s="280" t="s">
        <v>3004</v>
      </c>
      <c r="G267" s="281" t="s">
        <v>1087</v>
      </c>
      <c r="H267" s="282">
        <v>1</v>
      </c>
      <c r="I267" s="283"/>
      <c r="J267" s="284">
        <f>ROUND(I267*H267,2)</f>
        <v>0</v>
      </c>
      <c r="K267" s="280" t="s">
        <v>1075</v>
      </c>
      <c r="L267" s="285"/>
      <c r="M267" s="286" t="s">
        <v>1</v>
      </c>
      <c r="N267" s="287" t="s">
        <v>39</v>
      </c>
      <c r="O267" s="91"/>
      <c r="P267" s="228">
        <f>O267*H267</f>
        <v>0</v>
      </c>
      <c r="Q267" s="228">
        <v>2.0000000000000002E-05</v>
      </c>
      <c r="R267" s="228">
        <f>Q267*H267</f>
        <v>2.0000000000000002E-05</v>
      </c>
      <c r="S267" s="228">
        <v>0</v>
      </c>
      <c r="T267" s="229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0" t="s">
        <v>292</v>
      </c>
      <c r="AT267" s="230" t="s">
        <v>245</v>
      </c>
      <c r="AU267" s="230" t="s">
        <v>84</v>
      </c>
      <c r="AY267" s="17" t="s">
        <v>172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7" t="s">
        <v>82</v>
      </c>
      <c r="BK267" s="231">
        <f>ROUND(I267*H267,2)</f>
        <v>0</v>
      </c>
      <c r="BL267" s="17" t="s">
        <v>207</v>
      </c>
      <c r="BM267" s="230" t="s">
        <v>3005</v>
      </c>
    </row>
    <row r="268" s="11" customFormat="1" ht="25.92" customHeight="1">
      <c r="A268" s="11"/>
      <c r="B268" s="205"/>
      <c r="C268" s="206"/>
      <c r="D268" s="207" t="s">
        <v>73</v>
      </c>
      <c r="E268" s="208" t="s">
        <v>245</v>
      </c>
      <c r="F268" s="208" t="s">
        <v>1160</v>
      </c>
      <c r="G268" s="206"/>
      <c r="H268" s="206"/>
      <c r="I268" s="209"/>
      <c r="J268" s="210">
        <f>BK268</f>
        <v>0</v>
      </c>
      <c r="K268" s="206"/>
      <c r="L268" s="211"/>
      <c r="M268" s="212"/>
      <c r="N268" s="213"/>
      <c r="O268" s="213"/>
      <c r="P268" s="214">
        <f>P269+SUM(P270:P272)+P275</f>
        <v>0</v>
      </c>
      <c r="Q268" s="213"/>
      <c r="R268" s="214">
        <f>R269+SUM(R270:R272)+R275</f>
        <v>0</v>
      </c>
      <c r="S268" s="213"/>
      <c r="T268" s="215">
        <f>T269+SUM(T270:T272)+T275</f>
        <v>0</v>
      </c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R268" s="216" t="s">
        <v>183</v>
      </c>
      <c r="AT268" s="217" t="s">
        <v>73</v>
      </c>
      <c r="AU268" s="217" t="s">
        <v>74</v>
      </c>
      <c r="AY268" s="216" t="s">
        <v>172</v>
      </c>
      <c r="BK268" s="218">
        <f>BK269+SUM(BK270:BK272)+BK275</f>
        <v>0</v>
      </c>
    </row>
    <row r="269" s="2" customFormat="1" ht="16.5" customHeight="1">
      <c r="A269" s="38"/>
      <c r="B269" s="39"/>
      <c r="C269" s="219" t="s">
        <v>729</v>
      </c>
      <c r="D269" s="219" t="s">
        <v>173</v>
      </c>
      <c r="E269" s="220" t="s">
        <v>3006</v>
      </c>
      <c r="F269" s="221" t="s">
        <v>3007</v>
      </c>
      <c r="G269" s="222" t="s">
        <v>1087</v>
      </c>
      <c r="H269" s="223">
        <v>100</v>
      </c>
      <c r="I269" s="224"/>
      <c r="J269" s="225">
        <f>ROUND(I269*H269,2)</f>
        <v>0</v>
      </c>
      <c r="K269" s="221" t="s">
        <v>1075</v>
      </c>
      <c r="L269" s="44"/>
      <c r="M269" s="226" t="s">
        <v>1</v>
      </c>
      <c r="N269" s="227" t="s">
        <v>39</v>
      </c>
      <c r="O269" s="91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0" t="s">
        <v>417</v>
      </c>
      <c r="AT269" s="230" t="s">
        <v>173</v>
      </c>
      <c r="AU269" s="230" t="s">
        <v>82</v>
      </c>
      <c r="AY269" s="17" t="s">
        <v>172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7" t="s">
        <v>82</v>
      </c>
      <c r="BK269" s="231">
        <f>ROUND(I269*H269,2)</f>
        <v>0</v>
      </c>
      <c r="BL269" s="17" t="s">
        <v>417</v>
      </c>
      <c r="BM269" s="230" t="s">
        <v>3008</v>
      </c>
    </row>
    <row r="270" s="2" customFormat="1">
      <c r="A270" s="38"/>
      <c r="B270" s="39"/>
      <c r="C270" s="40"/>
      <c r="D270" s="254" t="s">
        <v>1077</v>
      </c>
      <c r="E270" s="40"/>
      <c r="F270" s="255" t="s">
        <v>3009</v>
      </c>
      <c r="G270" s="40"/>
      <c r="H270" s="40"/>
      <c r="I270" s="234"/>
      <c r="J270" s="40"/>
      <c r="K270" s="40"/>
      <c r="L270" s="44"/>
      <c r="M270" s="235"/>
      <c r="N270" s="236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1077</v>
      </c>
      <c r="AU270" s="17" t="s">
        <v>82</v>
      </c>
    </row>
    <row r="271" s="2" customFormat="1" ht="16.5" customHeight="1">
      <c r="A271" s="38"/>
      <c r="B271" s="39"/>
      <c r="C271" s="278" t="s">
        <v>460</v>
      </c>
      <c r="D271" s="278" t="s">
        <v>245</v>
      </c>
      <c r="E271" s="279" t="s">
        <v>3010</v>
      </c>
      <c r="F271" s="280" t="s">
        <v>3011</v>
      </c>
      <c r="G271" s="281" t="s">
        <v>1087</v>
      </c>
      <c r="H271" s="282">
        <v>100</v>
      </c>
      <c r="I271" s="283"/>
      <c r="J271" s="284">
        <f>ROUND(I271*H271,2)</f>
        <v>0</v>
      </c>
      <c r="K271" s="280" t="s">
        <v>1075</v>
      </c>
      <c r="L271" s="285"/>
      <c r="M271" s="286" t="s">
        <v>1</v>
      </c>
      <c r="N271" s="287" t="s">
        <v>39</v>
      </c>
      <c r="O271" s="91"/>
      <c r="P271" s="228">
        <f>O271*H271</f>
        <v>0</v>
      </c>
      <c r="Q271" s="228">
        <v>0</v>
      </c>
      <c r="R271" s="228">
        <f>Q271*H271</f>
        <v>0</v>
      </c>
      <c r="S271" s="228">
        <v>0</v>
      </c>
      <c r="T271" s="229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0" t="s">
        <v>648</v>
      </c>
      <c r="AT271" s="230" t="s">
        <v>245</v>
      </c>
      <c r="AU271" s="230" t="s">
        <v>82</v>
      </c>
      <c r="AY271" s="17" t="s">
        <v>172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7" t="s">
        <v>82</v>
      </c>
      <c r="BK271" s="231">
        <f>ROUND(I271*H271,2)</f>
        <v>0</v>
      </c>
      <c r="BL271" s="17" t="s">
        <v>648</v>
      </c>
      <c r="BM271" s="230" t="s">
        <v>3012</v>
      </c>
    </row>
    <row r="272" s="11" customFormat="1" ht="22.8" customHeight="1">
      <c r="A272" s="11"/>
      <c r="B272" s="205"/>
      <c r="C272" s="206"/>
      <c r="D272" s="207" t="s">
        <v>73</v>
      </c>
      <c r="E272" s="252" t="s">
        <v>1161</v>
      </c>
      <c r="F272" s="252" t="s">
        <v>1162</v>
      </c>
      <c r="G272" s="206"/>
      <c r="H272" s="206"/>
      <c r="I272" s="209"/>
      <c r="J272" s="253">
        <f>BK272</f>
        <v>0</v>
      </c>
      <c r="K272" s="206"/>
      <c r="L272" s="211"/>
      <c r="M272" s="212"/>
      <c r="N272" s="213"/>
      <c r="O272" s="213"/>
      <c r="P272" s="214">
        <f>SUM(P273:P274)</f>
        <v>0</v>
      </c>
      <c r="Q272" s="213"/>
      <c r="R272" s="214">
        <f>SUM(R273:R274)</f>
        <v>0</v>
      </c>
      <c r="S272" s="213"/>
      <c r="T272" s="215">
        <f>SUM(T273:T274)</f>
        <v>0</v>
      </c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R272" s="216" t="s">
        <v>183</v>
      </c>
      <c r="AT272" s="217" t="s">
        <v>73</v>
      </c>
      <c r="AU272" s="217" t="s">
        <v>82</v>
      </c>
      <c r="AY272" s="216" t="s">
        <v>172</v>
      </c>
      <c r="BK272" s="218">
        <f>SUM(BK273:BK274)</f>
        <v>0</v>
      </c>
    </row>
    <row r="273" s="2" customFormat="1" ht="16.5" customHeight="1">
      <c r="A273" s="38"/>
      <c r="B273" s="39"/>
      <c r="C273" s="219" t="s">
        <v>733</v>
      </c>
      <c r="D273" s="219" t="s">
        <v>173</v>
      </c>
      <c r="E273" s="220" t="s">
        <v>1337</v>
      </c>
      <c r="F273" s="221" t="s">
        <v>1338</v>
      </c>
      <c r="G273" s="222" t="s">
        <v>1339</v>
      </c>
      <c r="H273" s="288"/>
      <c r="I273" s="224"/>
      <c r="J273" s="225">
        <f>ROUND(I273*H273,2)</f>
        <v>0</v>
      </c>
      <c r="K273" s="221" t="s">
        <v>1</v>
      </c>
      <c r="L273" s="44"/>
      <c r="M273" s="226" t="s">
        <v>1</v>
      </c>
      <c r="N273" s="227" t="s">
        <v>39</v>
      </c>
      <c r="O273" s="91"/>
      <c r="P273" s="228">
        <f>O273*H273</f>
        <v>0</v>
      </c>
      <c r="Q273" s="228">
        <v>0</v>
      </c>
      <c r="R273" s="228">
        <f>Q273*H273</f>
        <v>0</v>
      </c>
      <c r="S273" s="228">
        <v>0</v>
      </c>
      <c r="T273" s="229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0" t="s">
        <v>417</v>
      </c>
      <c r="AT273" s="230" t="s">
        <v>173</v>
      </c>
      <c r="AU273" s="230" t="s">
        <v>84</v>
      </c>
      <c r="AY273" s="17" t="s">
        <v>172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7" t="s">
        <v>82</v>
      </c>
      <c r="BK273" s="231">
        <f>ROUND(I273*H273,2)</f>
        <v>0</v>
      </c>
      <c r="BL273" s="17" t="s">
        <v>417</v>
      </c>
      <c r="BM273" s="230" t="s">
        <v>3013</v>
      </c>
    </row>
    <row r="274" s="2" customFormat="1" ht="16.5" customHeight="1">
      <c r="A274" s="38"/>
      <c r="B274" s="39"/>
      <c r="C274" s="278" t="s">
        <v>463</v>
      </c>
      <c r="D274" s="278" t="s">
        <v>245</v>
      </c>
      <c r="E274" s="279" t="s">
        <v>1341</v>
      </c>
      <c r="F274" s="280" t="s">
        <v>1342</v>
      </c>
      <c r="G274" s="281" t="s">
        <v>1339</v>
      </c>
      <c r="H274" s="289"/>
      <c r="I274" s="283"/>
      <c r="J274" s="284">
        <f>ROUND(I274*H274,2)</f>
        <v>0</v>
      </c>
      <c r="K274" s="280" t="s">
        <v>1</v>
      </c>
      <c r="L274" s="285"/>
      <c r="M274" s="286" t="s">
        <v>1</v>
      </c>
      <c r="N274" s="287" t="s">
        <v>39</v>
      </c>
      <c r="O274" s="91"/>
      <c r="P274" s="228">
        <f>O274*H274</f>
        <v>0</v>
      </c>
      <c r="Q274" s="228">
        <v>0</v>
      </c>
      <c r="R274" s="228">
        <f>Q274*H274</f>
        <v>0</v>
      </c>
      <c r="S274" s="228">
        <v>0</v>
      </c>
      <c r="T274" s="229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0" t="s">
        <v>1343</v>
      </c>
      <c r="AT274" s="230" t="s">
        <v>245</v>
      </c>
      <c r="AU274" s="230" t="s">
        <v>84</v>
      </c>
      <c r="AY274" s="17" t="s">
        <v>172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7" t="s">
        <v>82</v>
      </c>
      <c r="BK274" s="231">
        <f>ROUND(I274*H274,2)</f>
        <v>0</v>
      </c>
      <c r="BL274" s="17" t="s">
        <v>417</v>
      </c>
      <c r="BM274" s="230" t="s">
        <v>3014</v>
      </c>
    </row>
    <row r="275" s="11" customFormat="1" ht="22.8" customHeight="1">
      <c r="A275" s="11"/>
      <c r="B275" s="205"/>
      <c r="C275" s="206"/>
      <c r="D275" s="207" t="s">
        <v>73</v>
      </c>
      <c r="E275" s="252" t="s">
        <v>1345</v>
      </c>
      <c r="F275" s="252" t="s">
        <v>1346</v>
      </c>
      <c r="G275" s="206"/>
      <c r="H275" s="206"/>
      <c r="I275" s="209"/>
      <c r="J275" s="253">
        <f>BK275</f>
        <v>0</v>
      </c>
      <c r="K275" s="206"/>
      <c r="L275" s="211"/>
      <c r="M275" s="212"/>
      <c r="N275" s="213"/>
      <c r="O275" s="213"/>
      <c r="P275" s="214">
        <f>SUM(P276:P283)</f>
        <v>0</v>
      </c>
      <c r="Q275" s="213"/>
      <c r="R275" s="214">
        <f>SUM(R276:R283)</f>
        <v>0</v>
      </c>
      <c r="S275" s="213"/>
      <c r="T275" s="215">
        <f>SUM(T276:T283)</f>
        <v>0</v>
      </c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R275" s="216" t="s">
        <v>183</v>
      </c>
      <c r="AT275" s="217" t="s">
        <v>73</v>
      </c>
      <c r="AU275" s="217" t="s">
        <v>82</v>
      </c>
      <c r="AY275" s="216" t="s">
        <v>172</v>
      </c>
      <c r="BK275" s="218">
        <f>SUM(BK276:BK283)</f>
        <v>0</v>
      </c>
    </row>
    <row r="276" s="2" customFormat="1" ht="16.5" customHeight="1">
      <c r="A276" s="38"/>
      <c r="B276" s="39"/>
      <c r="C276" s="219" t="s">
        <v>739</v>
      </c>
      <c r="D276" s="219" t="s">
        <v>173</v>
      </c>
      <c r="E276" s="220" t="s">
        <v>3015</v>
      </c>
      <c r="F276" s="221" t="s">
        <v>3016</v>
      </c>
      <c r="G276" s="222" t="s">
        <v>1087</v>
      </c>
      <c r="H276" s="223">
        <v>1</v>
      </c>
      <c r="I276" s="224"/>
      <c r="J276" s="225">
        <f>ROUND(I276*H276,2)</f>
        <v>0</v>
      </c>
      <c r="K276" s="221" t="s">
        <v>1075</v>
      </c>
      <c r="L276" s="44"/>
      <c r="M276" s="226" t="s">
        <v>1</v>
      </c>
      <c r="N276" s="227" t="s">
        <v>39</v>
      </c>
      <c r="O276" s="91"/>
      <c r="P276" s="228">
        <f>O276*H276</f>
        <v>0</v>
      </c>
      <c r="Q276" s="228">
        <v>0</v>
      </c>
      <c r="R276" s="228">
        <f>Q276*H276</f>
        <v>0</v>
      </c>
      <c r="S276" s="228">
        <v>0</v>
      </c>
      <c r="T276" s="229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0" t="s">
        <v>417</v>
      </c>
      <c r="AT276" s="230" t="s">
        <v>173</v>
      </c>
      <c r="AU276" s="230" t="s">
        <v>84</v>
      </c>
      <c r="AY276" s="17" t="s">
        <v>172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7" t="s">
        <v>82</v>
      </c>
      <c r="BK276" s="231">
        <f>ROUND(I276*H276,2)</f>
        <v>0</v>
      </c>
      <c r="BL276" s="17" t="s">
        <v>417</v>
      </c>
      <c r="BM276" s="230" t="s">
        <v>3017</v>
      </c>
    </row>
    <row r="277" s="2" customFormat="1">
      <c r="A277" s="38"/>
      <c r="B277" s="39"/>
      <c r="C277" s="40"/>
      <c r="D277" s="254" t="s">
        <v>1077</v>
      </c>
      <c r="E277" s="40"/>
      <c r="F277" s="255" t="s">
        <v>3018</v>
      </c>
      <c r="G277" s="40"/>
      <c r="H277" s="40"/>
      <c r="I277" s="234"/>
      <c r="J277" s="40"/>
      <c r="K277" s="40"/>
      <c r="L277" s="44"/>
      <c r="M277" s="235"/>
      <c r="N277" s="236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1077</v>
      </c>
      <c r="AU277" s="17" t="s">
        <v>84</v>
      </c>
    </row>
    <row r="278" s="2" customFormat="1" ht="16.5" customHeight="1">
      <c r="A278" s="38"/>
      <c r="B278" s="39"/>
      <c r="C278" s="219" t="s">
        <v>467</v>
      </c>
      <c r="D278" s="219" t="s">
        <v>173</v>
      </c>
      <c r="E278" s="220" t="s">
        <v>3019</v>
      </c>
      <c r="F278" s="221" t="s">
        <v>3020</v>
      </c>
      <c r="G278" s="222" t="s">
        <v>1087</v>
      </c>
      <c r="H278" s="223">
        <v>29</v>
      </c>
      <c r="I278" s="224"/>
      <c r="J278" s="225">
        <f>ROUND(I278*H278,2)</f>
        <v>0</v>
      </c>
      <c r="K278" s="221" t="s">
        <v>1075</v>
      </c>
      <c r="L278" s="44"/>
      <c r="M278" s="226" t="s">
        <v>1</v>
      </c>
      <c r="N278" s="227" t="s">
        <v>39</v>
      </c>
      <c r="O278" s="91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0" t="s">
        <v>417</v>
      </c>
      <c r="AT278" s="230" t="s">
        <v>173</v>
      </c>
      <c r="AU278" s="230" t="s">
        <v>84</v>
      </c>
      <c r="AY278" s="17" t="s">
        <v>172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7" t="s">
        <v>82</v>
      </c>
      <c r="BK278" s="231">
        <f>ROUND(I278*H278,2)</f>
        <v>0</v>
      </c>
      <c r="BL278" s="17" t="s">
        <v>417</v>
      </c>
      <c r="BM278" s="230" t="s">
        <v>3021</v>
      </c>
    </row>
    <row r="279" s="2" customFormat="1">
      <c r="A279" s="38"/>
      <c r="B279" s="39"/>
      <c r="C279" s="40"/>
      <c r="D279" s="254" t="s">
        <v>1077</v>
      </c>
      <c r="E279" s="40"/>
      <c r="F279" s="255" t="s">
        <v>3022</v>
      </c>
      <c r="G279" s="40"/>
      <c r="H279" s="40"/>
      <c r="I279" s="234"/>
      <c r="J279" s="40"/>
      <c r="K279" s="40"/>
      <c r="L279" s="44"/>
      <c r="M279" s="235"/>
      <c r="N279" s="236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1077</v>
      </c>
      <c r="AU279" s="17" t="s">
        <v>84</v>
      </c>
    </row>
    <row r="280" s="2" customFormat="1" ht="16.5" customHeight="1">
      <c r="A280" s="38"/>
      <c r="B280" s="39"/>
      <c r="C280" s="219" t="s">
        <v>748</v>
      </c>
      <c r="D280" s="219" t="s">
        <v>173</v>
      </c>
      <c r="E280" s="220" t="s">
        <v>3023</v>
      </c>
      <c r="F280" s="221" t="s">
        <v>3024</v>
      </c>
      <c r="G280" s="222" t="s">
        <v>1087</v>
      </c>
      <c r="H280" s="223">
        <v>1</v>
      </c>
      <c r="I280" s="224"/>
      <c r="J280" s="225">
        <f>ROUND(I280*H280,2)</f>
        <v>0</v>
      </c>
      <c r="K280" s="221" t="s">
        <v>1075</v>
      </c>
      <c r="L280" s="44"/>
      <c r="M280" s="226" t="s">
        <v>1</v>
      </c>
      <c r="N280" s="227" t="s">
        <v>39</v>
      </c>
      <c r="O280" s="91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0" t="s">
        <v>417</v>
      </c>
      <c r="AT280" s="230" t="s">
        <v>173</v>
      </c>
      <c r="AU280" s="230" t="s">
        <v>84</v>
      </c>
      <c r="AY280" s="17" t="s">
        <v>172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7" t="s">
        <v>82</v>
      </c>
      <c r="BK280" s="231">
        <f>ROUND(I280*H280,2)</f>
        <v>0</v>
      </c>
      <c r="BL280" s="17" t="s">
        <v>417</v>
      </c>
      <c r="BM280" s="230" t="s">
        <v>3025</v>
      </c>
    </row>
    <row r="281" s="2" customFormat="1">
      <c r="A281" s="38"/>
      <c r="B281" s="39"/>
      <c r="C281" s="40"/>
      <c r="D281" s="254" t="s">
        <v>1077</v>
      </c>
      <c r="E281" s="40"/>
      <c r="F281" s="255" t="s">
        <v>3026</v>
      </c>
      <c r="G281" s="40"/>
      <c r="H281" s="40"/>
      <c r="I281" s="234"/>
      <c r="J281" s="40"/>
      <c r="K281" s="40"/>
      <c r="L281" s="44"/>
      <c r="M281" s="235"/>
      <c r="N281" s="236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1077</v>
      </c>
      <c r="AU281" s="17" t="s">
        <v>84</v>
      </c>
    </row>
    <row r="282" s="2" customFormat="1" ht="16.5" customHeight="1">
      <c r="A282" s="38"/>
      <c r="B282" s="39"/>
      <c r="C282" s="219" t="s">
        <v>470</v>
      </c>
      <c r="D282" s="219" t="s">
        <v>173</v>
      </c>
      <c r="E282" s="220" t="s">
        <v>3027</v>
      </c>
      <c r="F282" s="221" t="s">
        <v>3028</v>
      </c>
      <c r="G282" s="222" t="s">
        <v>1087</v>
      </c>
      <c r="H282" s="223">
        <v>1</v>
      </c>
      <c r="I282" s="224"/>
      <c r="J282" s="225">
        <f>ROUND(I282*H282,2)</f>
        <v>0</v>
      </c>
      <c r="K282" s="221" t="s">
        <v>1075</v>
      </c>
      <c r="L282" s="44"/>
      <c r="M282" s="226" t="s">
        <v>1</v>
      </c>
      <c r="N282" s="227" t="s">
        <v>39</v>
      </c>
      <c r="O282" s="91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0" t="s">
        <v>417</v>
      </c>
      <c r="AT282" s="230" t="s">
        <v>173</v>
      </c>
      <c r="AU282" s="230" t="s">
        <v>84</v>
      </c>
      <c r="AY282" s="17" t="s">
        <v>172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7" t="s">
        <v>82</v>
      </c>
      <c r="BK282" s="231">
        <f>ROUND(I282*H282,2)</f>
        <v>0</v>
      </c>
      <c r="BL282" s="17" t="s">
        <v>417</v>
      </c>
      <c r="BM282" s="230" t="s">
        <v>3029</v>
      </c>
    </row>
    <row r="283" s="2" customFormat="1">
      <c r="A283" s="38"/>
      <c r="B283" s="39"/>
      <c r="C283" s="40"/>
      <c r="D283" s="254" t="s">
        <v>1077</v>
      </c>
      <c r="E283" s="40"/>
      <c r="F283" s="255" t="s">
        <v>3030</v>
      </c>
      <c r="G283" s="40"/>
      <c r="H283" s="40"/>
      <c r="I283" s="234"/>
      <c r="J283" s="40"/>
      <c r="K283" s="40"/>
      <c r="L283" s="44"/>
      <c r="M283" s="235"/>
      <c r="N283" s="236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1077</v>
      </c>
      <c r="AU283" s="17" t="s">
        <v>84</v>
      </c>
    </row>
    <row r="284" s="11" customFormat="1" ht="25.92" customHeight="1">
      <c r="A284" s="11"/>
      <c r="B284" s="205"/>
      <c r="C284" s="206"/>
      <c r="D284" s="207" t="s">
        <v>73</v>
      </c>
      <c r="E284" s="208" t="s">
        <v>1546</v>
      </c>
      <c r="F284" s="208" t="s">
        <v>1547</v>
      </c>
      <c r="G284" s="206"/>
      <c r="H284" s="206"/>
      <c r="I284" s="209"/>
      <c r="J284" s="210">
        <f>BK284</f>
        <v>0</v>
      </c>
      <c r="K284" s="206"/>
      <c r="L284" s="211"/>
      <c r="M284" s="212"/>
      <c r="N284" s="213"/>
      <c r="O284" s="213"/>
      <c r="P284" s="214">
        <f>SUM(P285:P303)</f>
        <v>0</v>
      </c>
      <c r="Q284" s="213"/>
      <c r="R284" s="214">
        <f>SUM(R285:R303)</f>
        <v>0</v>
      </c>
      <c r="S284" s="213"/>
      <c r="T284" s="215">
        <f>SUM(T285:T303)</f>
        <v>0</v>
      </c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R284" s="216" t="s">
        <v>177</v>
      </c>
      <c r="AT284" s="217" t="s">
        <v>73</v>
      </c>
      <c r="AU284" s="217" t="s">
        <v>74</v>
      </c>
      <c r="AY284" s="216" t="s">
        <v>172</v>
      </c>
      <c r="BK284" s="218">
        <f>SUM(BK285:BK303)</f>
        <v>0</v>
      </c>
    </row>
    <row r="285" s="2" customFormat="1" ht="21.75" customHeight="1">
      <c r="A285" s="38"/>
      <c r="B285" s="39"/>
      <c r="C285" s="219" t="s">
        <v>757</v>
      </c>
      <c r="D285" s="219" t="s">
        <v>173</v>
      </c>
      <c r="E285" s="220" t="s">
        <v>2709</v>
      </c>
      <c r="F285" s="221" t="s">
        <v>2710</v>
      </c>
      <c r="G285" s="222" t="s">
        <v>1550</v>
      </c>
      <c r="H285" s="223">
        <v>120</v>
      </c>
      <c r="I285" s="224"/>
      <c r="J285" s="225">
        <f>ROUND(I285*H285,2)</f>
        <v>0</v>
      </c>
      <c r="K285" s="221" t="s">
        <v>1075</v>
      </c>
      <c r="L285" s="44"/>
      <c r="M285" s="226" t="s">
        <v>1</v>
      </c>
      <c r="N285" s="227" t="s">
        <v>39</v>
      </c>
      <c r="O285" s="91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0" t="s">
        <v>1565</v>
      </c>
      <c r="AT285" s="230" t="s">
        <v>173</v>
      </c>
      <c r="AU285" s="230" t="s">
        <v>82</v>
      </c>
      <c r="AY285" s="17" t="s">
        <v>172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7" t="s">
        <v>82</v>
      </c>
      <c r="BK285" s="231">
        <f>ROUND(I285*H285,2)</f>
        <v>0</v>
      </c>
      <c r="BL285" s="17" t="s">
        <v>1565</v>
      </c>
      <c r="BM285" s="230" t="s">
        <v>3031</v>
      </c>
    </row>
    <row r="286" s="2" customFormat="1">
      <c r="A286" s="38"/>
      <c r="B286" s="39"/>
      <c r="C286" s="40"/>
      <c r="D286" s="254" t="s">
        <v>1077</v>
      </c>
      <c r="E286" s="40"/>
      <c r="F286" s="255" t="s">
        <v>2712</v>
      </c>
      <c r="G286" s="40"/>
      <c r="H286" s="40"/>
      <c r="I286" s="234"/>
      <c r="J286" s="40"/>
      <c r="K286" s="40"/>
      <c r="L286" s="44"/>
      <c r="M286" s="235"/>
      <c r="N286" s="236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1077</v>
      </c>
      <c r="AU286" s="17" t="s">
        <v>82</v>
      </c>
    </row>
    <row r="287" s="13" customFormat="1">
      <c r="A287" s="13"/>
      <c r="B287" s="256"/>
      <c r="C287" s="257"/>
      <c r="D287" s="232" t="s">
        <v>1079</v>
      </c>
      <c r="E287" s="258" t="s">
        <v>1</v>
      </c>
      <c r="F287" s="259" t="s">
        <v>2713</v>
      </c>
      <c r="G287" s="257"/>
      <c r="H287" s="260">
        <v>80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66" t="s">
        <v>1079</v>
      </c>
      <c r="AU287" s="266" t="s">
        <v>82</v>
      </c>
      <c r="AV287" s="13" t="s">
        <v>84</v>
      </c>
      <c r="AW287" s="13" t="s">
        <v>31</v>
      </c>
      <c r="AX287" s="13" t="s">
        <v>74</v>
      </c>
      <c r="AY287" s="266" t="s">
        <v>172</v>
      </c>
    </row>
    <row r="288" s="13" customFormat="1">
      <c r="A288" s="13"/>
      <c r="B288" s="256"/>
      <c r="C288" s="257"/>
      <c r="D288" s="232" t="s">
        <v>1079</v>
      </c>
      <c r="E288" s="258" t="s">
        <v>1</v>
      </c>
      <c r="F288" s="259" t="s">
        <v>2714</v>
      </c>
      <c r="G288" s="257"/>
      <c r="H288" s="260">
        <v>40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66" t="s">
        <v>1079</v>
      </c>
      <c r="AU288" s="266" t="s">
        <v>82</v>
      </c>
      <c r="AV288" s="13" t="s">
        <v>84</v>
      </c>
      <c r="AW288" s="13" t="s">
        <v>31</v>
      </c>
      <c r="AX288" s="13" t="s">
        <v>74</v>
      </c>
      <c r="AY288" s="266" t="s">
        <v>172</v>
      </c>
    </row>
    <row r="289" s="14" customFormat="1">
      <c r="A289" s="14"/>
      <c r="B289" s="267"/>
      <c r="C289" s="268"/>
      <c r="D289" s="232" t="s">
        <v>1079</v>
      </c>
      <c r="E289" s="269" t="s">
        <v>1</v>
      </c>
      <c r="F289" s="270" t="s">
        <v>1081</v>
      </c>
      <c r="G289" s="268"/>
      <c r="H289" s="271">
        <v>120</v>
      </c>
      <c r="I289" s="272"/>
      <c r="J289" s="268"/>
      <c r="K289" s="268"/>
      <c r="L289" s="273"/>
      <c r="M289" s="274"/>
      <c r="N289" s="275"/>
      <c r="O289" s="275"/>
      <c r="P289" s="275"/>
      <c r="Q289" s="275"/>
      <c r="R289" s="275"/>
      <c r="S289" s="275"/>
      <c r="T289" s="27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7" t="s">
        <v>1079</v>
      </c>
      <c r="AU289" s="277" t="s">
        <v>82</v>
      </c>
      <c r="AV289" s="14" t="s">
        <v>177</v>
      </c>
      <c r="AW289" s="14" t="s">
        <v>31</v>
      </c>
      <c r="AX289" s="14" t="s">
        <v>82</v>
      </c>
      <c r="AY289" s="277" t="s">
        <v>172</v>
      </c>
    </row>
    <row r="290" s="2" customFormat="1" ht="16.5" customHeight="1">
      <c r="A290" s="38"/>
      <c r="B290" s="39"/>
      <c r="C290" s="219" t="s">
        <v>579</v>
      </c>
      <c r="D290" s="219" t="s">
        <v>173</v>
      </c>
      <c r="E290" s="220" t="s">
        <v>1563</v>
      </c>
      <c r="F290" s="221" t="s">
        <v>1564</v>
      </c>
      <c r="G290" s="222" t="s">
        <v>1550</v>
      </c>
      <c r="H290" s="223">
        <v>40</v>
      </c>
      <c r="I290" s="224"/>
      <c r="J290" s="225">
        <f>ROUND(I290*H290,2)</f>
        <v>0</v>
      </c>
      <c r="K290" s="221" t="s">
        <v>1075</v>
      </c>
      <c r="L290" s="44"/>
      <c r="M290" s="226" t="s">
        <v>1</v>
      </c>
      <c r="N290" s="227" t="s">
        <v>39</v>
      </c>
      <c r="O290" s="91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0" t="s">
        <v>1565</v>
      </c>
      <c r="AT290" s="230" t="s">
        <v>173</v>
      </c>
      <c r="AU290" s="230" t="s">
        <v>82</v>
      </c>
      <c r="AY290" s="17" t="s">
        <v>172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7" t="s">
        <v>82</v>
      </c>
      <c r="BK290" s="231">
        <f>ROUND(I290*H290,2)</f>
        <v>0</v>
      </c>
      <c r="BL290" s="17" t="s">
        <v>1565</v>
      </c>
      <c r="BM290" s="230" t="s">
        <v>3032</v>
      </c>
    </row>
    <row r="291" s="2" customFormat="1">
      <c r="A291" s="38"/>
      <c r="B291" s="39"/>
      <c r="C291" s="40"/>
      <c r="D291" s="254" t="s">
        <v>1077</v>
      </c>
      <c r="E291" s="40"/>
      <c r="F291" s="255" t="s">
        <v>1567</v>
      </c>
      <c r="G291" s="40"/>
      <c r="H291" s="40"/>
      <c r="I291" s="234"/>
      <c r="J291" s="40"/>
      <c r="K291" s="40"/>
      <c r="L291" s="44"/>
      <c r="M291" s="235"/>
      <c r="N291" s="236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1077</v>
      </c>
      <c r="AU291" s="17" t="s">
        <v>82</v>
      </c>
    </row>
    <row r="292" s="13" customFormat="1">
      <c r="A292" s="13"/>
      <c r="B292" s="256"/>
      <c r="C292" s="257"/>
      <c r="D292" s="232" t="s">
        <v>1079</v>
      </c>
      <c r="E292" s="258" t="s">
        <v>1</v>
      </c>
      <c r="F292" s="259" t="s">
        <v>2716</v>
      </c>
      <c r="G292" s="257"/>
      <c r="H292" s="260">
        <v>40</v>
      </c>
      <c r="I292" s="261"/>
      <c r="J292" s="257"/>
      <c r="K292" s="257"/>
      <c r="L292" s="262"/>
      <c r="M292" s="263"/>
      <c r="N292" s="264"/>
      <c r="O292" s="264"/>
      <c r="P292" s="264"/>
      <c r="Q292" s="264"/>
      <c r="R292" s="264"/>
      <c r="S292" s="264"/>
      <c r="T292" s="26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6" t="s">
        <v>1079</v>
      </c>
      <c r="AU292" s="266" t="s">
        <v>82</v>
      </c>
      <c r="AV292" s="13" t="s">
        <v>84</v>
      </c>
      <c r="AW292" s="13" t="s">
        <v>31</v>
      </c>
      <c r="AX292" s="13" t="s">
        <v>74</v>
      </c>
      <c r="AY292" s="266" t="s">
        <v>172</v>
      </c>
    </row>
    <row r="293" s="14" customFormat="1">
      <c r="A293" s="14"/>
      <c r="B293" s="267"/>
      <c r="C293" s="268"/>
      <c r="D293" s="232" t="s">
        <v>1079</v>
      </c>
      <c r="E293" s="269" t="s">
        <v>1</v>
      </c>
      <c r="F293" s="270" t="s">
        <v>1081</v>
      </c>
      <c r="G293" s="268"/>
      <c r="H293" s="271">
        <v>40</v>
      </c>
      <c r="I293" s="272"/>
      <c r="J293" s="268"/>
      <c r="K293" s="268"/>
      <c r="L293" s="273"/>
      <c r="M293" s="274"/>
      <c r="N293" s="275"/>
      <c r="O293" s="275"/>
      <c r="P293" s="275"/>
      <c r="Q293" s="275"/>
      <c r="R293" s="275"/>
      <c r="S293" s="275"/>
      <c r="T293" s="276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7" t="s">
        <v>1079</v>
      </c>
      <c r="AU293" s="277" t="s">
        <v>82</v>
      </c>
      <c r="AV293" s="14" t="s">
        <v>177</v>
      </c>
      <c r="AW293" s="14" t="s">
        <v>31</v>
      </c>
      <c r="AX293" s="14" t="s">
        <v>82</v>
      </c>
      <c r="AY293" s="277" t="s">
        <v>172</v>
      </c>
    </row>
    <row r="294" s="2" customFormat="1" ht="16.5" customHeight="1">
      <c r="A294" s="38"/>
      <c r="B294" s="39"/>
      <c r="C294" s="219" t="s">
        <v>765</v>
      </c>
      <c r="D294" s="219" t="s">
        <v>173</v>
      </c>
      <c r="E294" s="220" t="s">
        <v>1574</v>
      </c>
      <c r="F294" s="221" t="s">
        <v>1575</v>
      </c>
      <c r="G294" s="222" t="s">
        <v>1550</v>
      </c>
      <c r="H294" s="223">
        <v>208</v>
      </c>
      <c r="I294" s="224"/>
      <c r="J294" s="225">
        <f>ROUND(I294*H294,2)</f>
        <v>0</v>
      </c>
      <c r="K294" s="221" t="s">
        <v>1075</v>
      </c>
      <c r="L294" s="44"/>
      <c r="M294" s="226" t="s">
        <v>1</v>
      </c>
      <c r="N294" s="227" t="s">
        <v>39</v>
      </c>
      <c r="O294" s="91"/>
      <c r="P294" s="228">
        <f>O294*H294</f>
        <v>0</v>
      </c>
      <c r="Q294" s="228">
        <v>0</v>
      </c>
      <c r="R294" s="228">
        <f>Q294*H294</f>
        <v>0</v>
      </c>
      <c r="S294" s="228">
        <v>0</v>
      </c>
      <c r="T294" s="229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0" t="s">
        <v>1565</v>
      </c>
      <c r="AT294" s="230" t="s">
        <v>173</v>
      </c>
      <c r="AU294" s="230" t="s">
        <v>82</v>
      </c>
      <c r="AY294" s="17" t="s">
        <v>172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7" t="s">
        <v>82</v>
      </c>
      <c r="BK294" s="231">
        <f>ROUND(I294*H294,2)</f>
        <v>0</v>
      </c>
      <c r="BL294" s="17" t="s">
        <v>1565</v>
      </c>
      <c r="BM294" s="230" t="s">
        <v>3033</v>
      </c>
    </row>
    <row r="295" s="2" customFormat="1">
      <c r="A295" s="38"/>
      <c r="B295" s="39"/>
      <c r="C295" s="40"/>
      <c r="D295" s="254" t="s">
        <v>1077</v>
      </c>
      <c r="E295" s="40"/>
      <c r="F295" s="255" t="s">
        <v>1577</v>
      </c>
      <c r="G295" s="40"/>
      <c r="H295" s="40"/>
      <c r="I295" s="234"/>
      <c r="J295" s="40"/>
      <c r="K295" s="40"/>
      <c r="L295" s="44"/>
      <c r="M295" s="235"/>
      <c r="N295" s="236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1077</v>
      </c>
      <c r="AU295" s="17" t="s">
        <v>82</v>
      </c>
    </row>
    <row r="296" s="13" customFormat="1">
      <c r="A296" s="13"/>
      <c r="B296" s="256"/>
      <c r="C296" s="257"/>
      <c r="D296" s="232" t="s">
        <v>1079</v>
      </c>
      <c r="E296" s="258" t="s">
        <v>1</v>
      </c>
      <c r="F296" s="259" t="s">
        <v>3034</v>
      </c>
      <c r="G296" s="257"/>
      <c r="H296" s="260">
        <v>40</v>
      </c>
      <c r="I296" s="261"/>
      <c r="J296" s="257"/>
      <c r="K296" s="257"/>
      <c r="L296" s="262"/>
      <c r="M296" s="263"/>
      <c r="N296" s="264"/>
      <c r="O296" s="264"/>
      <c r="P296" s="264"/>
      <c r="Q296" s="264"/>
      <c r="R296" s="264"/>
      <c r="S296" s="264"/>
      <c r="T296" s="26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66" t="s">
        <v>1079</v>
      </c>
      <c r="AU296" s="266" t="s">
        <v>82</v>
      </c>
      <c r="AV296" s="13" t="s">
        <v>84</v>
      </c>
      <c r="AW296" s="13" t="s">
        <v>31</v>
      </c>
      <c r="AX296" s="13" t="s">
        <v>74</v>
      </c>
      <c r="AY296" s="266" t="s">
        <v>172</v>
      </c>
    </row>
    <row r="297" s="13" customFormat="1">
      <c r="A297" s="13"/>
      <c r="B297" s="256"/>
      <c r="C297" s="257"/>
      <c r="D297" s="232" t="s">
        <v>1079</v>
      </c>
      <c r="E297" s="258" t="s">
        <v>1</v>
      </c>
      <c r="F297" s="259" t="s">
        <v>2719</v>
      </c>
      <c r="G297" s="257"/>
      <c r="H297" s="260">
        <v>40</v>
      </c>
      <c r="I297" s="261"/>
      <c r="J297" s="257"/>
      <c r="K297" s="257"/>
      <c r="L297" s="262"/>
      <c r="M297" s="263"/>
      <c r="N297" s="264"/>
      <c r="O297" s="264"/>
      <c r="P297" s="264"/>
      <c r="Q297" s="264"/>
      <c r="R297" s="264"/>
      <c r="S297" s="264"/>
      <c r="T297" s="26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66" t="s">
        <v>1079</v>
      </c>
      <c r="AU297" s="266" t="s">
        <v>82</v>
      </c>
      <c r="AV297" s="13" t="s">
        <v>84</v>
      </c>
      <c r="AW297" s="13" t="s">
        <v>31</v>
      </c>
      <c r="AX297" s="13" t="s">
        <v>74</v>
      </c>
      <c r="AY297" s="266" t="s">
        <v>172</v>
      </c>
    </row>
    <row r="298" s="13" customFormat="1">
      <c r="A298" s="13"/>
      <c r="B298" s="256"/>
      <c r="C298" s="257"/>
      <c r="D298" s="232" t="s">
        <v>1079</v>
      </c>
      <c r="E298" s="258" t="s">
        <v>1</v>
      </c>
      <c r="F298" s="259" t="s">
        <v>3035</v>
      </c>
      <c r="G298" s="257"/>
      <c r="H298" s="260">
        <v>8</v>
      </c>
      <c r="I298" s="261"/>
      <c r="J298" s="257"/>
      <c r="K298" s="257"/>
      <c r="L298" s="262"/>
      <c r="M298" s="263"/>
      <c r="N298" s="264"/>
      <c r="O298" s="264"/>
      <c r="P298" s="264"/>
      <c r="Q298" s="264"/>
      <c r="R298" s="264"/>
      <c r="S298" s="264"/>
      <c r="T298" s="26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6" t="s">
        <v>1079</v>
      </c>
      <c r="AU298" s="266" t="s">
        <v>82</v>
      </c>
      <c r="AV298" s="13" t="s">
        <v>84</v>
      </c>
      <c r="AW298" s="13" t="s">
        <v>31</v>
      </c>
      <c r="AX298" s="13" t="s">
        <v>74</v>
      </c>
      <c r="AY298" s="266" t="s">
        <v>172</v>
      </c>
    </row>
    <row r="299" s="13" customFormat="1">
      <c r="A299" s="13"/>
      <c r="B299" s="256"/>
      <c r="C299" s="257"/>
      <c r="D299" s="232" t="s">
        <v>1079</v>
      </c>
      <c r="E299" s="258" t="s">
        <v>1</v>
      </c>
      <c r="F299" s="259" t="s">
        <v>3036</v>
      </c>
      <c r="G299" s="257"/>
      <c r="H299" s="260">
        <v>8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66" t="s">
        <v>1079</v>
      </c>
      <c r="AU299" s="266" t="s">
        <v>82</v>
      </c>
      <c r="AV299" s="13" t="s">
        <v>84</v>
      </c>
      <c r="AW299" s="13" t="s">
        <v>31</v>
      </c>
      <c r="AX299" s="13" t="s">
        <v>74</v>
      </c>
      <c r="AY299" s="266" t="s">
        <v>172</v>
      </c>
    </row>
    <row r="300" s="13" customFormat="1">
      <c r="A300" s="13"/>
      <c r="B300" s="256"/>
      <c r="C300" s="257"/>
      <c r="D300" s="232" t="s">
        <v>1079</v>
      </c>
      <c r="E300" s="258" t="s">
        <v>1</v>
      </c>
      <c r="F300" s="259" t="s">
        <v>3037</v>
      </c>
      <c r="G300" s="257"/>
      <c r="H300" s="260">
        <v>32</v>
      </c>
      <c r="I300" s="261"/>
      <c r="J300" s="257"/>
      <c r="K300" s="257"/>
      <c r="L300" s="262"/>
      <c r="M300" s="263"/>
      <c r="N300" s="264"/>
      <c r="O300" s="264"/>
      <c r="P300" s="264"/>
      <c r="Q300" s="264"/>
      <c r="R300" s="264"/>
      <c r="S300" s="264"/>
      <c r="T300" s="26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66" t="s">
        <v>1079</v>
      </c>
      <c r="AU300" s="266" t="s">
        <v>82</v>
      </c>
      <c r="AV300" s="13" t="s">
        <v>84</v>
      </c>
      <c r="AW300" s="13" t="s">
        <v>31</v>
      </c>
      <c r="AX300" s="13" t="s">
        <v>74</v>
      </c>
      <c r="AY300" s="266" t="s">
        <v>172</v>
      </c>
    </row>
    <row r="301" s="13" customFormat="1">
      <c r="A301" s="13"/>
      <c r="B301" s="256"/>
      <c r="C301" s="257"/>
      <c r="D301" s="232" t="s">
        <v>1079</v>
      </c>
      <c r="E301" s="258" t="s">
        <v>1</v>
      </c>
      <c r="F301" s="259" t="s">
        <v>3038</v>
      </c>
      <c r="G301" s="257"/>
      <c r="H301" s="260">
        <v>56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66" t="s">
        <v>1079</v>
      </c>
      <c r="AU301" s="266" t="s">
        <v>82</v>
      </c>
      <c r="AV301" s="13" t="s">
        <v>84</v>
      </c>
      <c r="AW301" s="13" t="s">
        <v>31</v>
      </c>
      <c r="AX301" s="13" t="s">
        <v>74</v>
      </c>
      <c r="AY301" s="266" t="s">
        <v>172</v>
      </c>
    </row>
    <row r="302" s="13" customFormat="1">
      <c r="A302" s="13"/>
      <c r="B302" s="256"/>
      <c r="C302" s="257"/>
      <c r="D302" s="232" t="s">
        <v>1079</v>
      </c>
      <c r="E302" s="258" t="s">
        <v>1</v>
      </c>
      <c r="F302" s="259" t="s">
        <v>3039</v>
      </c>
      <c r="G302" s="257"/>
      <c r="H302" s="260">
        <v>24</v>
      </c>
      <c r="I302" s="261"/>
      <c r="J302" s="257"/>
      <c r="K302" s="257"/>
      <c r="L302" s="262"/>
      <c r="M302" s="263"/>
      <c r="N302" s="264"/>
      <c r="O302" s="264"/>
      <c r="P302" s="264"/>
      <c r="Q302" s="264"/>
      <c r="R302" s="264"/>
      <c r="S302" s="264"/>
      <c r="T302" s="26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6" t="s">
        <v>1079</v>
      </c>
      <c r="AU302" s="266" t="s">
        <v>82</v>
      </c>
      <c r="AV302" s="13" t="s">
        <v>84</v>
      </c>
      <c r="AW302" s="13" t="s">
        <v>31</v>
      </c>
      <c r="AX302" s="13" t="s">
        <v>74</v>
      </c>
      <c r="AY302" s="266" t="s">
        <v>172</v>
      </c>
    </row>
    <row r="303" s="14" customFormat="1">
      <c r="A303" s="14"/>
      <c r="B303" s="267"/>
      <c r="C303" s="268"/>
      <c r="D303" s="232" t="s">
        <v>1079</v>
      </c>
      <c r="E303" s="269" t="s">
        <v>1</v>
      </c>
      <c r="F303" s="270" t="s">
        <v>1081</v>
      </c>
      <c r="G303" s="268"/>
      <c r="H303" s="271">
        <v>208</v>
      </c>
      <c r="I303" s="272"/>
      <c r="J303" s="268"/>
      <c r="K303" s="268"/>
      <c r="L303" s="273"/>
      <c r="M303" s="274"/>
      <c r="N303" s="275"/>
      <c r="O303" s="275"/>
      <c r="P303" s="275"/>
      <c r="Q303" s="275"/>
      <c r="R303" s="275"/>
      <c r="S303" s="275"/>
      <c r="T303" s="276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7" t="s">
        <v>1079</v>
      </c>
      <c r="AU303" s="277" t="s">
        <v>82</v>
      </c>
      <c r="AV303" s="14" t="s">
        <v>177</v>
      </c>
      <c r="AW303" s="14" t="s">
        <v>31</v>
      </c>
      <c r="AX303" s="14" t="s">
        <v>82</v>
      </c>
      <c r="AY303" s="277" t="s">
        <v>172</v>
      </c>
    </row>
    <row r="304" s="11" customFormat="1" ht="25.92" customHeight="1">
      <c r="A304" s="11"/>
      <c r="B304" s="205"/>
      <c r="C304" s="206"/>
      <c r="D304" s="207" t="s">
        <v>73</v>
      </c>
      <c r="E304" s="208" t="s">
        <v>1589</v>
      </c>
      <c r="F304" s="208" t="s">
        <v>1590</v>
      </c>
      <c r="G304" s="206"/>
      <c r="H304" s="206"/>
      <c r="I304" s="209"/>
      <c r="J304" s="210">
        <f>BK304</f>
        <v>0</v>
      </c>
      <c r="K304" s="206"/>
      <c r="L304" s="211"/>
      <c r="M304" s="212"/>
      <c r="N304" s="213"/>
      <c r="O304" s="213"/>
      <c r="P304" s="214">
        <f>P305+P310+P315</f>
        <v>0</v>
      </c>
      <c r="Q304" s="213"/>
      <c r="R304" s="214">
        <f>R305+R310+R315</f>
        <v>0</v>
      </c>
      <c r="S304" s="213"/>
      <c r="T304" s="215">
        <f>T305+T310+T315</f>
        <v>0</v>
      </c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R304" s="216" t="s">
        <v>192</v>
      </c>
      <c r="AT304" s="217" t="s">
        <v>73</v>
      </c>
      <c r="AU304" s="217" t="s">
        <v>74</v>
      </c>
      <c r="AY304" s="216" t="s">
        <v>172</v>
      </c>
      <c r="BK304" s="218">
        <f>BK305+BK310+BK315</f>
        <v>0</v>
      </c>
    </row>
    <row r="305" s="11" customFormat="1" ht="22.8" customHeight="1">
      <c r="A305" s="11"/>
      <c r="B305" s="205"/>
      <c r="C305" s="206"/>
      <c r="D305" s="207" t="s">
        <v>73</v>
      </c>
      <c r="E305" s="252" t="s">
        <v>1591</v>
      </c>
      <c r="F305" s="252" t="s">
        <v>1592</v>
      </c>
      <c r="G305" s="206"/>
      <c r="H305" s="206"/>
      <c r="I305" s="209"/>
      <c r="J305" s="253">
        <f>BK305</f>
        <v>0</v>
      </c>
      <c r="K305" s="206"/>
      <c r="L305" s="211"/>
      <c r="M305" s="212"/>
      <c r="N305" s="213"/>
      <c r="O305" s="213"/>
      <c r="P305" s="214">
        <f>SUM(P306:P309)</f>
        <v>0</v>
      </c>
      <c r="Q305" s="213"/>
      <c r="R305" s="214">
        <f>SUM(R306:R309)</f>
        <v>0</v>
      </c>
      <c r="S305" s="213"/>
      <c r="T305" s="215">
        <f>SUM(T306:T309)</f>
        <v>0</v>
      </c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R305" s="216" t="s">
        <v>192</v>
      </c>
      <c r="AT305" s="217" t="s">
        <v>73</v>
      </c>
      <c r="AU305" s="217" t="s">
        <v>82</v>
      </c>
      <c r="AY305" s="216" t="s">
        <v>172</v>
      </c>
      <c r="BK305" s="218">
        <f>SUM(BK306:BK309)</f>
        <v>0</v>
      </c>
    </row>
    <row r="306" s="2" customFormat="1" ht="24.15" customHeight="1">
      <c r="A306" s="38"/>
      <c r="B306" s="39"/>
      <c r="C306" s="219" t="s">
        <v>582</v>
      </c>
      <c r="D306" s="219" t="s">
        <v>173</v>
      </c>
      <c r="E306" s="220" t="s">
        <v>210</v>
      </c>
      <c r="F306" s="221" t="s">
        <v>1608</v>
      </c>
      <c r="G306" s="222" t="s">
        <v>1609</v>
      </c>
      <c r="H306" s="223">
        <v>1</v>
      </c>
      <c r="I306" s="224"/>
      <c r="J306" s="225">
        <f>ROUND(I306*H306,2)</f>
        <v>0</v>
      </c>
      <c r="K306" s="221" t="s">
        <v>1075</v>
      </c>
      <c r="L306" s="44"/>
      <c r="M306" s="226" t="s">
        <v>1</v>
      </c>
      <c r="N306" s="227" t="s">
        <v>39</v>
      </c>
      <c r="O306" s="91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0" t="s">
        <v>1610</v>
      </c>
      <c r="AT306" s="230" t="s">
        <v>173</v>
      </c>
      <c r="AU306" s="230" t="s">
        <v>84</v>
      </c>
      <c r="AY306" s="17" t="s">
        <v>172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7" t="s">
        <v>82</v>
      </c>
      <c r="BK306" s="231">
        <f>ROUND(I306*H306,2)</f>
        <v>0</v>
      </c>
      <c r="BL306" s="17" t="s">
        <v>1610</v>
      </c>
      <c r="BM306" s="230" t="s">
        <v>3040</v>
      </c>
    </row>
    <row r="307" s="2" customFormat="1">
      <c r="A307" s="38"/>
      <c r="B307" s="39"/>
      <c r="C307" s="40"/>
      <c r="D307" s="254" t="s">
        <v>1077</v>
      </c>
      <c r="E307" s="40"/>
      <c r="F307" s="255" t="s">
        <v>1612</v>
      </c>
      <c r="G307" s="40"/>
      <c r="H307" s="40"/>
      <c r="I307" s="234"/>
      <c r="J307" s="40"/>
      <c r="K307" s="40"/>
      <c r="L307" s="44"/>
      <c r="M307" s="235"/>
      <c r="N307" s="236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1077</v>
      </c>
      <c r="AU307" s="17" t="s">
        <v>84</v>
      </c>
    </row>
    <row r="308" s="2" customFormat="1" ht="16.5" customHeight="1">
      <c r="A308" s="38"/>
      <c r="B308" s="39"/>
      <c r="C308" s="219" t="s">
        <v>773</v>
      </c>
      <c r="D308" s="219" t="s">
        <v>173</v>
      </c>
      <c r="E308" s="220" t="s">
        <v>230</v>
      </c>
      <c r="F308" s="221" t="s">
        <v>3041</v>
      </c>
      <c r="G308" s="222" t="s">
        <v>1609</v>
      </c>
      <c r="H308" s="223">
        <v>1</v>
      </c>
      <c r="I308" s="224"/>
      <c r="J308" s="225">
        <f>ROUND(I308*H308,2)</f>
        <v>0</v>
      </c>
      <c r="K308" s="221" t="s">
        <v>1075</v>
      </c>
      <c r="L308" s="44"/>
      <c r="M308" s="226" t="s">
        <v>1</v>
      </c>
      <c r="N308" s="227" t="s">
        <v>39</v>
      </c>
      <c r="O308" s="91"/>
      <c r="P308" s="228">
        <f>O308*H308</f>
        <v>0</v>
      </c>
      <c r="Q308" s="228">
        <v>0</v>
      </c>
      <c r="R308" s="228">
        <f>Q308*H308</f>
        <v>0</v>
      </c>
      <c r="S308" s="228">
        <v>0</v>
      </c>
      <c r="T308" s="229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0" t="s">
        <v>1610</v>
      </c>
      <c r="AT308" s="230" t="s">
        <v>173</v>
      </c>
      <c r="AU308" s="230" t="s">
        <v>84</v>
      </c>
      <c r="AY308" s="17" t="s">
        <v>172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7" t="s">
        <v>82</v>
      </c>
      <c r="BK308" s="231">
        <f>ROUND(I308*H308,2)</f>
        <v>0</v>
      </c>
      <c r="BL308" s="17" t="s">
        <v>1610</v>
      </c>
      <c r="BM308" s="230" t="s">
        <v>3042</v>
      </c>
    </row>
    <row r="309" s="2" customFormat="1">
      <c r="A309" s="38"/>
      <c r="B309" s="39"/>
      <c r="C309" s="40"/>
      <c r="D309" s="254" t="s">
        <v>1077</v>
      </c>
      <c r="E309" s="40"/>
      <c r="F309" s="255" t="s">
        <v>2723</v>
      </c>
      <c r="G309" s="40"/>
      <c r="H309" s="40"/>
      <c r="I309" s="234"/>
      <c r="J309" s="40"/>
      <c r="K309" s="40"/>
      <c r="L309" s="44"/>
      <c r="M309" s="235"/>
      <c r="N309" s="236"/>
      <c r="O309" s="91"/>
      <c r="P309" s="91"/>
      <c r="Q309" s="91"/>
      <c r="R309" s="91"/>
      <c r="S309" s="91"/>
      <c r="T309" s="92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1077</v>
      </c>
      <c r="AU309" s="17" t="s">
        <v>84</v>
      </c>
    </row>
    <row r="310" s="11" customFormat="1" ht="22.8" customHeight="1">
      <c r="A310" s="11"/>
      <c r="B310" s="205"/>
      <c r="C310" s="206"/>
      <c r="D310" s="207" t="s">
        <v>73</v>
      </c>
      <c r="E310" s="252" t="s">
        <v>1616</v>
      </c>
      <c r="F310" s="252" t="s">
        <v>1617</v>
      </c>
      <c r="G310" s="206"/>
      <c r="H310" s="206"/>
      <c r="I310" s="209"/>
      <c r="J310" s="253">
        <f>BK310</f>
        <v>0</v>
      </c>
      <c r="K310" s="206"/>
      <c r="L310" s="211"/>
      <c r="M310" s="212"/>
      <c r="N310" s="213"/>
      <c r="O310" s="213"/>
      <c r="P310" s="214">
        <f>SUM(P311:P314)</f>
        <v>0</v>
      </c>
      <c r="Q310" s="213"/>
      <c r="R310" s="214">
        <f>SUM(R311:R314)</f>
        <v>0</v>
      </c>
      <c r="S310" s="213"/>
      <c r="T310" s="215">
        <f>SUM(T311:T314)</f>
        <v>0</v>
      </c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R310" s="216" t="s">
        <v>192</v>
      </c>
      <c r="AT310" s="217" t="s">
        <v>73</v>
      </c>
      <c r="AU310" s="217" t="s">
        <v>82</v>
      </c>
      <c r="AY310" s="216" t="s">
        <v>172</v>
      </c>
      <c r="BK310" s="218">
        <f>SUM(BK311:BK314)</f>
        <v>0</v>
      </c>
    </row>
    <row r="311" s="2" customFormat="1" ht="21.75" customHeight="1">
      <c r="A311" s="38"/>
      <c r="B311" s="39"/>
      <c r="C311" s="219" t="s">
        <v>587</v>
      </c>
      <c r="D311" s="219" t="s">
        <v>173</v>
      </c>
      <c r="E311" s="220" t="s">
        <v>1618</v>
      </c>
      <c r="F311" s="221" t="s">
        <v>1619</v>
      </c>
      <c r="G311" s="222" t="s">
        <v>1609</v>
      </c>
      <c r="H311" s="223">
        <v>1</v>
      </c>
      <c r="I311" s="224"/>
      <c r="J311" s="225">
        <f>ROUND(I311*H311,2)</f>
        <v>0</v>
      </c>
      <c r="K311" s="221" t="s">
        <v>1075</v>
      </c>
      <c r="L311" s="44"/>
      <c r="M311" s="226" t="s">
        <v>1</v>
      </c>
      <c r="N311" s="227" t="s">
        <v>39</v>
      </c>
      <c r="O311" s="91"/>
      <c r="P311" s="228">
        <f>O311*H311</f>
        <v>0</v>
      </c>
      <c r="Q311" s="228">
        <v>0</v>
      </c>
      <c r="R311" s="228">
        <f>Q311*H311</f>
        <v>0</v>
      </c>
      <c r="S311" s="228">
        <v>0</v>
      </c>
      <c r="T311" s="229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0" t="s">
        <v>1610</v>
      </c>
      <c r="AT311" s="230" t="s">
        <v>173</v>
      </c>
      <c r="AU311" s="230" t="s">
        <v>84</v>
      </c>
      <c r="AY311" s="17" t="s">
        <v>172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7" t="s">
        <v>82</v>
      </c>
      <c r="BK311" s="231">
        <f>ROUND(I311*H311,2)</f>
        <v>0</v>
      </c>
      <c r="BL311" s="17" t="s">
        <v>1610</v>
      </c>
      <c r="BM311" s="230" t="s">
        <v>3043</v>
      </c>
    </row>
    <row r="312" s="2" customFormat="1">
      <c r="A312" s="38"/>
      <c r="B312" s="39"/>
      <c r="C312" s="40"/>
      <c r="D312" s="254" t="s">
        <v>1077</v>
      </c>
      <c r="E312" s="40"/>
      <c r="F312" s="255" t="s">
        <v>1621</v>
      </c>
      <c r="G312" s="40"/>
      <c r="H312" s="40"/>
      <c r="I312" s="234"/>
      <c r="J312" s="40"/>
      <c r="K312" s="40"/>
      <c r="L312" s="44"/>
      <c r="M312" s="235"/>
      <c r="N312" s="236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1077</v>
      </c>
      <c r="AU312" s="17" t="s">
        <v>84</v>
      </c>
    </row>
    <row r="313" s="2" customFormat="1" ht="16.5" customHeight="1">
      <c r="A313" s="38"/>
      <c r="B313" s="39"/>
      <c r="C313" s="219" t="s">
        <v>782</v>
      </c>
      <c r="D313" s="219" t="s">
        <v>173</v>
      </c>
      <c r="E313" s="220" t="s">
        <v>1622</v>
      </c>
      <c r="F313" s="221" t="s">
        <v>1623</v>
      </c>
      <c r="G313" s="222" t="s">
        <v>1609</v>
      </c>
      <c r="H313" s="223">
        <v>1</v>
      </c>
      <c r="I313" s="224"/>
      <c r="J313" s="225">
        <f>ROUND(I313*H313,2)</f>
        <v>0</v>
      </c>
      <c r="K313" s="221" t="s">
        <v>1075</v>
      </c>
      <c r="L313" s="44"/>
      <c r="M313" s="226" t="s">
        <v>1</v>
      </c>
      <c r="N313" s="227" t="s">
        <v>39</v>
      </c>
      <c r="O313" s="91"/>
      <c r="P313" s="228">
        <f>O313*H313</f>
        <v>0</v>
      </c>
      <c r="Q313" s="228">
        <v>0</v>
      </c>
      <c r="R313" s="228">
        <f>Q313*H313</f>
        <v>0</v>
      </c>
      <c r="S313" s="228">
        <v>0</v>
      </c>
      <c r="T313" s="229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0" t="s">
        <v>1610</v>
      </c>
      <c r="AT313" s="230" t="s">
        <v>173</v>
      </c>
      <c r="AU313" s="230" t="s">
        <v>84</v>
      </c>
      <c r="AY313" s="17" t="s">
        <v>172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17" t="s">
        <v>82</v>
      </c>
      <c r="BK313" s="231">
        <f>ROUND(I313*H313,2)</f>
        <v>0</v>
      </c>
      <c r="BL313" s="17" t="s">
        <v>1610</v>
      </c>
      <c r="BM313" s="230" t="s">
        <v>3044</v>
      </c>
    </row>
    <row r="314" s="2" customFormat="1">
      <c r="A314" s="38"/>
      <c r="B314" s="39"/>
      <c r="C314" s="40"/>
      <c r="D314" s="254" t="s">
        <v>1077</v>
      </c>
      <c r="E314" s="40"/>
      <c r="F314" s="255" t="s">
        <v>1625</v>
      </c>
      <c r="G314" s="40"/>
      <c r="H314" s="40"/>
      <c r="I314" s="234"/>
      <c r="J314" s="40"/>
      <c r="K314" s="40"/>
      <c r="L314" s="44"/>
      <c r="M314" s="235"/>
      <c r="N314" s="236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1077</v>
      </c>
      <c r="AU314" s="17" t="s">
        <v>84</v>
      </c>
    </row>
    <row r="315" s="11" customFormat="1" ht="22.8" customHeight="1">
      <c r="A315" s="11"/>
      <c r="B315" s="205"/>
      <c r="C315" s="206"/>
      <c r="D315" s="207" t="s">
        <v>73</v>
      </c>
      <c r="E315" s="252" t="s">
        <v>1626</v>
      </c>
      <c r="F315" s="252" t="s">
        <v>1627</v>
      </c>
      <c r="G315" s="206"/>
      <c r="H315" s="206"/>
      <c r="I315" s="209"/>
      <c r="J315" s="253">
        <f>BK315</f>
        <v>0</v>
      </c>
      <c r="K315" s="206"/>
      <c r="L315" s="211"/>
      <c r="M315" s="212"/>
      <c r="N315" s="213"/>
      <c r="O315" s="213"/>
      <c r="P315" s="214">
        <f>SUM(P316:P330)</f>
        <v>0</v>
      </c>
      <c r="Q315" s="213"/>
      <c r="R315" s="214">
        <f>SUM(R316:R330)</f>
        <v>0</v>
      </c>
      <c r="S315" s="213"/>
      <c r="T315" s="215">
        <f>SUM(T316:T330)</f>
        <v>0</v>
      </c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R315" s="216" t="s">
        <v>192</v>
      </c>
      <c r="AT315" s="217" t="s">
        <v>73</v>
      </c>
      <c r="AU315" s="217" t="s">
        <v>82</v>
      </c>
      <c r="AY315" s="216" t="s">
        <v>172</v>
      </c>
      <c r="BK315" s="218">
        <f>SUM(BK316:BK330)</f>
        <v>0</v>
      </c>
    </row>
    <row r="316" s="2" customFormat="1" ht="16.5" customHeight="1">
      <c r="A316" s="38"/>
      <c r="B316" s="39"/>
      <c r="C316" s="219" t="s">
        <v>591</v>
      </c>
      <c r="D316" s="219" t="s">
        <v>173</v>
      </c>
      <c r="E316" s="220" t="s">
        <v>2726</v>
      </c>
      <c r="F316" s="221" t="s">
        <v>2727</v>
      </c>
      <c r="G316" s="222" t="s">
        <v>1550</v>
      </c>
      <c r="H316" s="223">
        <v>48</v>
      </c>
      <c r="I316" s="224"/>
      <c r="J316" s="225">
        <f>ROUND(I316*H316,2)</f>
        <v>0</v>
      </c>
      <c r="K316" s="221" t="s">
        <v>1075</v>
      </c>
      <c r="L316" s="44"/>
      <c r="M316" s="226" t="s">
        <v>1</v>
      </c>
      <c r="N316" s="227" t="s">
        <v>39</v>
      </c>
      <c r="O316" s="91"/>
      <c r="P316" s="228">
        <f>O316*H316</f>
        <v>0</v>
      </c>
      <c r="Q316" s="228">
        <v>0</v>
      </c>
      <c r="R316" s="228">
        <f>Q316*H316</f>
        <v>0</v>
      </c>
      <c r="S316" s="228">
        <v>0</v>
      </c>
      <c r="T316" s="229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0" t="s">
        <v>1610</v>
      </c>
      <c r="AT316" s="230" t="s">
        <v>173</v>
      </c>
      <c r="AU316" s="230" t="s">
        <v>84</v>
      </c>
      <c r="AY316" s="17" t="s">
        <v>172</v>
      </c>
      <c r="BE316" s="231">
        <f>IF(N316="základní",J316,0)</f>
        <v>0</v>
      </c>
      <c r="BF316" s="231">
        <f>IF(N316="snížená",J316,0)</f>
        <v>0</v>
      </c>
      <c r="BG316" s="231">
        <f>IF(N316="zákl. přenesená",J316,0)</f>
        <v>0</v>
      </c>
      <c r="BH316" s="231">
        <f>IF(N316="sníž. přenesená",J316,0)</f>
        <v>0</v>
      </c>
      <c r="BI316" s="231">
        <f>IF(N316="nulová",J316,0)</f>
        <v>0</v>
      </c>
      <c r="BJ316" s="17" t="s">
        <v>82</v>
      </c>
      <c r="BK316" s="231">
        <f>ROUND(I316*H316,2)</f>
        <v>0</v>
      </c>
      <c r="BL316" s="17" t="s">
        <v>1610</v>
      </c>
      <c r="BM316" s="230" t="s">
        <v>3045</v>
      </c>
    </row>
    <row r="317" s="2" customFormat="1">
      <c r="A317" s="38"/>
      <c r="B317" s="39"/>
      <c r="C317" s="40"/>
      <c r="D317" s="254" t="s">
        <v>1077</v>
      </c>
      <c r="E317" s="40"/>
      <c r="F317" s="255" t="s">
        <v>2729</v>
      </c>
      <c r="G317" s="40"/>
      <c r="H317" s="40"/>
      <c r="I317" s="234"/>
      <c r="J317" s="40"/>
      <c r="K317" s="40"/>
      <c r="L317" s="44"/>
      <c r="M317" s="235"/>
      <c r="N317" s="236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1077</v>
      </c>
      <c r="AU317" s="17" t="s">
        <v>84</v>
      </c>
    </row>
    <row r="318" s="13" customFormat="1">
      <c r="A318" s="13"/>
      <c r="B318" s="256"/>
      <c r="C318" s="257"/>
      <c r="D318" s="232" t="s">
        <v>1079</v>
      </c>
      <c r="E318" s="258" t="s">
        <v>1</v>
      </c>
      <c r="F318" s="259" t="s">
        <v>2730</v>
      </c>
      <c r="G318" s="257"/>
      <c r="H318" s="260">
        <v>24</v>
      </c>
      <c r="I318" s="261"/>
      <c r="J318" s="257"/>
      <c r="K318" s="257"/>
      <c r="L318" s="262"/>
      <c r="M318" s="263"/>
      <c r="N318" s="264"/>
      <c r="O318" s="264"/>
      <c r="P318" s="264"/>
      <c r="Q318" s="264"/>
      <c r="R318" s="264"/>
      <c r="S318" s="264"/>
      <c r="T318" s="26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66" t="s">
        <v>1079</v>
      </c>
      <c r="AU318" s="266" t="s">
        <v>84</v>
      </c>
      <c r="AV318" s="13" t="s">
        <v>84</v>
      </c>
      <c r="AW318" s="13" t="s">
        <v>31</v>
      </c>
      <c r="AX318" s="13" t="s">
        <v>74</v>
      </c>
      <c r="AY318" s="266" t="s">
        <v>172</v>
      </c>
    </row>
    <row r="319" s="13" customFormat="1">
      <c r="A319" s="13"/>
      <c r="B319" s="256"/>
      <c r="C319" s="257"/>
      <c r="D319" s="232" t="s">
        <v>1079</v>
      </c>
      <c r="E319" s="258" t="s">
        <v>1</v>
      </c>
      <c r="F319" s="259" t="s">
        <v>2731</v>
      </c>
      <c r="G319" s="257"/>
      <c r="H319" s="260">
        <v>24</v>
      </c>
      <c r="I319" s="261"/>
      <c r="J319" s="257"/>
      <c r="K319" s="257"/>
      <c r="L319" s="262"/>
      <c r="M319" s="263"/>
      <c r="N319" s="264"/>
      <c r="O319" s="264"/>
      <c r="P319" s="264"/>
      <c r="Q319" s="264"/>
      <c r="R319" s="264"/>
      <c r="S319" s="264"/>
      <c r="T319" s="26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66" t="s">
        <v>1079</v>
      </c>
      <c r="AU319" s="266" t="s">
        <v>84</v>
      </c>
      <c r="AV319" s="13" t="s">
        <v>84</v>
      </c>
      <c r="AW319" s="13" t="s">
        <v>31</v>
      </c>
      <c r="AX319" s="13" t="s">
        <v>74</v>
      </c>
      <c r="AY319" s="266" t="s">
        <v>172</v>
      </c>
    </row>
    <row r="320" s="14" customFormat="1">
      <c r="A320" s="14"/>
      <c r="B320" s="267"/>
      <c r="C320" s="268"/>
      <c r="D320" s="232" t="s">
        <v>1079</v>
      </c>
      <c r="E320" s="269" t="s">
        <v>1</v>
      </c>
      <c r="F320" s="270" t="s">
        <v>1081</v>
      </c>
      <c r="G320" s="268"/>
      <c r="H320" s="271">
        <v>48</v>
      </c>
      <c r="I320" s="272"/>
      <c r="J320" s="268"/>
      <c r="K320" s="268"/>
      <c r="L320" s="273"/>
      <c r="M320" s="274"/>
      <c r="N320" s="275"/>
      <c r="O320" s="275"/>
      <c r="P320" s="275"/>
      <c r="Q320" s="275"/>
      <c r="R320" s="275"/>
      <c r="S320" s="275"/>
      <c r="T320" s="27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7" t="s">
        <v>1079</v>
      </c>
      <c r="AU320" s="277" t="s">
        <v>84</v>
      </c>
      <c r="AV320" s="14" t="s">
        <v>177</v>
      </c>
      <c r="AW320" s="14" t="s">
        <v>31</v>
      </c>
      <c r="AX320" s="14" t="s">
        <v>82</v>
      </c>
      <c r="AY320" s="277" t="s">
        <v>172</v>
      </c>
    </row>
    <row r="321" s="2" customFormat="1" ht="16.5" customHeight="1">
      <c r="A321" s="38"/>
      <c r="B321" s="39"/>
      <c r="C321" s="219" t="s">
        <v>789</v>
      </c>
      <c r="D321" s="219" t="s">
        <v>173</v>
      </c>
      <c r="E321" s="220" t="s">
        <v>1631</v>
      </c>
      <c r="F321" s="221" t="s">
        <v>2732</v>
      </c>
      <c r="G321" s="222" t="s">
        <v>1550</v>
      </c>
      <c r="H321" s="223">
        <v>104</v>
      </c>
      <c r="I321" s="224"/>
      <c r="J321" s="225">
        <f>ROUND(I321*H321,2)</f>
        <v>0</v>
      </c>
      <c r="K321" s="221" t="s">
        <v>1075</v>
      </c>
      <c r="L321" s="44"/>
      <c r="M321" s="226" t="s">
        <v>1</v>
      </c>
      <c r="N321" s="227" t="s">
        <v>39</v>
      </c>
      <c r="O321" s="91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0" t="s">
        <v>1610</v>
      </c>
      <c r="AT321" s="230" t="s">
        <v>173</v>
      </c>
      <c r="AU321" s="230" t="s">
        <v>84</v>
      </c>
      <c r="AY321" s="17" t="s">
        <v>172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7" t="s">
        <v>82</v>
      </c>
      <c r="BK321" s="231">
        <f>ROUND(I321*H321,2)</f>
        <v>0</v>
      </c>
      <c r="BL321" s="17" t="s">
        <v>1610</v>
      </c>
      <c r="BM321" s="230" t="s">
        <v>3046</v>
      </c>
    </row>
    <row r="322" s="2" customFormat="1">
      <c r="A322" s="38"/>
      <c r="B322" s="39"/>
      <c r="C322" s="40"/>
      <c r="D322" s="254" t="s">
        <v>1077</v>
      </c>
      <c r="E322" s="40"/>
      <c r="F322" s="255" t="s">
        <v>2734</v>
      </c>
      <c r="G322" s="40"/>
      <c r="H322" s="40"/>
      <c r="I322" s="234"/>
      <c r="J322" s="40"/>
      <c r="K322" s="40"/>
      <c r="L322" s="44"/>
      <c r="M322" s="235"/>
      <c r="N322" s="236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1077</v>
      </c>
      <c r="AU322" s="17" t="s">
        <v>84</v>
      </c>
    </row>
    <row r="323" s="13" customFormat="1">
      <c r="A323" s="13"/>
      <c r="B323" s="256"/>
      <c r="C323" s="257"/>
      <c r="D323" s="232" t="s">
        <v>1079</v>
      </c>
      <c r="E323" s="258" t="s">
        <v>1</v>
      </c>
      <c r="F323" s="259" t="s">
        <v>2735</v>
      </c>
      <c r="G323" s="257"/>
      <c r="H323" s="260">
        <v>24</v>
      </c>
      <c r="I323" s="261"/>
      <c r="J323" s="257"/>
      <c r="K323" s="257"/>
      <c r="L323" s="262"/>
      <c r="M323" s="263"/>
      <c r="N323" s="264"/>
      <c r="O323" s="264"/>
      <c r="P323" s="264"/>
      <c r="Q323" s="264"/>
      <c r="R323" s="264"/>
      <c r="S323" s="264"/>
      <c r="T323" s="26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66" t="s">
        <v>1079</v>
      </c>
      <c r="AU323" s="266" t="s">
        <v>84</v>
      </c>
      <c r="AV323" s="13" t="s">
        <v>84</v>
      </c>
      <c r="AW323" s="13" t="s">
        <v>31</v>
      </c>
      <c r="AX323" s="13" t="s">
        <v>74</v>
      </c>
      <c r="AY323" s="266" t="s">
        <v>172</v>
      </c>
    </row>
    <row r="324" s="13" customFormat="1">
      <c r="A324" s="13"/>
      <c r="B324" s="256"/>
      <c r="C324" s="257"/>
      <c r="D324" s="232" t="s">
        <v>1079</v>
      </c>
      <c r="E324" s="258" t="s">
        <v>1</v>
      </c>
      <c r="F324" s="259" t="s">
        <v>2736</v>
      </c>
      <c r="G324" s="257"/>
      <c r="H324" s="260">
        <v>40</v>
      </c>
      <c r="I324" s="261"/>
      <c r="J324" s="257"/>
      <c r="K324" s="257"/>
      <c r="L324" s="262"/>
      <c r="M324" s="263"/>
      <c r="N324" s="264"/>
      <c r="O324" s="264"/>
      <c r="P324" s="264"/>
      <c r="Q324" s="264"/>
      <c r="R324" s="264"/>
      <c r="S324" s="264"/>
      <c r="T324" s="26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6" t="s">
        <v>1079</v>
      </c>
      <c r="AU324" s="266" t="s">
        <v>84</v>
      </c>
      <c r="AV324" s="13" t="s">
        <v>84</v>
      </c>
      <c r="AW324" s="13" t="s">
        <v>31</v>
      </c>
      <c r="AX324" s="13" t="s">
        <v>74</v>
      </c>
      <c r="AY324" s="266" t="s">
        <v>172</v>
      </c>
    </row>
    <row r="325" s="13" customFormat="1">
      <c r="A325" s="13"/>
      <c r="B325" s="256"/>
      <c r="C325" s="257"/>
      <c r="D325" s="232" t="s">
        <v>1079</v>
      </c>
      <c r="E325" s="258" t="s">
        <v>1</v>
      </c>
      <c r="F325" s="259" t="s">
        <v>2737</v>
      </c>
      <c r="G325" s="257"/>
      <c r="H325" s="260">
        <v>40</v>
      </c>
      <c r="I325" s="261"/>
      <c r="J325" s="257"/>
      <c r="K325" s="257"/>
      <c r="L325" s="262"/>
      <c r="M325" s="263"/>
      <c r="N325" s="264"/>
      <c r="O325" s="264"/>
      <c r="P325" s="264"/>
      <c r="Q325" s="264"/>
      <c r="R325" s="264"/>
      <c r="S325" s="264"/>
      <c r="T325" s="26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66" t="s">
        <v>1079</v>
      </c>
      <c r="AU325" s="266" t="s">
        <v>84</v>
      </c>
      <c r="AV325" s="13" t="s">
        <v>84</v>
      </c>
      <c r="AW325" s="13" t="s">
        <v>31</v>
      </c>
      <c r="AX325" s="13" t="s">
        <v>74</v>
      </c>
      <c r="AY325" s="266" t="s">
        <v>172</v>
      </c>
    </row>
    <row r="326" s="14" customFormat="1">
      <c r="A326" s="14"/>
      <c r="B326" s="267"/>
      <c r="C326" s="268"/>
      <c r="D326" s="232" t="s">
        <v>1079</v>
      </c>
      <c r="E326" s="269" t="s">
        <v>1</v>
      </c>
      <c r="F326" s="270" t="s">
        <v>1081</v>
      </c>
      <c r="G326" s="268"/>
      <c r="H326" s="271">
        <v>104</v>
      </c>
      <c r="I326" s="272"/>
      <c r="J326" s="268"/>
      <c r="K326" s="268"/>
      <c r="L326" s="273"/>
      <c r="M326" s="274"/>
      <c r="N326" s="275"/>
      <c r="O326" s="275"/>
      <c r="P326" s="275"/>
      <c r="Q326" s="275"/>
      <c r="R326" s="275"/>
      <c r="S326" s="275"/>
      <c r="T326" s="27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7" t="s">
        <v>1079</v>
      </c>
      <c r="AU326" s="277" t="s">
        <v>84</v>
      </c>
      <c r="AV326" s="14" t="s">
        <v>177</v>
      </c>
      <c r="AW326" s="14" t="s">
        <v>31</v>
      </c>
      <c r="AX326" s="14" t="s">
        <v>82</v>
      </c>
      <c r="AY326" s="277" t="s">
        <v>172</v>
      </c>
    </row>
    <row r="327" s="2" customFormat="1" ht="16.5" customHeight="1">
      <c r="A327" s="38"/>
      <c r="B327" s="39"/>
      <c r="C327" s="219" t="s">
        <v>595</v>
      </c>
      <c r="D327" s="219" t="s">
        <v>173</v>
      </c>
      <c r="E327" s="220" t="s">
        <v>1636</v>
      </c>
      <c r="F327" s="221" t="s">
        <v>1637</v>
      </c>
      <c r="G327" s="222" t="s">
        <v>1550</v>
      </c>
      <c r="H327" s="223">
        <v>80</v>
      </c>
      <c r="I327" s="224"/>
      <c r="J327" s="225">
        <f>ROUND(I327*H327,2)</f>
        <v>0</v>
      </c>
      <c r="K327" s="221" t="s">
        <v>1075</v>
      </c>
      <c r="L327" s="44"/>
      <c r="M327" s="226" t="s">
        <v>1</v>
      </c>
      <c r="N327" s="227" t="s">
        <v>39</v>
      </c>
      <c r="O327" s="91"/>
      <c r="P327" s="228">
        <f>O327*H327</f>
        <v>0</v>
      </c>
      <c r="Q327" s="228">
        <v>0</v>
      </c>
      <c r="R327" s="228">
        <f>Q327*H327</f>
        <v>0</v>
      </c>
      <c r="S327" s="228">
        <v>0</v>
      </c>
      <c r="T327" s="229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30" t="s">
        <v>1610</v>
      </c>
      <c r="AT327" s="230" t="s">
        <v>173</v>
      </c>
      <c r="AU327" s="230" t="s">
        <v>84</v>
      </c>
      <c r="AY327" s="17" t="s">
        <v>172</v>
      </c>
      <c r="BE327" s="231">
        <f>IF(N327="základní",J327,0)</f>
        <v>0</v>
      </c>
      <c r="BF327" s="231">
        <f>IF(N327="snížená",J327,0)</f>
        <v>0</v>
      </c>
      <c r="BG327" s="231">
        <f>IF(N327="zákl. přenesená",J327,0)</f>
        <v>0</v>
      </c>
      <c r="BH327" s="231">
        <f>IF(N327="sníž. přenesená",J327,0)</f>
        <v>0</v>
      </c>
      <c r="BI327" s="231">
        <f>IF(N327="nulová",J327,0)</f>
        <v>0</v>
      </c>
      <c r="BJ327" s="17" t="s">
        <v>82</v>
      </c>
      <c r="BK327" s="231">
        <f>ROUND(I327*H327,2)</f>
        <v>0</v>
      </c>
      <c r="BL327" s="17" t="s">
        <v>1610</v>
      </c>
      <c r="BM327" s="230" t="s">
        <v>3047</v>
      </c>
    </row>
    <row r="328" s="2" customFormat="1">
      <c r="A328" s="38"/>
      <c r="B328" s="39"/>
      <c r="C328" s="40"/>
      <c r="D328" s="254" t="s">
        <v>1077</v>
      </c>
      <c r="E328" s="40"/>
      <c r="F328" s="255" t="s">
        <v>1639</v>
      </c>
      <c r="G328" s="40"/>
      <c r="H328" s="40"/>
      <c r="I328" s="234"/>
      <c r="J328" s="40"/>
      <c r="K328" s="40"/>
      <c r="L328" s="44"/>
      <c r="M328" s="235"/>
      <c r="N328" s="236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1077</v>
      </c>
      <c r="AU328" s="17" t="s">
        <v>84</v>
      </c>
    </row>
    <row r="329" s="13" customFormat="1">
      <c r="A329" s="13"/>
      <c r="B329" s="256"/>
      <c r="C329" s="257"/>
      <c r="D329" s="232" t="s">
        <v>1079</v>
      </c>
      <c r="E329" s="258" t="s">
        <v>1</v>
      </c>
      <c r="F329" s="259" t="s">
        <v>1640</v>
      </c>
      <c r="G329" s="257"/>
      <c r="H329" s="260">
        <v>80</v>
      </c>
      <c r="I329" s="261"/>
      <c r="J329" s="257"/>
      <c r="K329" s="257"/>
      <c r="L329" s="262"/>
      <c r="M329" s="263"/>
      <c r="N329" s="264"/>
      <c r="O329" s="264"/>
      <c r="P329" s="264"/>
      <c r="Q329" s="264"/>
      <c r="R329" s="264"/>
      <c r="S329" s="264"/>
      <c r="T329" s="26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66" t="s">
        <v>1079</v>
      </c>
      <c r="AU329" s="266" t="s">
        <v>84</v>
      </c>
      <c r="AV329" s="13" t="s">
        <v>84</v>
      </c>
      <c r="AW329" s="13" t="s">
        <v>31</v>
      </c>
      <c r="AX329" s="13" t="s">
        <v>74</v>
      </c>
      <c r="AY329" s="266" t="s">
        <v>172</v>
      </c>
    </row>
    <row r="330" s="14" customFormat="1">
      <c r="A330" s="14"/>
      <c r="B330" s="267"/>
      <c r="C330" s="268"/>
      <c r="D330" s="232" t="s">
        <v>1079</v>
      </c>
      <c r="E330" s="269" t="s">
        <v>1</v>
      </c>
      <c r="F330" s="270" t="s">
        <v>1081</v>
      </c>
      <c r="G330" s="268"/>
      <c r="H330" s="271">
        <v>80</v>
      </c>
      <c r="I330" s="272"/>
      <c r="J330" s="268"/>
      <c r="K330" s="268"/>
      <c r="L330" s="273"/>
      <c r="M330" s="290"/>
      <c r="N330" s="291"/>
      <c r="O330" s="291"/>
      <c r="P330" s="291"/>
      <c r="Q330" s="291"/>
      <c r="R330" s="291"/>
      <c r="S330" s="291"/>
      <c r="T330" s="29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7" t="s">
        <v>1079</v>
      </c>
      <c r="AU330" s="277" t="s">
        <v>84</v>
      </c>
      <c r="AV330" s="14" t="s">
        <v>177</v>
      </c>
      <c r="AW330" s="14" t="s">
        <v>31</v>
      </c>
      <c r="AX330" s="14" t="s">
        <v>82</v>
      </c>
      <c r="AY330" s="277" t="s">
        <v>172</v>
      </c>
    </row>
    <row r="331" s="2" customFormat="1" ht="6.96" customHeight="1">
      <c r="A331" s="38"/>
      <c r="B331" s="66"/>
      <c r="C331" s="67"/>
      <c r="D331" s="67"/>
      <c r="E331" s="67"/>
      <c r="F331" s="67"/>
      <c r="G331" s="67"/>
      <c r="H331" s="67"/>
      <c r="I331" s="67"/>
      <c r="J331" s="67"/>
      <c r="K331" s="67"/>
      <c r="L331" s="44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sheetProtection sheet="1" autoFilter="0" formatColumns="0" formatRows="0" objects="1" scenarios="1" spinCount="100000" saltValue="fGEyeFN2gkROmv12Y4InJvGofEfaeRetPx/hvVD9i5MsxCfpevnjoJSAR3yBN+yuNVVj1+Eh7De6e0PzDVB5Lw==" hashValue="Hon1LQasDWIX02pYtWeTqRKmbket3nUwCTqPGBo0LZRFFawmZgmPktkgwY+exXqd3ppvZ8Iygwayrk/3Bm2Qpg==" algorithmName="SHA-512" password="CC35"/>
  <autoFilter ref="C130:K33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5_02/741110001"/>
    <hyperlink ref="F141" r:id="rId2" display="https://podminky.urs.cz/item/CS_URS_2025_02/741110042"/>
    <hyperlink ref="F149" r:id="rId3" display="https://podminky.urs.cz/item/CS_URS_2025_02/741920395"/>
    <hyperlink ref="F153" r:id="rId4" display="https://podminky.urs.cz/item/CS_URS_2025_02/742110102"/>
    <hyperlink ref="F158" r:id="rId5" display="https://podminky.urs.cz/item/CS_URS_2025_02/741910421"/>
    <hyperlink ref="F161" r:id="rId6" display="https://podminky.urs.cz/item/CS_URS_2025_02/742110122"/>
    <hyperlink ref="F164" r:id="rId7" display="https://podminky.urs.cz/item/CS_URS_2025_02/742210002"/>
    <hyperlink ref="F166" r:id="rId8" display="https://podminky.urs.cz/item/CS_URS_2025_02/742210005"/>
    <hyperlink ref="F175" r:id="rId9" display="https://podminky.urs.cz/item/CS_URS_2025_02/742210006"/>
    <hyperlink ref="F181" r:id="rId10" display="https://podminky.urs.cz/item/CS_URS_2025_02/742210021"/>
    <hyperlink ref="F184" r:id="rId11" display="https://podminky.urs.cz/item/CS_URS_2025_02/742210031"/>
    <hyperlink ref="F187" r:id="rId12" display="https://podminky.urs.cz/item/CS_URS_2025_02/742210041"/>
    <hyperlink ref="F190" r:id="rId13" display="https://podminky.urs.cz/item/CS_URS_2025_02/742210051"/>
    <hyperlink ref="F196" r:id="rId14" display="https://podminky.urs.cz/item/CS_URS_2025_02/742210061"/>
    <hyperlink ref="F199" r:id="rId15" display="https://podminky.urs.cz/item/CS_URS_2025_02/742210111"/>
    <hyperlink ref="F202" r:id="rId16" display="https://podminky.urs.cz/item/CS_URS_2025_02/742210161"/>
    <hyperlink ref="F205" r:id="rId17" display="https://podminky.urs.cz/item/CS_URS_2025_02/742210128"/>
    <hyperlink ref="F209" r:id="rId18" display="https://podminky.urs.cz/item/CS_URS_2025_02/742210151"/>
    <hyperlink ref="F213" r:id="rId19" display="https://podminky.urs.cz/item/CS_URS_2025_02/742210171"/>
    <hyperlink ref="F236" r:id="rId20" display="https://podminky.urs.cz/item/CS_URS_2025_02/742111001"/>
    <hyperlink ref="F243" r:id="rId21" display="https://podminky.urs.cz/item/CS_URS_2025_02/742210261"/>
    <hyperlink ref="F247" r:id="rId22" display="https://podminky.urs.cz/item/CS_URS_2025_02/742210401"/>
    <hyperlink ref="F249" r:id="rId23" display="https://podminky.urs.cz/item/CS_URS_2025_02/742210421"/>
    <hyperlink ref="F251" r:id="rId24" display="https://podminky.urs.cz/item/CS_URS_2025_02/742210503"/>
    <hyperlink ref="F253" r:id="rId25" display="https://podminky.urs.cz/item/CS_URS_2025_02/742210521"/>
    <hyperlink ref="F255" r:id="rId26" display="https://podminky.urs.cz/item/CS_URS_2025_02/220330394"/>
    <hyperlink ref="F257" r:id="rId27" display="https://podminky.urs.cz/item/CS_URS_2025_02/742210131"/>
    <hyperlink ref="F263" r:id="rId28" display="https://podminky.urs.cz/item/CS_URS_2025_02/742110522"/>
    <hyperlink ref="F270" r:id="rId29" display="https://podminky.urs.cz/item/CS_URS_2025_02/742128002"/>
    <hyperlink ref="F277" r:id="rId30" display="https://podminky.urs.cz/item/CS_URS_2025_02/220331004"/>
    <hyperlink ref="F279" r:id="rId31" display="https://podminky.urs.cz/item/CS_URS_2025_02/220331005"/>
    <hyperlink ref="F281" r:id="rId32" display="https://podminky.urs.cz/item/CS_URS_2025_02/220331006"/>
    <hyperlink ref="F283" r:id="rId33" display="https://podminky.urs.cz/item/CS_URS_2025_02/220331007"/>
    <hyperlink ref="F286" r:id="rId34" display="https://podminky.urs.cz/item/CS_URS_2025_02/HZS1291"/>
    <hyperlink ref="F291" r:id="rId35" display="https://podminky.urs.cz/item/CS_URS_2025_02/HZS1302"/>
    <hyperlink ref="F295" r:id="rId36" display="https://podminky.urs.cz/item/CS_URS_2025_02/HZS2232"/>
    <hyperlink ref="F307" r:id="rId37" display="https://podminky.urs.cz/item/CS_URS_2025_02/013244000"/>
    <hyperlink ref="F309" r:id="rId38" display="https://podminky.urs.cz/item/CS_URS_2025_02/013254000"/>
    <hyperlink ref="F312" r:id="rId39" display="https://podminky.urs.cz/item/CS_URS_2025_02/031002000"/>
    <hyperlink ref="F314" r:id="rId40" display="https://podminky.urs.cz/item/CS_URS_2025_02/031103000"/>
    <hyperlink ref="F317" r:id="rId41" display="https://podminky.urs.cz/item/CS_URS_2025_02/045203000"/>
    <hyperlink ref="F322" r:id="rId42" display="https://podminky.urs.cz/item/CS_URS_2025_02/045303000"/>
    <hyperlink ref="F328" r:id="rId43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4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134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1" customFormat="1" ht="12" customHeight="1">
      <c r="B8" s="20"/>
      <c r="D8" s="150" t="s">
        <v>151</v>
      </c>
      <c r="L8" s="20"/>
    </row>
    <row r="9" hidden="1" s="2" customFormat="1" ht="16.5" customHeight="1">
      <c r="A9" s="38"/>
      <c r="B9" s="44"/>
      <c r="C9" s="38"/>
      <c r="D9" s="38"/>
      <c r="E9" s="151" t="s">
        <v>1992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50" t="s">
        <v>1993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6.5" customHeight="1">
      <c r="A11" s="38"/>
      <c r="B11" s="44"/>
      <c r="C11" s="38"/>
      <c r="D11" s="38"/>
      <c r="E11" s="152" t="s">
        <v>3048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20</v>
      </c>
      <c r="E14" s="38"/>
      <c r="F14" s="141" t="s">
        <v>1041</v>
      </c>
      <c r="G14" s="38"/>
      <c r="H14" s="38"/>
      <c r="I14" s="150" t="s">
        <v>22</v>
      </c>
      <c r="J14" s="153" t="str">
        <f>'Rekapitulace stavby'!AN8</f>
        <v>3. 11. 2025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1046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8" customHeight="1">
      <c r="A17" s="38"/>
      <c r="B17" s="44"/>
      <c r="C17" s="38"/>
      <c r="D17" s="38"/>
      <c r="E17" s="141" t="s">
        <v>1047</v>
      </c>
      <c r="F17" s="38"/>
      <c r="G17" s="38"/>
      <c r="H17" s="38"/>
      <c r="I17" s="150" t="s">
        <v>26</v>
      </c>
      <c r="J17" s="141" t="s">
        <v>1048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2" customHeight="1">
      <c r="A19" s="38"/>
      <c r="B19" s="44"/>
      <c r="C19" s="38"/>
      <c r="D19" s="150" t="s">
        <v>27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26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2" customHeight="1">
      <c r="A22" s="38"/>
      <c r="B22" s="44"/>
      <c r="C22" s="38"/>
      <c r="D22" s="150" t="s">
        <v>29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8" customHeight="1">
      <c r="A23" s="38"/>
      <c r="B23" s="44"/>
      <c r="C23" s="38"/>
      <c r="D23" s="38"/>
      <c r="E23" s="141" t="s">
        <v>1049</v>
      </c>
      <c r="F23" s="38"/>
      <c r="G23" s="38"/>
      <c r="H23" s="38"/>
      <c r="I23" s="150" t="s">
        <v>26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12" customHeight="1">
      <c r="A25" s="38"/>
      <c r="B25" s="44"/>
      <c r="C25" s="38"/>
      <c r="D25" s="150" t="s">
        <v>30</v>
      </c>
      <c r="E25" s="38"/>
      <c r="F25" s="38"/>
      <c r="G25" s="38"/>
      <c r="H25" s="38"/>
      <c r="I25" s="150" t="s">
        <v>25</v>
      </c>
      <c r="J25" s="141" t="s">
        <v>1050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8" customHeight="1">
      <c r="A26" s="38"/>
      <c r="B26" s="44"/>
      <c r="C26" s="38"/>
      <c r="D26" s="38"/>
      <c r="E26" s="141" t="s">
        <v>1051</v>
      </c>
      <c r="F26" s="38"/>
      <c r="G26" s="38"/>
      <c r="H26" s="38"/>
      <c r="I26" s="150" t="s">
        <v>26</v>
      </c>
      <c r="J26" s="141" t="s">
        <v>1052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12" customHeight="1">
      <c r="A28" s="38"/>
      <c r="B28" s="44"/>
      <c r="C28" s="38"/>
      <c r="D28" s="150" t="s">
        <v>32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8" customFormat="1" ht="71.25" customHeight="1">
      <c r="A29" s="154"/>
      <c r="B29" s="155"/>
      <c r="C29" s="154"/>
      <c r="D29" s="154"/>
      <c r="E29" s="156" t="s">
        <v>1053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hidden="1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25.44" customHeight="1">
      <c r="A32" s="38"/>
      <c r="B32" s="44"/>
      <c r="C32" s="38"/>
      <c r="D32" s="159" t="s">
        <v>34</v>
      </c>
      <c r="E32" s="38"/>
      <c r="F32" s="38"/>
      <c r="G32" s="38"/>
      <c r="H32" s="38"/>
      <c r="I32" s="38"/>
      <c r="J32" s="160">
        <f>ROUND(J141,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38"/>
      <c r="F34" s="161" t="s">
        <v>36</v>
      </c>
      <c r="G34" s="38"/>
      <c r="H34" s="38"/>
      <c r="I34" s="161" t="s">
        <v>35</v>
      </c>
      <c r="J34" s="161" t="s">
        <v>37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162" t="s">
        <v>38</v>
      </c>
      <c r="E35" s="150" t="s">
        <v>39</v>
      </c>
      <c r="F35" s="163">
        <f>ROUND((SUM(BE141:BE319)),  2)</f>
        <v>0</v>
      </c>
      <c r="G35" s="38"/>
      <c r="H35" s="38"/>
      <c r="I35" s="164">
        <v>0.20999999999999999</v>
      </c>
      <c r="J35" s="163">
        <f>ROUND(((SUM(BE141:BE319))*I35),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40</v>
      </c>
      <c r="F36" s="163">
        <f>ROUND((SUM(BF141:BF319)),  2)</f>
        <v>0</v>
      </c>
      <c r="G36" s="38"/>
      <c r="H36" s="38"/>
      <c r="I36" s="164">
        <v>0.12</v>
      </c>
      <c r="J36" s="163">
        <f>ROUND(((SUM(BF141:BF319))*I36),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41</v>
      </c>
      <c r="F37" s="163">
        <f>ROUND((SUM(BG141:BG319)),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42</v>
      </c>
      <c r="F38" s="163">
        <f>ROUND((SUM(BH141:BH319)),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43</v>
      </c>
      <c r="F39" s="163">
        <f>ROUND((SUM(BI141:BI319)),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25.44" customHeight="1">
      <c r="A41" s="38"/>
      <c r="B41" s="44"/>
      <c r="C41" s="165"/>
      <c r="D41" s="166" t="s">
        <v>44</v>
      </c>
      <c r="E41" s="167"/>
      <c r="F41" s="167"/>
      <c r="G41" s="168" t="s">
        <v>45</v>
      </c>
      <c r="H41" s="169" t="s">
        <v>46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hidden="1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1" customFormat="1" ht="12" customHeight="1">
      <c r="B86" s="21"/>
      <c r="C86" s="32" t="s">
        <v>151</v>
      </c>
      <c r="D86" s="22"/>
      <c r="E86" s="22"/>
      <c r="F86" s="22"/>
      <c r="G86" s="22"/>
      <c r="H86" s="22"/>
      <c r="I86" s="22"/>
      <c r="J86" s="22"/>
      <c r="K86" s="22"/>
      <c r="L86" s="20"/>
    </row>
    <row r="87" hidden="1" s="2" customFormat="1" ht="16.5" customHeight="1">
      <c r="A87" s="38"/>
      <c r="B87" s="39"/>
      <c r="C87" s="40"/>
      <c r="D87" s="40"/>
      <c r="E87" s="183" t="s">
        <v>1992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1993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6.5" customHeight="1">
      <c r="A89" s="38"/>
      <c r="B89" s="39"/>
      <c r="C89" s="40"/>
      <c r="D89" s="40"/>
      <c r="E89" s="76" t="str">
        <f>E11</f>
        <v>KAM - Výstavba kamerového systému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2" customHeight="1">
      <c r="A91" s="38"/>
      <c r="B91" s="39"/>
      <c r="C91" s="32" t="s">
        <v>20</v>
      </c>
      <c r="D91" s="40"/>
      <c r="E91" s="40"/>
      <c r="F91" s="27" t="str">
        <f>F14</f>
        <v>Brno‐Nový Lískovec, křižovatka ulic Svážná x Oblá</v>
      </c>
      <c r="G91" s="40"/>
      <c r="H91" s="40"/>
      <c r="I91" s="32" t="s">
        <v>22</v>
      </c>
      <c r="J91" s="79" t="str">
        <f>IF(J14="","",J14)</f>
        <v>3. 11. 2025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Brněnské komunikace a.s.</v>
      </c>
      <c r="G93" s="40"/>
      <c r="H93" s="40"/>
      <c r="I93" s="32" t="s">
        <v>29</v>
      </c>
      <c r="J93" s="36" t="str">
        <f>E23</f>
        <v>Ing. Josef Klíma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5.65" customHeight="1">
      <c r="A94" s="38"/>
      <c r="B94" s="39"/>
      <c r="C94" s="32" t="s">
        <v>27</v>
      </c>
      <c r="D94" s="40"/>
      <c r="E94" s="40"/>
      <c r="F94" s="27" t="str">
        <f>IF(E20="","",E20)</f>
        <v>Vyplň údaj</v>
      </c>
      <c r="G94" s="40"/>
      <c r="H94" s="40"/>
      <c r="I94" s="32" t="s">
        <v>30</v>
      </c>
      <c r="J94" s="36" t="str">
        <f>E26</f>
        <v>Elektro - ing.Klíma s.r.o.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9.28" customHeight="1">
      <c r="A96" s="38"/>
      <c r="B96" s="39"/>
      <c r="C96" s="184" t="s">
        <v>154</v>
      </c>
      <c r="D96" s="185"/>
      <c r="E96" s="185"/>
      <c r="F96" s="185"/>
      <c r="G96" s="185"/>
      <c r="H96" s="185"/>
      <c r="I96" s="185"/>
      <c r="J96" s="186" t="s">
        <v>155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hidden="1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hidden="1" s="2" customFormat="1" ht="22.8" customHeight="1">
      <c r="A98" s="38"/>
      <c r="B98" s="39"/>
      <c r="C98" s="187" t="s">
        <v>156</v>
      </c>
      <c r="D98" s="40"/>
      <c r="E98" s="40"/>
      <c r="F98" s="40"/>
      <c r="G98" s="40"/>
      <c r="H98" s="40"/>
      <c r="I98" s="40"/>
      <c r="J98" s="110">
        <f>J141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157</v>
      </c>
    </row>
    <row r="99" hidden="1" s="9" customFormat="1" ht="24.96" customHeight="1">
      <c r="A99" s="9"/>
      <c r="B99" s="188"/>
      <c r="C99" s="189"/>
      <c r="D99" s="190" t="s">
        <v>3049</v>
      </c>
      <c r="E99" s="191"/>
      <c r="F99" s="191"/>
      <c r="G99" s="191"/>
      <c r="H99" s="191"/>
      <c r="I99" s="191"/>
      <c r="J99" s="192">
        <f>J142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3050</v>
      </c>
      <c r="E100" s="249"/>
      <c r="F100" s="249"/>
      <c r="G100" s="249"/>
      <c r="H100" s="249"/>
      <c r="I100" s="249"/>
      <c r="J100" s="250">
        <f>J143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12" customFormat="1" ht="19.92" customHeight="1">
      <c r="A101" s="12"/>
      <c r="B101" s="247"/>
      <c r="C101" s="133"/>
      <c r="D101" s="248" t="s">
        <v>3051</v>
      </c>
      <c r="E101" s="249"/>
      <c r="F101" s="249"/>
      <c r="G101" s="249"/>
      <c r="H101" s="249"/>
      <c r="I101" s="249"/>
      <c r="J101" s="250">
        <f>J152</f>
        <v>0</v>
      </c>
      <c r="K101" s="133"/>
      <c r="L101" s="25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hidden="1" s="9" customFormat="1" ht="24.96" customHeight="1">
      <c r="A102" s="9"/>
      <c r="B102" s="188"/>
      <c r="C102" s="189"/>
      <c r="D102" s="190" t="s">
        <v>3052</v>
      </c>
      <c r="E102" s="191"/>
      <c r="F102" s="191"/>
      <c r="G102" s="191"/>
      <c r="H102" s="191"/>
      <c r="I102" s="191"/>
      <c r="J102" s="192">
        <f>J158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2" customFormat="1" ht="19.92" customHeight="1">
      <c r="A103" s="12"/>
      <c r="B103" s="247"/>
      <c r="C103" s="133"/>
      <c r="D103" s="248" t="s">
        <v>1059</v>
      </c>
      <c r="E103" s="249"/>
      <c r="F103" s="249"/>
      <c r="G103" s="249"/>
      <c r="H103" s="249"/>
      <c r="I103" s="249"/>
      <c r="J103" s="250">
        <f>J179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9" customFormat="1" ht="24.96" customHeight="1">
      <c r="A104" s="9"/>
      <c r="B104" s="188"/>
      <c r="C104" s="189"/>
      <c r="D104" s="190" t="s">
        <v>3053</v>
      </c>
      <c r="E104" s="191"/>
      <c r="F104" s="191"/>
      <c r="G104" s="191"/>
      <c r="H104" s="191"/>
      <c r="I104" s="191"/>
      <c r="J104" s="192">
        <f>J192</f>
        <v>0</v>
      </c>
      <c r="K104" s="189"/>
      <c r="L104" s="19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9" customFormat="1" ht="24.96" customHeight="1">
      <c r="A105" s="9"/>
      <c r="B105" s="188"/>
      <c r="C105" s="189"/>
      <c r="D105" s="190" t="s">
        <v>3054</v>
      </c>
      <c r="E105" s="191"/>
      <c r="F105" s="191"/>
      <c r="G105" s="191"/>
      <c r="H105" s="191"/>
      <c r="I105" s="191"/>
      <c r="J105" s="192">
        <f>J205</f>
        <v>0</v>
      </c>
      <c r="K105" s="189"/>
      <c r="L105" s="19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88"/>
      <c r="C106" s="189"/>
      <c r="D106" s="190" t="s">
        <v>3055</v>
      </c>
      <c r="E106" s="191"/>
      <c r="F106" s="191"/>
      <c r="G106" s="191"/>
      <c r="H106" s="191"/>
      <c r="I106" s="191"/>
      <c r="J106" s="192">
        <f>J210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9" customFormat="1" ht="24.96" customHeight="1">
      <c r="A107" s="9"/>
      <c r="B107" s="188"/>
      <c r="C107" s="189"/>
      <c r="D107" s="190" t="s">
        <v>3056</v>
      </c>
      <c r="E107" s="191"/>
      <c r="F107" s="191"/>
      <c r="G107" s="191"/>
      <c r="H107" s="191"/>
      <c r="I107" s="191"/>
      <c r="J107" s="192">
        <f>J214</f>
        <v>0</v>
      </c>
      <c r="K107" s="189"/>
      <c r="L107" s="19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9" customFormat="1" ht="24.96" customHeight="1">
      <c r="A108" s="9"/>
      <c r="B108" s="188"/>
      <c r="C108" s="189"/>
      <c r="D108" s="190" t="s">
        <v>1054</v>
      </c>
      <c r="E108" s="191"/>
      <c r="F108" s="191"/>
      <c r="G108" s="191"/>
      <c r="H108" s="191"/>
      <c r="I108" s="191"/>
      <c r="J108" s="192">
        <f>J219</f>
        <v>0</v>
      </c>
      <c r="K108" s="189"/>
      <c r="L108" s="19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hidden="1" s="12" customFormat="1" ht="19.92" customHeight="1">
      <c r="A109" s="12"/>
      <c r="B109" s="247"/>
      <c r="C109" s="133"/>
      <c r="D109" s="248" t="s">
        <v>1055</v>
      </c>
      <c r="E109" s="249"/>
      <c r="F109" s="249"/>
      <c r="G109" s="249"/>
      <c r="H109" s="249"/>
      <c r="I109" s="249"/>
      <c r="J109" s="250">
        <f>J220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12" customFormat="1" ht="19.92" customHeight="1">
      <c r="A110" s="12"/>
      <c r="B110" s="247"/>
      <c r="C110" s="133"/>
      <c r="D110" s="248" t="s">
        <v>1056</v>
      </c>
      <c r="E110" s="249"/>
      <c r="F110" s="249"/>
      <c r="G110" s="249"/>
      <c r="H110" s="249"/>
      <c r="I110" s="249"/>
      <c r="J110" s="250">
        <f>J237</f>
        <v>0</v>
      </c>
      <c r="K110" s="133"/>
      <c r="L110" s="251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hidden="1" s="12" customFormat="1" ht="19.92" customHeight="1">
      <c r="A111" s="12"/>
      <c r="B111" s="247"/>
      <c r="C111" s="133"/>
      <c r="D111" s="248" t="s">
        <v>3057</v>
      </c>
      <c r="E111" s="249"/>
      <c r="F111" s="249"/>
      <c r="G111" s="249"/>
      <c r="H111" s="249"/>
      <c r="I111" s="249"/>
      <c r="J111" s="250">
        <f>J257</f>
        <v>0</v>
      </c>
      <c r="K111" s="133"/>
      <c r="L111" s="251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hidden="1" s="9" customFormat="1" ht="24.96" customHeight="1">
      <c r="A112" s="9"/>
      <c r="B112" s="188"/>
      <c r="C112" s="189"/>
      <c r="D112" s="190" t="s">
        <v>1057</v>
      </c>
      <c r="E112" s="191"/>
      <c r="F112" s="191"/>
      <c r="G112" s="191"/>
      <c r="H112" s="191"/>
      <c r="I112" s="191"/>
      <c r="J112" s="192">
        <f>J263</f>
        <v>0</v>
      </c>
      <c r="K112" s="189"/>
      <c r="L112" s="193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hidden="1" s="12" customFormat="1" ht="19.92" customHeight="1">
      <c r="A113" s="12"/>
      <c r="B113" s="247"/>
      <c r="C113" s="133"/>
      <c r="D113" s="248" t="s">
        <v>1058</v>
      </c>
      <c r="E113" s="249"/>
      <c r="F113" s="249"/>
      <c r="G113" s="249"/>
      <c r="H113" s="249"/>
      <c r="I113" s="249"/>
      <c r="J113" s="250">
        <f>J264</f>
        <v>0</v>
      </c>
      <c r="K113" s="133"/>
      <c r="L113" s="251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hidden="1" s="9" customFormat="1" ht="24.96" customHeight="1">
      <c r="A114" s="9"/>
      <c r="B114" s="188"/>
      <c r="C114" s="189"/>
      <c r="D114" s="190" t="s">
        <v>1063</v>
      </c>
      <c r="E114" s="191"/>
      <c r="F114" s="191"/>
      <c r="G114" s="191"/>
      <c r="H114" s="191"/>
      <c r="I114" s="191"/>
      <c r="J114" s="192">
        <f>J267</f>
        <v>0</v>
      </c>
      <c r="K114" s="189"/>
      <c r="L114" s="193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hidden="1" s="9" customFormat="1" ht="24.96" customHeight="1">
      <c r="A115" s="9"/>
      <c r="B115" s="188"/>
      <c r="C115" s="189"/>
      <c r="D115" s="190" t="s">
        <v>1064</v>
      </c>
      <c r="E115" s="191"/>
      <c r="F115" s="191"/>
      <c r="G115" s="191"/>
      <c r="H115" s="191"/>
      <c r="I115" s="191"/>
      <c r="J115" s="192">
        <f>J289</f>
        <v>0</v>
      </c>
      <c r="K115" s="189"/>
      <c r="L115" s="193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hidden="1" s="12" customFormat="1" ht="19.92" customHeight="1">
      <c r="A116" s="12"/>
      <c r="B116" s="247"/>
      <c r="C116" s="133"/>
      <c r="D116" s="248" t="s">
        <v>1065</v>
      </c>
      <c r="E116" s="249"/>
      <c r="F116" s="249"/>
      <c r="G116" s="249"/>
      <c r="H116" s="249"/>
      <c r="I116" s="249"/>
      <c r="J116" s="250">
        <f>J290</f>
        <v>0</v>
      </c>
      <c r="K116" s="133"/>
      <c r="L116" s="251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hidden="1" s="12" customFormat="1" ht="19.92" customHeight="1">
      <c r="A117" s="12"/>
      <c r="B117" s="247"/>
      <c r="C117" s="133"/>
      <c r="D117" s="248" t="s">
        <v>1066</v>
      </c>
      <c r="E117" s="249"/>
      <c r="F117" s="249"/>
      <c r="G117" s="249"/>
      <c r="H117" s="249"/>
      <c r="I117" s="249"/>
      <c r="J117" s="250">
        <f>J295</f>
        <v>0</v>
      </c>
      <c r="K117" s="133"/>
      <c r="L117" s="251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hidden="1" s="12" customFormat="1" ht="19.92" customHeight="1">
      <c r="A118" s="12"/>
      <c r="B118" s="247"/>
      <c r="C118" s="133"/>
      <c r="D118" s="248" t="s">
        <v>1067</v>
      </c>
      <c r="E118" s="249"/>
      <c r="F118" s="249"/>
      <c r="G118" s="249"/>
      <c r="H118" s="249"/>
      <c r="I118" s="249"/>
      <c r="J118" s="250">
        <f>J300</f>
        <v>0</v>
      </c>
      <c r="K118" s="133"/>
      <c r="L118" s="251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hidden="1" s="12" customFormat="1" ht="19.92" customHeight="1">
      <c r="A119" s="12"/>
      <c r="B119" s="247"/>
      <c r="C119" s="133"/>
      <c r="D119" s="248" t="s">
        <v>3058</v>
      </c>
      <c r="E119" s="249"/>
      <c r="F119" s="249"/>
      <c r="G119" s="249"/>
      <c r="H119" s="249"/>
      <c r="I119" s="249"/>
      <c r="J119" s="250">
        <f>J316</f>
        <v>0</v>
      </c>
      <c r="K119" s="133"/>
      <c r="L119" s="251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hidden="1" s="2" customFormat="1" ht="21.84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hidden="1" s="2" customFormat="1" ht="6.96" customHeight="1">
      <c r="A121" s="38"/>
      <c r="B121" s="66"/>
      <c r="C121" s="67"/>
      <c r="D121" s="67"/>
      <c r="E121" s="67"/>
      <c r="F121" s="67"/>
      <c r="G121" s="67"/>
      <c r="H121" s="67"/>
      <c r="I121" s="67"/>
      <c r="J121" s="67"/>
      <c r="K121" s="67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hidden="1"/>
    <row r="123" hidden="1"/>
    <row r="124" hidden="1"/>
    <row r="125" s="2" customFormat="1" ht="6.96" customHeight="1">
      <c r="A125" s="38"/>
      <c r="B125" s="68"/>
      <c r="C125" s="69"/>
      <c r="D125" s="69"/>
      <c r="E125" s="69"/>
      <c r="F125" s="69"/>
      <c r="G125" s="69"/>
      <c r="H125" s="69"/>
      <c r="I125" s="69"/>
      <c r="J125" s="69"/>
      <c r="K125" s="69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4.96" customHeight="1">
      <c r="A126" s="38"/>
      <c r="B126" s="39"/>
      <c r="C126" s="23" t="s">
        <v>159</v>
      </c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16</v>
      </c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6.5" customHeight="1">
      <c r="A129" s="38"/>
      <c r="B129" s="39"/>
      <c r="C129" s="40"/>
      <c r="D129" s="40"/>
      <c r="E129" s="183" t="str">
        <f>E7</f>
        <v>Parkovací dům Nový Lískovec</v>
      </c>
      <c r="F129" s="32"/>
      <c r="G129" s="32"/>
      <c r="H129" s="32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" customFormat="1" ht="12" customHeight="1">
      <c r="B130" s="21"/>
      <c r="C130" s="32" t="s">
        <v>151</v>
      </c>
      <c r="D130" s="22"/>
      <c r="E130" s="22"/>
      <c r="F130" s="22"/>
      <c r="G130" s="22"/>
      <c r="H130" s="22"/>
      <c r="I130" s="22"/>
      <c r="J130" s="22"/>
      <c r="K130" s="22"/>
      <c r="L130" s="20"/>
    </row>
    <row r="131" s="2" customFormat="1" ht="16.5" customHeight="1">
      <c r="A131" s="38"/>
      <c r="B131" s="39"/>
      <c r="C131" s="40"/>
      <c r="D131" s="40"/>
      <c r="E131" s="183" t="s">
        <v>1992</v>
      </c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2" customHeight="1">
      <c r="A132" s="38"/>
      <c r="B132" s="39"/>
      <c r="C132" s="32" t="s">
        <v>1993</v>
      </c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6.5" customHeight="1">
      <c r="A133" s="38"/>
      <c r="B133" s="39"/>
      <c r="C133" s="40"/>
      <c r="D133" s="40"/>
      <c r="E133" s="76" t="str">
        <f>E11</f>
        <v>KAM - Výstavba kamerového systému</v>
      </c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6.96" customHeight="1">
      <c r="A134" s="3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2" customHeight="1">
      <c r="A135" s="38"/>
      <c r="B135" s="39"/>
      <c r="C135" s="32" t="s">
        <v>20</v>
      </c>
      <c r="D135" s="40"/>
      <c r="E135" s="40"/>
      <c r="F135" s="27" t="str">
        <f>F14</f>
        <v>Brno‐Nový Lískovec, křižovatka ulic Svážná x Oblá</v>
      </c>
      <c r="G135" s="40"/>
      <c r="H135" s="40"/>
      <c r="I135" s="32" t="s">
        <v>22</v>
      </c>
      <c r="J135" s="79" t="str">
        <f>IF(J14="","",J14)</f>
        <v>3. 11. 2025</v>
      </c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6.96" customHeight="1">
      <c r="A136" s="38"/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5.15" customHeight="1">
      <c r="A137" s="38"/>
      <c r="B137" s="39"/>
      <c r="C137" s="32" t="s">
        <v>24</v>
      </c>
      <c r="D137" s="40"/>
      <c r="E137" s="40"/>
      <c r="F137" s="27" t="str">
        <f>E17</f>
        <v>Brněnské komunikace a.s.</v>
      </c>
      <c r="G137" s="40"/>
      <c r="H137" s="40"/>
      <c r="I137" s="32" t="s">
        <v>29</v>
      </c>
      <c r="J137" s="36" t="str">
        <f>E23</f>
        <v>Ing. Josef Klíma</v>
      </c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25.65" customHeight="1">
      <c r="A138" s="38"/>
      <c r="B138" s="39"/>
      <c r="C138" s="32" t="s">
        <v>27</v>
      </c>
      <c r="D138" s="40"/>
      <c r="E138" s="40"/>
      <c r="F138" s="27" t="str">
        <f>IF(E20="","",E20)</f>
        <v>Vyplň údaj</v>
      </c>
      <c r="G138" s="40"/>
      <c r="H138" s="40"/>
      <c r="I138" s="32" t="s">
        <v>30</v>
      </c>
      <c r="J138" s="36" t="str">
        <f>E26</f>
        <v>Elektro - ing.Klíma s.r.o.</v>
      </c>
      <c r="K138" s="40"/>
      <c r="L138" s="63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0.32" customHeight="1">
      <c r="A139" s="38"/>
      <c r="B139" s="39"/>
      <c r="C139" s="40"/>
      <c r="D139" s="40"/>
      <c r="E139" s="40"/>
      <c r="F139" s="40"/>
      <c r="G139" s="40"/>
      <c r="H139" s="40"/>
      <c r="I139" s="40"/>
      <c r="J139" s="40"/>
      <c r="K139" s="40"/>
      <c r="L139" s="63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10" customFormat="1" ht="29.28" customHeight="1">
      <c r="A140" s="194"/>
      <c r="B140" s="195"/>
      <c r="C140" s="196" t="s">
        <v>160</v>
      </c>
      <c r="D140" s="197" t="s">
        <v>59</v>
      </c>
      <c r="E140" s="197" t="s">
        <v>55</v>
      </c>
      <c r="F140" s="197" t="s">
        <v>56</v>
      </c>
      <c r="G140" s="197" t="s">
        <v>161</v>
      </c>
      <c r="H140" s="197" t="s">
        <v>162</v>
      </c>
      <c r="I140" s="197" t="s">
        <v>163</v>
      </c>
      <c r="J140" s="197" t="s">
        <v>155</v>
      </c>
      <c r="K140" s="198" t="s">
        <v>164</v>
      </c>
      <c r="L140" s="199"/>
      <c r="M140" s="100" t="s">
        <v>1</v>
      </c>
      <c r="N140" s="101" t="s">
        <v>38</v>
      </c>
      <c r="O140" s="101" t="s">
        <v>165</v>
      </c>
      <c r="P140" s="101" t="s">
        <v>166</v>
      </c>
      <c r="Q140" s="101" t="s">
        <v>167</v>
      </c>
      <c r="R140" s="101" t="s">
        <v>168</v>
      </c>
      <c r="S140" s="101" t="s">
        <v>169</v>
      </c>
      <c r="T140" s="102" t="s">
        <v>170</v>
      </c>
      <c r="U140" s="194"/>
      <c r="V140" s="194"/>
      <c r="W140" s="194"/>
      <c r="X140" s="194"/>
      <c r="Y140" s="194"/>
      <c r="Z140" s="194"/>
      <c r="AA140" s="194"/>
      <c r="AB140" s="194"/>
      <c r="AC140" s="194"/>
      <c r="AD140" s="194"/>
      <c r="AE140" s="194"/>
    </row>
    <row r="141" s="2" customFormat="1" ht="22.8" customHeight="1">
      <c r="A141" s="38"/>
      <c r="B141" s="39"/>
      <c r="C141" s="107" t="s">
        <v>171</v>
      </c>
      <c r="D141" s="40"/>
      <c r="E141" s="40"/>
      <c r="F141" s="40"/>
      <c r="G141" s="40"/>
      <c r="H141" s="40"/>
      <c r="I141" s="40"/>
      <c r="J141" s="200">
        <f>BK141</f>
        <v>0</v>
      </c>
      <c r="K141" s="40"/>
      <c r="L141" s="44"/>
      <c r="M141" s="103"/>
      <c r="N141" s="201"/>
      <c r="O141" s="104"/>
      <c r="P141" s="202">
        <f>P142+P158+P192+P205+P210+P214+P219+P263+P267+P289</f>
        <v>0</v>
      </c>
      <c r="Q141" s="104"/>
      <c r="R141" s="202">
        <f>R142+R158+R192+R205+R210+R214+R219+R263+R267+R289</f>
        <v>1.0226520000000001</v>
      </c>
      <c r="S141" s="104"/>
      <c r="T141" s="203">
        <f>T142+T158+T192+T205+T210+T214+T219+T263+T267+T289</f>
        <v>0.045180000000000005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73</v>
      </c>
      <c r="AU141" s="17" t="s">
        <v>157</v>
      </c>
      <c r="BK141" s="204">
        <f>BK142+BK158+BK192+BK205+BK210+BK214+BK219+BK263+BK267+BK289</f>
        <v>0</v>
      </c>
    </row>
    <row r="142" s="11" customFormat="1" ht="25.92" customHeight="1">
      <c r="A142" s="11"/>
      <c r="B142" s="205"/>
      <c r="C142" s="206"/>
      <c r="D142" s="207" t="s">
        <v>73</v>
      </c>
      <c r="E142" s="208" t="s">
        <v>3059</v>
      </c>
      <c r="F142" s="208" t="s">
        <v>3060</v>
      </c>
      <c r="G142" s="206"/>
      <c r="H142" s="206"/>
      <c r="I142" s="209"/>
      <c r="J142" s="210">
        <f>BK142</f>
        <v>0</v>
      </c>
      <c r="K142" s="206"/>
      <c r="L142" s="211"/>
      <c r="M142" s="212"/>
      <c r="N142" s="213"/>
      <c r="O142" s="213"/>
      <c r="P142" s="214">
        <f>P143+P152</f>
        <v>0</v>
      </c>
      <c r="Q142" s="213"/>
      <c r="R142" s="214">
        <f>R143+R152</f>
        <v>0.10036200000000001</v>
      </c>
      <c r="S142" s="213"/>
      <c r="T142" s="215">
        <f>T143+T152</f>
        <v>0.011180000000000001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216" t="s">
        <v>82</v>
      </c>
      <c r="AT142" s="217" t="s">
        <v>73</v>
      </c>
      <c r="AU142" s="217" t="s">
        <v>74</v>
      </c>
      <c r="AY142" s="216" t="s">
        <v>172</v>
      </c>
      <c r="BK142" s="218">
        <f>BK143+BK152</f>
        <v>0</v>
      </c>
    </row>
    <row r="143" s="11" customFormat="1" ht="22.8" customHeight="1">
      <c r="A143" s="11"/>
      <c r="B143" s="205"/>
      <c r="C143" s="206"/>
      <c r="D143" s="207" t="s">
        <v>73</v>
      </c>
      <c r="E143" s="252" t="s">
        <v>186</v>
      </c>
      <c r="F143" s="252" t="s">
        <v>3061</v>
      </c>
      <c r="G143" s="206"/>
      <c r="H143" s="206"/>
      <c r="I143" s="209"/>
      <c r="J143" s="253">
        <f>BK143</f>
        <v>0</v>
      </c>
      <c r="K143" s="206"/>
      <c r="L143" s="211"/>
      <c r="M143" s="212"/>
      <c r="N143" s="213"/>
      <c r="O143" s="213"/>
      <c r="P143" s="214">
        <f>SUM(P144:P151)</f>
        <v>0</v>
      </c>
      <c r="Q143" s="213"/>
      <c r="R143" s="214">
        <f>SUM(R144:R151)</f>
        <v>0.09784000000000001</v>
      </c>
      <c r="S143" s="213"/>
      <c r="T143" s="215">
        <f>SUM(T144:T151)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216" t="s">
        <v>82</v>
      </c>
      <c r="AT143" s="217" t="s">
        <v>73</v>
      </c>
      <c r="AU143" s="217" t="s">
        <v>82</v>
      </c>
      <c r="AY143" s="216" t="s">
        <v>172</v>
      </c>
      <c r="BK143" s="218">
        <f>SUM(BK144:BK151)</f>
        <v>0</v>
      </c>
    </row>
    <row r="144" s="2" customFormat="1" ht="24.15" customHeight="1">
      <c r="A144" s="38"/>
      <c r="B144" s="39"/>
      <c r="C144" s="219" t="s">
        <v>82</v>
      </c>
      <c r="D144" s="219" t="s">
        <v>173</v>
      </c>
      <c r="E144" s="220" t="s">
        <v>3062</v>
      </c>
      <c r="F144" s="221" t="s">
        <v>3063</v>
      </c>
      <c r="G144" s="222" t="s">
        <v>1371</v>
      </c>
      <c r="H144" s="223">
        <v>4</v>
      </c>
      <c r="I144" s="224"/>
      <c r="J144" s="225">
        <f>ROUND(I144*H144,2)</f>
        <v>0</v>
      </c>
      <c r="K144" s="221" t="s">
        <v>1075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0.00025999999999999998</v>
      </c>
      <c r="R144" s="228">
        <f>Q144*H144</f>
        <v>0.0010399999999999999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177</v>
      </c>
      <c r="AT144" s="230" t="s">
        <v>173</v>
      </c>
      <c r="AU144" s="230" t="s">
        <v>84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177</v>
      </c>
      <c r="BM144" s="230" t="s">
        <v>3064</v>
      </c>
    </row>
    <row r="145" s="2" customFormat="1">
      <c r="A145" s="38"/>
      <c r="B145" s="39"/>
      <c r="C145" s="40"/>
      <c r="D145" s="254" t="s">
        <v>1077</v>
      </c>
      <c r="E145" s="40"/>
      <c r="F145" s="255" t="s">
        <v>3065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1077</v>
      </c>
      <c r="AU145" s="17" t="s">
        <v>84</v>
      </c>
    </row>
    <row r="146" s="2" customFormat="1" ht="24.15" customHeight="1">
      <c r="A146" s="38"/>
      <c r="B146" s="39"/>
      <c r="C146" s="219" t="s">
        <v>84</v>
      </c>
      <c r="D146" s="219" t="s">
        <v>173</v>
      </c>
      <c r="E146" s="220" t="s">
        <v>3066</v>
      </c>
      <c r="F146" s="221" t="s">
        <v>3067</v>
      </c>
      <c r="G146" s="222" t="s">
        <v>1371</v>
      </c>
      <c r="H146" s="223">
        <v>4</v>
      </c>
      <c r="I146" s="224"/>
      <c r="J146" s="225">
        <f>ROUND(I146*H146,2)</f>
        <v>0</v>
      </c>
      <c r="K146" s="221" t="s">
        <v>1075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0.0167</v>
      </c>
      <c r="R146" s="228">
        <f>Q146*H146</f>
        <v>0.066799999999999998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84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3068</v>
      </c>
    </row>
    <row r="147" s="2" customFormat="1">
      <c r="A147" s="38"/>
      <c r="B147" s="39"/>
      <c r="C147" s="40"/>
      <c r="D147" s="254" t="s">
        <v>1077</v>
      </c>
      <c r="E147" s="40"/>
      <c r="F147" s="255" t="s">
        <v>3069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1077</v>
      </c>
      <c r="AU147" s="17" t="s">
        <v>84</v>
      </c>
    </row>
    <row r="148" s="2" customFormat="1" ht="24.15" customHeight="1">
      <c r="A148" s="38"/>
      <c r="B148" s="39"/>
      <c r="C148" s="278" t="s">
        <v>183</v>
      </c>
      <c r="D148" s="278" t="s">
        <v>245</v>
      </c>
      <c r="E148" s="279" t="s">
        <v>3070</v>
      </c>
      <c r="F148" s="280" t="s">
        <v>3071</v>
      </c>
      <c r="G148" s="281" t="s">
        <v>1130</v>
      </c>
      <c r="H148" s="282">
        <v>5</v>
      </c>
      <c r="I148" s="283"/>
      <c r="J148" s="284">
        <f>ROUND(I148*H148,2)</f>
        <v>0</v>
      </c>
      <c r="K148" s="280" t="s">
        <v>1075</v>
      </c>
      <c r="L148" s="285"/>
      <c r="M148" s="286" t="s">
        <v>1</v>
      </c>
      <c r="N148" s="287" t="s">
        <v>39</v>
      </c>
      <c r="O148" s="91"/>
      <c r="P148" s="228">
        <f>O148*H148</f>
        <v>0</v>
      </c>
      <c r="Q148" s="228">
        <v>0.001</v>
      </c>
      <c r="R148" s="228">
        <f>Q148*H148</f>
        <v>0.0050000000000000001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190</v>
      </c>
      <c r="AT148" s="230" t="s">
        <v>245</v>
      </c>
      <c r="AU148" s="230" t="s">
        <v>84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3072</v>
      </c>
    </row>
    <row r="149" s="2" customFormat="1" ht="21.75" customHeight="1">
      <c r="A149" s="38"/>
      <c r="B149" s="39"/>
      <c r="C149" s="278" t="s">
        <v>177</v>
      </c>
      <c r="D149" s="278" t="s">
        <v>245</v>
      </c>
      <c r="E149" s="279" t="s">
        <v>3073</v>
      </c>
      <c r="F149" s="280" t="s">
        <v>3074</v>
      </c>
      <c r="G149" s="281" t="s">
        <v>1244</v>
      </c>
      <c r="H149" s="282">
        <v>25</v>
      </c>
      <c r="I149" s="283"/>
      <c r="J149" s="284">
        <f>ROUND(I149*H149,2)</f>
        <v>0</v>
      </c>
      <c r="K149" s="280" t="s">
        <v>1075</v>
      </c>
      <c r="L149" s="285"/>
      <c r="M149" s="286" t="s">
        <v>1</v>
      </c>
      <c r="N149" s="287" t="s">
        <v>39</v>
      </c>
      <c r="O149" s="91"/>
      <c r="P149" s="228">
        <f>O149*H149</f>
        <v>0</v>
      </c>
      <c r="Q149" s="228">
        <v>0.001</v>
      </c>
      <c r="R149" s="228">
        <f>Q149*H149</f>
        <v>0.025000000000000001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190</v>
      </c>
      <c r="AT149" s="230" t="s">
        <v>245</v>
      </c>
      <c r="AU149" s="230" t="s">
        <v>84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177</v>
      </c>
      <c r="BM149" s="230" t="s">
        <v>3075</v>
      </c>
    </row>
    <row r="150" s="2" customFormat="1" ht="24.15" customHeight="1">
      <c r="A150" s="38"/>
      <c r="B150" s="39"/>
      <c r="C150" s="219" t="s">
        <v>192</v>
      </c>
      <c r="D150" s="219" t="s">
        <v>173</v>
      </c>
      <c r="E150" s="220" t="s">
        <v>3076</v>
      </c>
      <c r="F150" s="221" t="s">
        <v>3077</v>
      </c>
      <c r="G150" s="222" t="s">
        <v>1371</v>
      </c>
      <c r="H150" s="223">
        <v>4</v>
      </c>
      <c r="I150" s="224"/>
      <c r="J150" s="225">
        <f>ROUND(I150*H150,2)</f>
        <v>0</v>
      </c>
      <c r="K150" s="221" t="s">
        <v>1075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84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3078</v>
      </c>
    </row>
    <row r="151" s="2" customFormat="1">
      <c r="A151" s="38"/>
      <c r="B151" s="39"/>
      <c r="C151" s="40"/>
      <c r="D151" s="254" t="s">
        <v>1077</v>
      </c>
      <c r="E151" s="40"/>
      <c r="F151" s="255" t="s">
        <v>3079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1077</v>
      </c>
      <c r="AU151" s="17" t="s">
        <v>84</v>
      </c>
    </row>
    <row r="152" s="11" customFormat="1" ht="22.8" customHeight="1">
      <c r="A152" s="11"/>
      <c r="B152" s="205"/>
      <c r="C152" s="206"/>
      <c r="D152" s="207" t="s">
        <v>73</v>
      </c>
      <c r="E152" s="252" t="s">
        <v>209</v>
      </c>
      <c r="F152" s="252" t="s">
        <v>3080</v>
      </c>
      <c r="G152" s="206"/>
      <c r="H152" s="206"/>
      <c r="I152" s="209"/>
      <c r="J152" s="253">
        <f>BK152</f>
        <v>0</v>
      </c>
      <c r="K152" s="206"/>
      <c r="L152" s="211"/>
      <c r="M152" s="212"/>
      <c r="N152" s="213"/>
      <c r="O152" s="213"/>
      <c r="P152" s="214">
        <f>SUM(P153:P157)</f>
        <v>0</v>
      </c>
      <c r="Q152" s="213"/>
      <c r="R152" s="214">
        <f>SUM(R153:R157)</f>
        <v>0.0025220000000000004</v>
      </c>
      <c r="S152" s="213"/>
      <c r="T152" s="215">
        <f>SUM(T153:T157)</f>
        <v>0.011180000000000001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16" t="s">
        <v>82</v>
      </c>
      <c r="AT152" s="217" t="s">
        <v>73</v>
      </c>
      <c r="AU152" s="217" t="s">
        <v>82</v>
      </c>
      <c r="AY152" s="216" t="s">
        <v>172</v>
      </c>
      <c r="BK152" s="218">
        <f>SUM(BK153:BK157)</f>
        <v>0</v>
      </c>
    </row>
    <row r="153" s="2" customFormat="1" ht="24.15" customHeight="1">
      <c r="A153" s="38"/>
      <c r="B153" s="39"/>
      <c r="C153" s="219" t="s">
        <v>186</v>
      </c>
      <c r="D153" s="219" t="s">
        <v>173</v>
      </c>
      <c r="E153" s="220" t="s">
        <v>3081</v>
      </c>
      <c r="F153" s="221" t="s">
        <v>3082</v>
      </c>
      <c r="G153" s="222" t="s">
        <v>1074</v>
      </c>
      <c r="H153" s="223">
        <v>2.6000000000000001</v>
      </c>
      <c r="I153" s="224"/>
      <c r="J153" s="225">
        <f>ROUND(I153*H153,2)</f>
        <v>0</v>
      </c>
      <c r="K153" s="221" t="s">
        <v>1075</v>
      </c>
      <c r="L153" s="44"/>
      <c r="M153" s="226" t="s">
        <v>1</v>
      </c>
      <c r="N153" s="227" t="s">
        <v>39</v>
      </c>
      <c r="O153" s="91"/>
      <c r="P153" s="228">
        <f>O153*H153</f>
        <v>0</v>
      </c>
      <c r="Q153" s="228">
        <v>0.00097000000000000005</v>
      </c>
      <c r="R153" s="228">
        <f>Q153*H153</f>
        <v>0.0025220000000000004</v>
      </c>
      <c r="S153" s="228">
        <v>0.0043</v>
      </c>
      <c r="T153" s="229">
        <f>S153*H153</f>
        <v>0.011180000000000001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177</v>
      </c>
      <c r="AT153" s="230" t="s">
        <v>173</v>
      </c>
      <c r="AU153" s="230" t="s">
        <v>84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177</v>
      </c>
      <c r="BM153" s="230" t="s">
        <v>3083</v>
      </c>
    </row>
    <row r="154" s="2" customFormat="1">
      <c r="A154" s="38"/>
      <c r="B154" s="39"/>
      <c r="C154" s="40"/>
      <c r="D154" s="254" t="s">
        <v>1077</v>
      </c>
      <c r="E154" s="40"/>
      <c r="F154" s="255" t="s">
        <v>3084</v>
      </c>
      <c r="G154" s="40"/>
      <c r="H154" s="40"/>
      <c r="I154" s="234"/>
      <c r="J154" s="40"/>
      <c r="K154" s="40"/>
      <c r="L154" s="44"/>
      <c r="M154" s="235"/>
      <c r="N154" s="236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1077</v>
      </c>
      <c r="AU154" s="17" t="s">
        <v>84</v>
      </c>
    </row>
    <row r="155" s="13" customFormat="1">
      <c r="A155" s="13"/>
      <c r="B155" s="256"/>
      <c r="C155" s="257"/>
      <c r="D155" s="232" t="s">
        <v>1079</v>
      </c>
      <c r="E155" s="258" t="s">
        <v>1</v>
      </c>
      <c r="F155" s="259" t="s">
        <v>3085</v>
      </c>
      <c r="G155" s="257"/>
      <c r="H155" s="260">
        <v>0.80000000000000004</v>
      </c>
      <c r="I155" s="261"/>
      <c r="J155" s="257"/>
      <c r="K155" s="257"/>
      <c r="L155" s="262"/>
      <c r="M155" s="263"/>
      <c r="N155" s="264"/>
      <c r="O155" s="264"/>
      <c r="P155" s="264"/>
      <c r="Q155" s="264"/>
      <c r="R155" s="264"/>
      <c r="S155" s="264"/>
      <c r="T155" s="26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6" t="s">
        <v>1079</v>
      </c>
      <c r="AU155" s="266" t="s">
        <v>84</v>
      </c>
      <c r="AV155" s="13" t="s">
        <v>84</v>
      </c>
      <c r="AW155" s="13" t="s">
        <v>31</v>
      </c>
      <c r="AX155" s="13" t="s">
        <v>74</v>
      </c>
      <c r="AY155" s="266" t="s">
        <v>172</v>
      </c>
    </row>
    <row r="156" s="13" customFormat="1">
      <c r="A156" s="13"/>
      <c r="B156" s="256"/>
      <c r="C156" s="257"/>
      <c r="D156" s="232" t="s">
        <v>1079</v>
      </c>
      <c r="E156" s="258" t="s">
        <v>1</v>
      </c>
      <c r="F156" s="259" t="s">
        <v>3086</v>
      </c>
      <c r="G156" s="257"/>
      <c r="H156" s="260">
        <v>1.7999999999999998</v>
      </c>
      <c r="I156" s="261"/>
      <c r="J156" s="257"/>
      <c r="K156" s="257"/>
      <c r="L156" s="262"/>
      <c r="M156" s="263"/>
      <c r="N156" s="264"/>
      <c r="O156" s="264"/>
      <c r="P156" s="264"/>
      <c r="Q156" s="264"/>
      <c r="R156" s="264"/>
      <c r="S156" s="264"/>
      <c r="T156" s="26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6" t="s">
        <v>1079</v>
      </c>
      <c r="AU156" s="266" t="s">
        <v>84</v>
      </c>
      <c r="AV156" s="13" t="s">
        <v>84</v>
      </c>
      <c r="AW156" s="13" t="s">
        <v>31</v>
      </c>
      <c r="AX156" s="13" t="s">
        <v>74</v>
      </c>
      <c r="AY156" s="266" t="s">
        <v>172</v>
      </c>
    </row>
    <row r="157" s="14" customFormat="1">
      <c r="A157" s="14"/>
      <c r="B157" s="267"/>
      <c r="C157" s="268"/>
      <c r="D157" s="232" t="s">
        <v>1079</v>
      </c>
      <c r="E157" s="269" t="s">
        <v>1</v>
      </c>
      <c r="F157" s="270" t="s">
        <v>1081</v>
      </c>
      <c r="G157" s="268"/>
      <c r="H157" s="271">
        <v>2.5999999999999996</v>
      </c>
      <c r="I157" s="272"/>
      <c r="J157" s="268"/>
      <c r="K157" s="268"/>
      <c r="L157" s="273"/>
      <c r="M157" s="274"/>
      <c r="N157" s="275"/>
      <c r="O157" s="275"/>
      <c r="P157" s="275"/>
      <c r="Q157" s="275"/>
      <c r="R157" s="275"/>
      <c r="S157" s="275"/>
      <c r="T157" s="27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7" t="s">
        <v>1079</v>
      </c>
      <c r="AU157" s="277" t="s">
        <v>84</v>
      </c>
      <c r="AV157" s="14" t="s">
        <v>177</v>
      </c>
      <c r="AW157" s="14" t="s">
        <v>31</v>
      </c>
      <c r="AX157" s="14" t="s">
        <v>82</v>
      </c>
      <c r="AY157" s="277" t="s">
        <v>172</v>
      </c>
    </row>
    <row r="158" s="11" customFormat="1" ht="25.92" customHeight="1">
      <c r="A158" s="11"/>
      <c r="B158" s="205"/>
      <c r="C158" s="206"/>
      <c r="D158" s="207" t="s">
        <v>73</v>
      </c>
      <c r="E158" s="208" t="s">
        <v>3087</v>
      </c>
      <c r="F158" s="208" t="s">
        <v>3088</v>
      </c>
      <c r="G158" s="206"/>
      <c r="H158" s="206"/>
      <c r="I158" s="209"/>
      <c r="J158" s="210">
        <f>BK158</f>
        <v>0</v>
      </c>
      <c r="K158" s="206"/>
      <c r="L158" s="211"/>
      <c r="M158" s="212"/>
      <c r="N158" s="213"/>
      <c r="O158" s="213"/>
      <c r="P158" s="214">
        <f>P159+SUM(P160:P179)</f>
        <v>0</v>
      </c>
      <c r="Q158" s="213"/>
      <c r="R158" s="214">
        <f>R159+SUM(R160:R179)</f>
        <v>0.70897600000000005</v>
      </c>
      <c r="S158" s="213"/>
      <c r="T158" s="215">
        <f>T159+SUM(T160:T179)</f>
        <v>0.034000000000000002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R158" s="216" t="s">
        <v>82</v>
      </c>
      <c r="AT158" s="217" t="s">
        <v>73</v>
      </c>
      <c r="AU158" s="217" t="s">
        <v>74</v>
      </c>
      <c r="AY158" s="216" t="s">
        <v>172</v>
      </c>
      <c r="BK158" s="218">
        <f>BK159+SUM(BK160:BK179)</f>
        <v>0</v>
      </c>
    </row>
    <row r="159" s="2" customFormat="1" ht="24.15" customHeight="1">
      <c r="A159" s="38"/>
      <c r="B159" s="39"/>
      <c r="C159" s="219" t="s">
        <v>200</v>
      </c>
      <c r="D159" s="219" t="s">
        <v>173</v>
      </c>
      <c r="E159" s="220" t="s">
        <v>3089</v>
      </c>
      <c r="F159" s="221" t="s">
        <v>3090</v>
      </c>
      <c r="G159" s="222" t="s">
        <v>1384</v>
      </c>
      <c r="H159" s="223">
        <v>0.095000000000000001</v>
      </c>
      <c r="I159" s="224"/>
      <c r="J159" s="225">
        <f>ROUND(I159*H159,2)</f>
        <v>0</v>
      </c>
      <c r="K159" s="221" t="s">
        <v>1075</v>
      </c>
      <c r="L159" s="44"/>
      <c r="M159" s="226" t="s">
        <v>1</v>
      </c>
      <c r="N159" s="227" t="s">
        <v>39</v>
      </c>
      <c r="O159" s="91"/>
      <c r="P159" s="228">
        <f>O159*H159</f>
        <v>0</v>
      </c>
      <c r="Q159" s="228">
        <v>0.0088000000000000005</v>
      </c>
      <c r="R159" s="228">
        <f>Q159*H159</f>
        <v>0.00083600000000000005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177</v>
      </c>
      <c r="AT159" s="230" t="s">
        <v>173</v>
      </c>
      <c r="AU159" s="230" t="s">
        <v>82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177</v>
      </c>
      <c r="BM159" s="230" t="s">
        <v>3091</v>
      </c>
    </row>
    <row r="160" s="2" customFormat="1">
      <c r="A160" s="38"/>
      <c r="B160" s="39"/>
      <c r="C160" s="40"/>
      <c r="D160" s="254" t="s">
        <v>1077</v>
      </c>
      <c r="E160" s="40"/>
      <c r="F160" s="255" t="s">
        <v>3092</v>
      </c>
      <c r="G160" s="40"/>
      <c r="H160" s="40"/>
      <c r="I160" s="234"/>
      <c r="J160" s="40"/>
      <c r="K160" s="40"/>
      <c r="L160" s="44"/>
      <c r="M160" s="235"/>
      <c r="N160" s="236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1077</v>
      </c>
      <c r="AU160" s="17" t="s">
        <v>82</v>
      </c>
    </row>
    <row r="161" s="2" customFormat="1" ht="24.15" customHeight="1">
      <c r="A161" s="38"/>
      <c r="B161" s="39"/>
      <c r="C161" s="219" t="s">
        <v>190</v>
      </c>
      <c r="D161" s="219" t="s">
        <v>173</v>
      </c>
      <c r="E161" s="220" t="s">
        <v>3093</v>
      </c>
      <c r="F161" s="221" t="s">
        <v>3094</v>
      </c>
      <c r="G161" s="222" t="s">
        <v>1550</v>
      </c>
      <c r="H161" s="223">
        <v>36</v>
      </c>
      <c r="I161" s="224"/>
      <c r="J161" s="225">
        <f>ROUND(I161*H161,2)</f>
        <v>0</v>
      </c>
      <c r="K161" s="221" t="s">
        <v>1075</v>
      </c>
      <c r="L161" s="44"/>
      <c r="M161" s="226" t="s">
        <v>1</v>
      </c>
      <c r="N161" s="227" t="s">
        <v>39</v>
      </c>
      <c r="O161" s="91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0" t="s">
        <v>177</v>
      </c>
      <c r="AT161" s="230" t="s">
        <v>173</v>
      </c>
      <c r="AU161" s="230" t="s">
        <v>82</v>
      </c>
      <c r="AY161" s="17" t="s">
        <v>172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7" t="s">
        <v>82</v>
      </c>
      <c r="BK161" s="231">
        <f>ROUND(I161*H161,2)</f>
        <v>0</v>
      </c>
      <c r="BL161" s="17" t="s">
        <v>177</v>
      </c>
      <c r="BM161" s="230" t="s">
        <v>3095</v>
      </c>
    </row>
    <row r="162" s="2" customFormat="1">
      <c r="A162" s="38"/>
      <c r="B162" s="39"/>
      <c r="C162" s="40"/>
      <c r="D162" s="254" t="s">
        <v>1077</v>
      </c>
      <c r="E162" s="40"/>
      <c r="F162" s="255" t="s">
        <v>3096</v>
      </c>
      <c r="G162" s="40"/>
      <c r="H162" s="40"/>
      <c r="I162" s="234"/>
      <c r="J162" s="40"/>
      <c r="K162" s="40"/>
      <c r="L162" s="44"/>
      <c r="M162" s="235"/>
      <c r="N162" s="236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1077</v>
      </c>
      <c r="AU162" s="17" t="s">
        <v>82</v>
      </c>
    </row>
    <row r="163" s="2" customFormat="1" ht="16.5" customHeight="1">
      <c r="A163" s="38"/>
      <c r="B163" s="39"/>
      <c r="C163" s="219" t="s">
        <v>209</v>
      </c>
      <c r="D163" s="219" t="s">
        <v>173</v>
      </c>
      <c r="E163" s="220" t="s">
        <v>3097</v>
      </c>
      <c r="F163" s="221" t="s">
        <v>3098</v>
      </c>
      <c r="G163" s="222" t="s">
        <v>1550</v>
      </c>
      <c r="H163" s="223">
        <v>36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177</v>
      </c>
      <c r="AT163" s="230" t="s">
        <v>173</v>
      </c>
      <c r="AU163" s="230" t="s">
        <v>82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177</v>
      </c>
      <c r="BM163" s="230" t="s">
        <v>3099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3100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82</v>
      </c>
    </row>
    <row r="165" s="2" customFormat="1" ht="16.5" customHeight="1">
      <c r="A165" s="38"/>
      <c r="B165" s="39"/>
      <c r="C165" s="278" t="s">
        <v>195</v>
      </c>
      <c r="D165" s="278" t="s">
        <v>245</v>
      </c>
      <c r="E165" s="279" t="s">
        <v>3101</v>
      </c>
      <c r="F165" s="280" t="s">
        <v>3102</v>
      </c>
      <c r="G165" s="281" t="s">
        <v>1087</v>
      </c>
      <c r="H165" s="282">
        <v>4</v>
      </c>
      <c r="I165" s="283"/>
      <c r="J165" s="284">
        <f>ROUND(I165*H165,2)</f>
        <v>0</v>
      </c>
      <c r="K165" s="280" t="s">
        <v>1</v>
      </c>
      <c r="L165" s="285"/>
      <c r="M165" s="286" t="s">
        <v>1</v>
      </c>
      <c r="N165" s="28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190</v>
      </c>
      <c r="AT165" s="230" t="s">
        <v>245</v>
      </c>
      <c r="AU165" s="230" t="s">
        <v>82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177</v>
      </c>
      <c r="BM165" s="230" t="s">
        <v>3103</v>
      </c>
    </row>
    <row r="166" s="2" customFormat="1" ht="16.5" customHeight="1">
      <c r="A166" s="38"/>
      <c r="B166" s="39"/>
      <c r="C166" s="219" t="s">
        <v>218</v>
      </c>
      <c r="D166" s="219" t="s">
        <v>173</v>
      </c>
      <c r="E166" s="220" t="s">
        <v>3104</v>
      </c>
      <c r="F166" s="221" t="s">
        <v>3105</v>
      </c>
      <c r="G166" s="222" t="s">
        <v>1087</v>
      </c>
      <c r="H166" s="223">
        <v>12</v>
      </c>
      <c r="I166" s="224"/>
      <c r="J166" s="225">
        <f>ROUND(I166*H166,2)</f>
        <v>0</v>
      </c>
      <c r="K166" s="221" t="s">
        <v>1075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3106</v>
      </c>
    </row>
    <row r="167" s="2" customFormat="1">
      <c r="A167" s="38"/>
      <c r="B167" s="39"/>
      <c r="C167" s="40"/>
      <c r="D167" s="254" t="s">
        <v>1077</v>
      </c>
      <c r="E167" s="40"/>
      <c r="F167" s="255" t="s">
        <v>3107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1077</v>
      </c>
      <c r="AU167" s="17" t="s">
        <v>82</v>
      </c>
    </row>
    <row r="168" s="2" customFormat="1" ht="21.75" customHeight="1">
      <c r="A168" s="38"/>
      <c r="B168" s="39"/>
      <c r="C168" s="278" t="s">
        <v>8</v>
      </c>
      <c r="D168" s="278" t="s">
        <v>245</v>
      </c>
      <c r="E168" s="279" t="s">
        <v>3108</v>
      </c>
      <c r="F168" s="280" t="s">
        <v>3109</v>
      </c>
      <c r="G168" s="281" t="s">
        <v>1087</v>
      </c>
      <c r="H168" s="282">
        <v>1</v>
      </c>
      <c r="I168" s="283"/>
      <c r="J168" s="284">
        <f>ROUND(I168*H168,2)</f>
        <v>0</v>
      </c>
      <c r="K168" s="280" t="s">
        <v>1</v>
      </c>
      <c r="L168" s="285"/>
      <c r="M168" s="286" t="s">
        <v>1</v>
      </c>
      <c r="N168" s="287" t="s">
        <v>39</v>
      </c>
      <c r="O168" s="91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0" t="s">
        <v>190</v>
      </c>
      <c r="AT168" s="230" t="s">
        <v>245</v>
      </c>
      <c r="AU168" s="230" t="s">
        <v>82</v>
      </c>
      <c r="AY168" s="17" t="s">
        <v>172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7" t="s">
        <v>82</v>
      </c>
      <c r="BK168" s="231">
        <f>ROUND(I168*H168,2)</f>
        <v>0</v>
      </c>
      <c r="BL168" s="17" t="s">
        <v>177</v>
      </c>
      <c r="BM168" s="230" t="s">
        <v>3110</v>
      </c>
    </row>
    <row r="169" s="2" customFormat="1" ht="24.15" customHeight="1">
      <c r="A169" s="38"/>
      <c r="B169" s="39"/>
      <c r="C169" s="219" t="s">
        <v>225</v>
      </c>
      <c r="D169" s="219" t="s">
        <v>173</v>
      </c>
      <c r="E169" s="220" t="s">
        <v>3111</v>
      </c>
      <c r="F169" s="221" t="s">
        <v>3112</v>
      </c>
      <c r="G169" s="222" t="s">
        <v>1074</v>
      </c>
      <c r="H169" s="223">
        <v>2</v>
      </c>
      <c r="I169" s="224"/>
      <c r="J169" s="225">
        <f>ROUND(I169*H169,2)</f>
        <v>0</v>
      </c>
      <c r="K169" s="221" t="s">
        <v>1075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0.00123</v>
      </c>
      <c r="R169" s="228">
        <f>Q169*H169</f>
        <v>0.0024599999999999999</v>
      </c>
      <c r="S169" s="228">
        <v>0.017000000000000001</v>
      </c>
      <c r="T169" s="229">
        <f>S169*H169</f>
        <v>0.034000000000000002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177</v>
      </c>
      <c r="AT169" s="230" t="s">
        <v>173</v>
      </c>
      <c r="AU169" s="230" t="s">
        <v>82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177</v>
      </c>
      <c r="BM169" s="230" t="s">
        <v>3113</v>
      </c>
    </row>
    <row r="170" s="2" customFormat="1">
      <c r="A170" s="38"/>
      <c r="B170" s="39"/>
      <c r="C170" s="40"/>
      <c r="D170" s="254" t="s">
        <v>1077</v>
      </c>
      <c r="E170" s="40"/>
      <c r="F170" s="255" t="s">
        <v>3114</v>
      </c>
      <c r="G170" s="40"/>
      <c r="H170" s="40"/>
      <c r="I170" s="234"/>
      <c r="J170" s="40"/>
      <c r="K170" s="40"/>
      <c r="L170" s="44"/>
      <c r="M170" s="235"/>
      <c r="N170" s="236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1077</v>
      </c>
      <c r="AU170" s="17" t="s">
        <v>82</v>
      </c>
    </row>
    <row r="171" s="13" customFormat="1">
      <c r="A171" s="13"/>
      <c r="B171" s="256"/>
      <c r="C171" s="257"/>
      <c r="D171" s="232" t="s">
        <v>1079</v>
      </c>
      <c r="E171" s="258" t="s">
        <v>1</v>
      </c>
      <c r="F171" s="259" t="s">
        <v>3115</v>
      </c>
      <c r="G171" s="257"/>
      <c r="H171" s="260">
        <v>2</v>
      </c>
      <c r="I171" s="261"/>
      <c r="J171" s="257"/>
      <c r="K171" s="257"/>
      <c r="L171" s="262"/>
      <c r="M171" s="263"/>
      <c r="N171" s="264"/>
      <c r="O171" s="264"/>
      <c r="P171" s="264"/>
      <c r="Q171" s="264"/>
      <c r="R171" s="264"/>
      <c r="S171" s="264"/>
      <c r="T171" s="26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66" t="s">
        <v>1079</v>
      </c>
      <c r="AU171" s="266" t="s">
        <v>82</v>
      </c>
      <c r="AV171" s="13" t="s">
        <v>84</v>
      </c>
      <c r="AW171" s="13" t="s">
        <v>31</v>
      </c>
      <c r="AX171" s="13" t="s">
        <v>82</v>
      </c>
      <c r="AY171" s="266" t="s">
        <v>172</v>
      </c>
    </row>
    <row r="172" s="2" customFormat="1" ht="24.15" customHeight="1">
      <c r="A172" s="38"/>
      <c r="B172" s="39"/>
      <c r="C172" s="219" t="s">
        <v>203</v>
      </c>
      <c r="D172" s="219" t="s">
        <v>173</v>
      </c>
      <c r="E172" s="220" t="s">
        <v>3116</v>
      </c>
      <c r="F172" s="221" t="s">
        <v>3117</v>
      </c>
      <c r="G172" s="222" t="s">
        <v>1371</v>
      </c>
      <c r="H172" s="223">
        <v>4</v>
      </c>
      <c r="I172" s="224"/>
      <c r="J172" s="225">
        <f>ROUND(I172*H172,2)</f>
        <v>0</v>
      </c>
      <c r="K172" s="221" t="s">
        <v>1075</v>
      </c>
      <c r="L172" s="44"/>
      <c r="M172" s="226" t="s">
        <v>1</v>
      </c>
      <c r="N172" s="227" t="s">
        <v>39</v>
      </c>
      <c r="O172" s="91"/>
      <c r="P172" s="228">
        <f>O172*H172</f>
        <v>0</v>
      </c>
      <c r="Q172" s="228">
        <v>1.0000000000000001E-05</v>
      </c>
      <c r="R172" s="228">
        <f>Q172*H172</f>
        <v>4.0000000000000003E-05</v>
      </c>
      <c r="S172" s="228">
        <v>0</v>
      </c>
      <c r="T172" s="229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0" t="s">
        <v>177</v>
      </c>
      <c r="AT172" s="230" t="s">
        <v>173</v>
      </c>
      <c r="AU172" s="230" t="s">
        <v>82</v>
      </c>
      <c r="AY172" s="17" t="s">
        <v>172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7" t="s">
        <v>82</v>
      </c>
      <c r="BK172" s="231">
        <f>ROUND(I172*H172,2)</f>
        <v>0</v>
      </c>
      <c r="BL172" s="17" t="s">
        <v>177</v>
      </c>
      <c r="BM172" s="230" t="s">
        <v>3118</v>
      </c>
    </row>
    <row r="173" s="2" customFormat="1">
      <c r="A173" s="38"/>
      <c r="B173" s="39"/>
      <c r="C173" s="40"/>
      <c r="D173" s="254" t="s">
        <v>1077</v>
      </c>
      <c r="E173" s="40"/>
      <c r="F173" s="255" t="s">
        <v>3119</v>
      </c>
      <c r="G173" s="40"/>
      <c r="H173" s="40"/>
      <c r="I173" s="234"/>
      <c r="J173" s="40"/>
      <c r="K173" s="40"/>
      <c r="L173" s="44"/>
      <c r="M173" s="235"/>
      <c r="N173" s="236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1077</v>
      </c>
      <c r="AU173" s="17" t="s">
        <v>82</v>
      </c>
    </row>
    <row r="174" s="2" customFormat="1" ht="24.15" customHeight="1">
      <c r="A174" s="38"/>
      <c r="B174" s="39"/>
      <c r="C174" s="219" t="s">
        <v>285</v>
      </c>
      <c r="D174" s="219" t="s">
        <v>173</v>
      </c>
      <c r="E174" s="220" t="s">
        <v>3120</v>
      </c>
      <c r="F174" s="221" t="s">
        <v>3121</v>
      </c>
      <c r="G174" s="222" t="s">
        <v>1371</v>
      </c>
      <c r="H174" s="223">
        <v>4</v>
      </c>
      <c r="I174" s="224"/>
      <c r="J174" s="225">
        <f>ROUND(I174*H174,2)</f>
        <v>0</v>
      </c>
      <c r="K174" s="221" t="s">
        <v>1075</v>
      </c>
      <c r="L174" s="44"/>
      <c r="M174" s="226" t="s">
        <v>1</v>
      </c>
      <c r="N174" s="227" t="s">
        <v>39</v>
      </c>
      <c r="O174" s="91"/>
      <c r="P174" s="228">
        <f>O174*H174</f>
        <v>0</v>
      </c>
      <c r="Q174" s="228">
        <v>0.00016000000000000001</v>
      </c>
      <c r="R174" s="228">
        <f>Q174*H174</f>
        <v>0.00064000000000000005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177</v>
      </c>
      <c r="AT174" s="230" t="s">
        <v>173</v>
      </c>
      <c r="AU174" s="230" t="s">
        <v>82</v>
      </c>
      <c r="AY174" s="17" t="s">
        <v>172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82</v>
      </c>
      <c r="BK174" s="231">
        <f>ROUND(I174*H174,2)</f>
        <v>0</v>
      </c>
      <c r="BL174" s="17" t="s">
        <v>177</v>
      </c>
      <c r="BM174" s="230" t="s">
        <v>3122</v>
      </c>
    </row>
    <row r="175" s="2" customFormat="1">
      <c r="A175" s="38"/>
      <c r="B175" s="39"/>
      <c r="C175" s="40"/>
      <c r="D175" s="254" t="s">
        <v>1077</v>
      </c>
      <c r="E175" s="40"/>
      <c r="F175" s="255" t="s">
        <v>3123</v>
      </c>
      <c r="G175" s="40"/>
      <c r="H175" s="40"/>
      <c r="I175" s="234"/>
      <c r="J175" s="40"/>
      <c r="K175" s="40"/>
      <c r="L175" s="44"/>
      <c r="M175" s="235"/>
      <c r="N175" s="236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1077</v>
      </c>
      <c r="AU175" s="17" t="s">
        <v>82</v>
      </c>
    </row>
    <row r="176" s="2" customFormat="1" ht="24.15" customHeight="1">
      <c r="A176" s="38"/>
      <c r="B176" s="39"/>
      <c r="C176" s="278" t="s">
        <v>207</v>
      </c>
      <c r="D176" s="278" t="s">
        <v>245</v>
      </c>
      <c r="E176" s="279" t="s">
        <v>3124</v>
      </c>
      <c r="F176" s="280" t="s">
        <v>3125</v>
      </c>
      <c r="G176" s="281" t="s">
        <v>1244</v>
      </c>
      <c r="H176" s="282">
        <v>5</v>
      </c>
      <c r="I176" s="283"/>
      <c r="J176" s="284">
        <f>ROUND(I176*H176,2)</f>
        <v>0</v>
      </c>
      <c r="K176" s="280" t="s">
        <v>1075</v>
      </c>
      <c r="L176" s="285"/>
      <c r="M176" s="286" t="s">
        <v>1</v>
      </c>
      <c r="N176" s="287" t="s">
        <v>39</v>
      </c>
      <c r="O176" s="91"/>
      <c r="P176" s="228">
        <f>O176*H176</f>
        <v>0</v>
      </c>
      <c r="Q176" s="228">
        <v>0.001</v>
      </c>
      <c r="R176" s="228">
        <f>Q176*H176</f>
        <v>0.0050000000000000001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190</v>
      </c>
      <c r="AT176" s="230" t="s">
        <v>245</v>
      </c>
      <c r="AU176" s="230" t="s">
        <v>82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177</v>
      </c>
      <c r="BM176" s="230" t="s">
        <v>3126</v>
      </c>
    </row>
    <row r="177" s="2" customFormat="1" ht="16.5" customHeight="1">
      <c r="A177" s="38"/>
      <c r="B177" s="39"/>
      <c r="C177" s="219" t="s">
        <v>294</v>
      </c>
      <c r="D177" s="219" t="s">
        <v>173</v>
      </c>
      <c r="E177" s="220" t="s">
        <v>3127</v>
      </c>
      <c r="F177" s="221" t="s">
        <v>3128</v>
      </c>
      <c r="G177" s="222" t="s">
        <v>1087</v>
      </c>
      <c r="H177" s="223">
        <v>1</v>
      </c>
      <c r="I177" s="224"/>
      <c r="J177" s="225">
        <f>ROUND(I177*H177,2)</f>
        <v>0</v>
      </c>
      <c r="K177" s="221" t="s">
        <v>1</v>
      </c>
      <c r="L177" s="44"/>
      <c r="M177" s="226" t="s">
        <v>1</v>
      </c>
      <c r="N177" s="227" t="s">
        <v>39</v>
      </c>
      <c r="O177" s="91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0" t="s">
        <v>177</v>
      </c>
      <c r="AT177" s="230" t="s">
        <v>173</v>
      </c>
      <c r="AU177" s="230" t="s">
        <v>82</v>
      </c>
      <c r="AY177" s="17" t="s">
        <v>172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7" t="s">
        <v>82</v>
      </c>
      <c r="BK177" s="231">
        <f>ROUND(I177*H177,2)</f>
        <v>0</v>
      </c>
      <c r="BL177" s="17" t="s">
        <v>177</v>
      </c>
      <c r="BM177" s="230" t="s">
        <v>3129</v>
      </c>
    </row>
    <row r="178" s="2" customFormat="1" ht="16.5" customHeight="1">
      <c r="A178" s="38"/>
      <c r="B178" s="39"/>
      <c r="C178" s="219" t="s">
        <v>212</v>
      </c>
      <c r="D178" s="219" t="s">
        <v>173</v>
      </c>
      <c r="E178" s="220" t="s">
        <v>3130</v>
      </c>
      <c r="F178" s="221" t="s">
        <v>3131</v>
      </c>
      <c r="G178" s="222" t="s">
        <v>1609</v>
      </c>
      <c r="H178" s="223">
        <v>1</v>
      </c>
      <c r="I178" s="224"/>
      <c r="J178" s="225">
        <f>ROUND(I178*H178,2)</f>
        <v>0</v>
      </c>
      <c r="K178" s="221" t="s">
        <v>1</v>
      </c>
      <c r="L178" s="44"/>
      <c r="M178" s="226" t="s">
        <v>1</v>
      </c>
      <c r="N178" s="227" t="s">
        <v>39</v>
      </c>
      <c r="O178" s="91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0" t="s">
        <v>177</v>
      </c>
      <c r="AT178" s="230" t="s">
        <v>173</v>
      </c>
      <c r="AU178" s="230" t="s">
        <v>82</v>
      </c>
      <c r="AY178" s="17" t="s">
        <v>172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7" t="s">
        <v>82</v>
      </c>
      <c r="BK178" s="231">
        <f>ROUND(I178*H178,2)</f>
        <v>0</v>
      </c>
      <c r="BL178" s="17" t="s">
        <v>177</v>
      </c>
      <c r="BM178" s="230" t="s">
        <v>3132</v>
      </c>
    </row>
    <row r="179" s="11" customFormat="1" ht="22.8" customHeight="1">
      <c r="A179" s="11"/>
      <c r="B179" s="205"/>
      <c r="C179" s="206"/>
      <c r="D179" s="207" t="s">
        <v>73</v>
      </c>
      <c r="E179" s="252" t="s">
        <v>1345</v>
      </c>
      <c r="F179" s="252" t="s">
        <v>1346</v>
      </c>
      <c r="G179" s="206"/>
      <c r="H179" s="206"/>
      <c r="I179" s="209"/>
      <c r="J179" s="253">
        <f>BK179</f>
        <v>0</v>
      </c>
      <c r="K179" s="206"/>
      <c r="L179" s="211"/>
      <c r="M179" s="212"/>
      <c r="N179" s="213"/>
      <c r="O179" s="213"/>
      <c r="P179" s="214">
        <f>SUM(P180:P191)</f>
        <v>0</v>
      </c>
      <c r="Q179" s="213"/>
      <c r="R179" s="214">
        <f>SUM(R180:R191)</f>
        <v>0.70000000000000007</v>
      </c>
      <c r="S179" s="213"/>
      <c r="T179" s="215">
        <f>SUM(T180:T191)</f>
        <v>0</v>
      </c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R179" s="216" t="s">
        <v>183</v>
      </c>
      <c r="AT179" s="217" t="s">
        <v>73</v>
      </c>
      <c r="AU179" s="217" t="s">
        <v>82</v>
      </c>
      <c r="AY179" s="216" t="s">
        <v>172</v>
      </c>
      <c r="BK179" s="218">
        <f>SUM(BK180:BK191)</f>
        <v>0</v>
      </c>
    </row>
    <row r="180" s="2" customFormat="1" ht="24.15" customHeight="1">
      <c r="A180" s="38"/>
      <c r="B180" s="39"/>
      <c r="C180" s="219" t="s">
        <v>305</v>
      </c>
      <c r="D180" s="219" t="s">
        <v>173</v>
      </c>
      <c r="E180" s="220" t="s">
        <v>3133</v>
      </c>
      <c r="F180" s="221" t="s">
        <v>3134</v>
      </c>
      <c r="G180" s="222" t="s">
        <v>1087</v>
      </c>
      <c r="H180" s="223">
        <v>700</v>
      </c>
      <c r="I180" s="224"/>
      <c r="J180" s="225">
        <f>ROUND(I180*H180,2)</f>
        <v>0</v>
      </c>
      <c r="K180" s="221" t="s">
        <v>1075</v>
      </c>
      <c r="L180" s="44"/>
      <c r="M180" s="226" t="s">
        <v>1</v>
      </c>
      <c r="N180" s="227" t="s">
        <v>39</v>
      </c>
      <c r="O180" s="91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0" t="s">
        <v>417</v>
      </c>
      <c r="AT180" s="230" t="s">
        <v>173</v>
      </c>
      <c r="AU180" s="230" t="s">
        <v>84</v>
      </c>
      <c r="AY180" s="17" t="s">
        <v>172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7" t="s">
        <v>82</v>
      </c>
      <c r="BK180" s="231">
        <f>ROUND(I180*H180,2)</f>
        <v>0</v>
      </c>
      <c r="BL180" s="17" t="s">
        <v>417</v>
      </c>
      <c r="BM180" s="230" t="s">
        <v>3135</v>
      </c>
    </row>
    <row r="181" s="2" customFormat="1">
      <c r="A181" s="38"/>
      <c r="B181" s="39"/>
      <c r="C181" s="40"/>
      <c r="D181" s="254" t="s">
        <v>1077</v>
      </c>
      <c r="E181" s="40"/>
      <c r="F181" s="255" t="s">
        <v>3136</v>
      </c>
      <c r="G181" s="40"/>
      <c r="H181" s="40"/>
      <c r="I181" s="234"/>
      <c r="J181" s="40"/>
      <c r="K181" s="40"/>
      <c r="L181" s="44"/>
      <c r="M181" s="235"/>
      <c r="N181" s="236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1077</v>
      </c>
      <c r="AU181" s="17" t="s">
        <v>84</v>
      </c>
    </row>
    <row r="182" s="2" customFormat="1" ht="24.15" customHeight="1">
      <c r="A182" s="38"/>
      <c r="B182" s="39"/>
      <c r="C182" s="278" t="s">
        <v>216</v>
      </c>
      <c r="D182" s="278" t="s">
        <v>245</v>
      </c>
      <c r="E182" s="279" t="s">
        <v>3137</v>
      </c>
      <c r="F182" s="280" t="s">
        <v>3138</v>
      </c>
      <c r="G182" s="281" t="s">
        <v>3139</v>
      </c>
      <c r="H182" s="282">
        <v>700</v>
      </c>
      <c r="I182" s="283"/>
      <c r="J182" s="284">
        <f>ROUND(I182*H182,2)</f>
        <v>0</v>
      </c>
      <c r="K182" s="280" t="s">
        <v>1075</v>
      </c>
      <c r="L182" s="285"/>
      <c r="M182" s="286" t="s">
        <v>1</v>
      </c>
      <c r="N182" s="287" t="s">
        <v>39</v>
      </c>
      <c r="O182" s="91"/>
      <c r="P182" s="228">
        <f>O182*H182</f>
        <v>0</v>
      </c>
      <c r="Q182" s="228">
        <v>0.001</v>
      </c>
      <c r="R182" s="228">
        <f>Q182*H182</f>
        <v>0.70000000000000007</v>
      </c>
      <c r="S182" s="228">
        <v>0</v>
      </c>
      <c r="T182" s="22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0" t="s">
        <v>648</v>
      </c>
      <c r="AT182" s="230" t="s">
        <v>245</v>
      </c>
      <c r="AU182" s="230" t="s">
        <v>84</v>
      </c>
      <c r="AY182" s="17" t="s">
        <v>172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7" t="s">
        <v>82</v>
      </c>
      <c r="BK182" s="231">
        <f>ROUND(I182*H182,2)</f>
        <v>0</v>
      </c>
      <c r="BL182" s="17" t="s">
        <v>648</v>
      </c>
      <c r="BM182" s="230" t="s">
        <v>3140</v>
      </c>
    </row>
    <row r="183" s="2" customFormat="1" ht="16.5" customHeight="1">
      <c r="A183" s="38"/>
      <c r="B183" s="39"/>
      <c r="C183" s="219" t="s">
        <v>7</v>
      </c>
      <c r="D183" s="219" t="s">
        <v>173</v>
      </c>
      <c r="E183" s="220" t="s">
        <v>3141</v>
      </c>
      <c r="F183" s="221" t="s">
        <v>3142</v>
      </c>
      <c r="G183" s="222" t="s">
        <v>1087</v>
      </c>
      <c r="H183" s="223">
        <v>1</v>
      </c>
      <c r="I183" s="224"/>
      <c r="J183" s="225">
        <f>ROUND(I183*H183,2)</f>
        <v>0</v>
      </c>
      <c r="K183" s="221" t="s">
        <v>1075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417</v>
      </c>
      <c r="AT183" s="230" t="s">
        <v>173</v>
      </c>
      <c r="AU183" s="230" t="s">
        <v>84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417</v>
      </c>
      <c r="BM183" s="230" t="s">
        <v>3143</v>
      </c>
    </row>
    <row r="184" s="2" customFormat="1">
      <c r="A184" s="38"/>
      <c r="B184" s="39"/>
      <c r="C184" s="40"/>
      <c r="D184" s="254" t="s">
        <v>1077</v>
      </c>
      <c r="E184" s="40"/>
      <c r="F184" s="255" t="s">
        <v>3144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1077</v>
      </c>
      <c r="AU184" s="17" t="s">
        <v>84</v>
      </c>
    </row>
    <row r="185" s="2" customFormat="1" ht="16.5" customHeight="1">
      <c r="A185" s="38"/>
      <c r="B185" s="39"/>
      <c r="C185" s="278" t="s">
        <v>221</v>
      </c>
      <c r="D185" s="278" t="s">
        <v>245</v>
      </c>
      <c r="E185" s="279" t="s">
        <v>3145</v>
      </c>
      <c r="F185" s="280" t="s">
        <v>3146</v>
      </c>
      <c r="G185" s="281" t="s">
        <v>1087</v>
      </c>
      <c r="H185" s="282">
        <v>1</v>
      </c>
      <c r="I185" s="283"/>
      <c r="J185" s="284">
        <f>ROUND(I185*H185,2)</f>
        <v>0</v>
      </c>
      <c r="K185" s="280" t="s">
        <v>1</v>
      </c>
      <c r="L185" s="285"/>
      <c r="M185" s="286" t="s">
        <v>1</v>
      </c>
      <c r="N185" s="287" t="s">
        <v>39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190</v>
      </c>
      <c r="AT185" s="230" t="s">
        <v>245</v>
      </c>
      <c r="AU185" s="230" t="s">
        <v>84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177</v>
      </c>
      <c r="BM185" s="230" t="s">
        <v>3147</v>
      </c>
    </row>
    <row r="186" s="2" customFormat="1" ht="16.5" customHeight="1">
      <c r="A186" s="38"/>
      <c r="B186" s="39"/>
      <c r="C186" s="278" t="s">
        <v>319</v>
      </c>
      <c r="D186" s="278" t="s">
        <v>245</v>
      </c>
      <c r="E186" s="279" t="s">
        <v>3148</v>
      </c>
      <c r="F186" s="280" t="s">
        <v>3149</v>
      </c>
      <c r="G186" s="281" t="s">
        <v>1087</v>
      </c>
      <c r="H186" s="282">
        <v>1</v>
      </c>
      <c r="I186" s="283"/>
      <c r="J186" s="284">
        <f>ROUND(I186*H186,2)</f>
        <v>0</v>
      </c>
      <c r="K186" s="280" t="s">
        <v>1</v>
      </c>
      <c r="L186" s="285"/>
      <c r="M186" s="286" t="s">
        <v>1</v>
      </c>
      <c r="N186" s="287" t="s">
        <v>39</v>
      </c>
      <c r="O186" s="91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0" t="s">
        <v>190</v>
      </c>
      <c r="AT186" s="230" t="s">
        <v>245</v>
      </c>
      <c r="AU186" s="230" t="s">
        <v>84</v>
      </c>
      <c r="AY186" s="17" t="s">
        <v>172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7" t="s">
        <v>82</v>
      </c>
      <c r="BK186" s="231">
        <f>ROUND(I186*H186,2)</f>
        <v>0</v>
      </c>
      <c r="BL186" s="17" t="s">
        <v>177</v>
      </c>
      <c r="BM186" s="230" t="s">
        <v>3150</v>
      </c>
    </row>
    <row r="187" s="2" customFormat="1" ht="24.15" customHeight="1">
      <c r="A187" s="38"/>
      <c r="B187" s="39"/>
      <c r="C187" s="278" t="s">
        <v>223</v>
      </c>
      <c r="D187" s="278" t="s">
        <v>245</v>
      </c>
      <c r="E187" s="279" t="s">
        <v>3151</v>
      </c>
      <c r="F187" s="280" t="s">
        <v>3152</v>
      </c>
      <c r="G187" s="281" t="s">
        <v>3153</v>
      </c>
      <c r="H187" s="282">
        <v>1</v>
      </c>
      <c r="I187" s="283"/>
      <c r="J187" s="284">
        <f>ROUND(I187*H187,2)</f>
        <v>0</v>
      </c>
      <c r="K187" s="280" t="s">
        <v>1</v>
      </c>
      <c r="L187" s="285"/>
      <c r="M187" s="286" t="s">
        <v>1</v>
      </c>
      <c r="N187" s="28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190</v>
      </c>
      <c r="AT187" s="230" t="s">
        <v>245</v>
      </c>
      <c r="AU187" s="230" t="s">
        <v>84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177</v>
      </c>
      <c r="BM187" s="230" t="s">
        <v>3154</v>
      </c>
    </row>
    <row r="188" s="2" customFormat="1" ht="16.5" customHeight="1">
      <c r="A188" s="38"/>
      <c r="B188" s="39"/>
      <c r="C188" s="278" t="s">
        <v>326</v>
      </c>
      <c r="D188" s="278" t="s">
        <v>245</v>
      </c>
      <c r="E188" s="279" t="s">
        <v>3155</v>
      </c>
      <c r="F188" s="280" t="s">
        <v>3156</v>
      </c>
      <c r="G188" s="281" t="s">
        <v>1087</v>
      </c>
      <c r="H188" s="282">
        <v>1</v>
      </c>
      <c r="I188" s="283"/>
      <c r="J188" s="284">
        <f>ROUND(I188*H188,2)</f>
        <v>0</v>
      </c>
      <c r="K188" s="280" t="s">
        <v>1</v>
      </c>
      <c r="L188" s="285"/>
      <c r="M188" s="286" t="s">
        <v>1</v>
      </c>
      <c r="N188" s="287" t="s">
        <v>39</v>
      </c>
      <c r="O188" s="91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190</v>
      </c>
      <c r="AT188" s="230" t="s">
        <v>245</v>
      </c>
      <c r="AU188" s="230" t="s">
        <v>84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177</v>
      </c>
      <c r="BM188" s="230" t="s">
        <v>3157</v>
      </c>
    </row>
    <row r="189" s="2" customFormat="1" ht="21.75" customHeight="1">
      <c r="A189" s="38"/>
      <c r="B189" s="39"/>
      <c r="C189" s="278" t="s">
        <v>228</v>
      </c>
      <c r="D189" s="278" t="s">
        <v>245</v>
      </c>
      <c r="E189" s="279" t="s">
        <v>3158</v>
      </c>
      <c r="F189" s="280" t="s">
        <v>3159</v>
      </c>
      <c r="G189" s="281" t="s">
        <v>1087</v>
      </c>
      <c r="H189" s="282">
        <v>1</v>
      </c>
      <c r="I189" s="283"/>
      <c r="J189" s="284">
        <f>ROUND(I189*H189,2)</f>
        <v>0</v>
      </c>
      <c r="K189" s="280" t="s">
        <v>1</v>
      </c>
      <c r="L189" s="285"/>
      <c r="M189" s="286" t="s">
        <v>1</v>
      </c>
      <c r="N189" s="287" t="s">
        <v>39</v>
      </c>
      <c r="O189" s="91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190</v>
      </c>
      <c r="AT189" s="230" t="s">
        <v>245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177</v>
      </c>
      <c r="BM189" s="230" t="s">
        <v>3160</v>
      </c>
    </row>
    <row r="190" s="2" customFormat="1" ht="16.5" customHeight="1">
      <c r="A190" s="38"/>
      <c r="B190" s="39"/>
      <c r="C190" s="278" t="s">
        <v>335</v>
      </c>
      <c r="D190" s="278" t="s">
        <v>245</v>
      </c>
      <c r="E190" s="279" t="s">
        <v>3161</v>
      </c>
      <c r="F190" s="280" t="s">
        <v>3162</v>
      </c>
      <c r="G190" s="281" t="s">
        <v>1087</v>
      </c>
      <c r="H190" s="282">
        <v>3</v>
      </c>
      <c r="I190" s="283"/>
      <c r="J190" s="284">
        <f>ROUND(I190*H190,2)</f>
        <v>0</v>
      </c>
      <c r="K190" s="280" t="s">
        <v>1</v>
      </c>
      <c r="L190" s="285"/>
      <c r="M190" s="286" t="s">
        <v>1</v>
      </c>
      <c r="N190" s="287" t="s">
        <v>39</v>
      </c>
      <c r="O190" s="91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0" t="s">
        <v>190</v>
      </c>
      <c r="AT190" s="230" t="s">
        <v>245</v>
      </c>
      <c r="AU190" s="230" t="s">
        <v>84</v>
      </c>
      <c r="AY190" s="17" t="s">
        <v>172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7" t="s">
        <v>82</v>
      </c>
      <c r="BK190" s="231">
        <f>ROUND(I190*H190,2)</f>
        <v>0</v>
      </c>
      <c r="BL190" s="17" t="s">
        <v>177</v>
      </c>
      <c r="BM190" s="230" t="s">
        <v>3163</v>
      </c>
    </row>
    <row r="191" s="2" customFormat="1" ht="16.5" customHeight="1">
      <c r="A191" s="38"/>
      <c r="B191" s="39"/>
      <c r="C191" s="278" t="s">
        <v>233</v>
      </c>
      <c r="D191" s="278" t="s">
        <v>245</v>
      </c>
      <c r="E191" s="279" t="s">
        <v>3164</v>
      </c>
      <c r="F191" s="280" t="s">
        <v>3165</v>
      </c>
      <c r="G191" s="281" t="s">
        <v>1087</v>
      </c>
      <c r="H191" s="282">
        <v>1</v>
      </c>
      <c r="I191" s="283"/>
      <c r="J191" s="284">
        <f>ROUND(I191*H191,2)</f>
        <v>0</v>
      </c>
      <c r="K191" s="280" t="s">
        <v>1</v>
      </c>
      <c r="L191" s="285"/>
      <c r="M191" s="286" t="s">
        <v>1</v>
      </c>
      <c r="N191" s="287" t="s">
        <v>39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190</v>
      </c>
      <c r="AT191" s="230" t="s">
        <v>245</v>
      </c>
      <c r="AU191" s="230" t="s">
        <v>84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177</v>
      </c>
      <c r="BM191" s="230" t="s">
        <v>3166</v>
      </c>
    </row>
    <row r="192" s="11" customFormat="1" ht="25.92" customHeight="1">
      <c r="A192" s="11"/>
      <c r="B192" s="205"/>
      <c r="C192" s="206"/>
      <c r="D192" s="207" t="s">
        <v>73</v>
      </c>
      <c r="E192" s="208" t="s">
        <v>3167</v>
      </c>
      <c r="F192" s="208" t="s">
        <v>3168</v>
      </c>
      <c r="G192" s="206"/>
      <c r="H192" s="206"/>
      <c r="I192" s="209"/>
      <c r="J192" s="210">
        <f>BK192</f>
        <v>0</v>
      </c>
      <c r="K192" s="206"/>
      <c r="L192" s="211"/>
      <c r="M192" s="212"/>
      <c r="N192" s="213"/>
      <c r="O192" s="213"/>
      <c r="P192" s="214">
        <f>SUM(P193:P204)</f>
        <v>0</v>
      </c>
      <c r="Q192" s="213"/>
      <c r="R192" s="214">
        <f>SUM(R193:R204)</f>
        <v>0</v>
      </c>
      <c r="S192" s="213"/>
      <c r="T192" s="215">
        <f>SUM(T193:T204)</f>
        <v>0</v>
      </c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R192" s="216" t="s">
        <v>82</v>
      </c>
      <c r="AT192" s="217" t="s">
        <v>73</v>
      </c>
      <c r="AU192" s="217" t="s">
        <v>74</v>
      </c>
      <c r="AY192" s="216" t="s">
        <v>172</v>
      </c>
      <c r="BK192" s="218">
        <f>SUM(BK193:BK204)</f>
        <v>0</v>
      </c>
    </row>
    <row r="193" s="2" customFormat="1" ht="21.75" customHeight="1">
      <c r="A193" s="38"/>
      <c r="B193" s="39"/>
      <c r="C193" s="219" t="s">
        <v>403</v>
      </c>
      <c r="D193" s="219" t="s">
        <v>173</v>
      </c>
      <c r="E193" s="220" t="s">
        <v>3169</v>
      </c>
      <c r="F193" s="221" t="s">
        <v>3170</v>
      </c>
      <c r="G193" s="222" t="s">
        <v>1087</v>
      </c>
      <c r="H193" s="223">
        <v>11</v>
      </c>
      <c r="I193" s="224"/>
      <c r="J193" s="225">
        <f>ROUND(I193*H193,2)</f>
        <v>0</v>
      </c>
      <c r="K193" s="221" t="s">
        <v>1075</v>
      </c>
      <c r="L193" s="44"/>
      <c r="M193" s="226" t="s">
        <v>1</v>
      </c>
      <c r="N193" s="227" t="s">
        <v>39</v>
      </c>
      <c r="O193" s="91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0" t="s">
        <v>417</v>
      </c>
      <c r="AT193" s="230" t="s">
        <v>173</v>
      </c>
      <c r="AU193" s="230" t="s">
        <v>82</v>
      </c>
      <c r="AY193" s="17" t="s">
        <v>172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7" t="s">
        <v>82</v>
      </c>
      <c r="BK193" s="231">
        <f>ROUND(I193*H193,2)</f>
        <v>0</v>
      </c>
      <c r="BL193" s="17" t="s">
        <v>417</v>
      </c>
      <c r="BM193" s="230" t="s">
        <v>3171</v>
      </c>
    </row>
    <row r="194" s="2" customFormat="1">
      <c r="A194" s="38"/>
      <c r="B194" s="39"/>
      <c r="C194" s="40"/>
      <c r="D194" s="254" t="s">
        <v>1077</v>
      </c>
      <c r="E194" s="40"/>
      <c r="F194" s="255" t="s">
        <v>3172</v>
      </c>
      <c r="G194" s="40"/>
      <c r="H194" s="40"/>
      <c r="I194" s="234"/>
      <c r="J194" s="40"/>
      <c r="K194" s="40"/>
      <c r="L194" s="44"/>
      <c r="M194" s="235"/>
      <c r="N194" s="236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1077</v>
      </c>
      <c r="AU194" s="17" t="s">
        <v>82</v>
      </c>
    </row>
    <row r="195" s="2" customFormat="1" ht="24.15" customHeight="1">
      <c r="A195" s="38"/>
      <c r="B195" s="39"/>
      <c r="C195" s="278" t="s">
        <v>288</v>
      </c>
      <c r="D195" s="278" t="s">
        <v>245</v>
      </c>
      <c r="E195" s="279" t="s">
        <v>3173</v>
      </c>
      <c r="F195" s="280" t="s">
        <v>3174</v>
      </c>
      <c r="G195" s="281" t="s">
        <v>1087</v>
      </c>
      <c r="H195" s="282">
        <v>9</v>
      </c>
      <c r="I195" s="283"/>
      <c r="J195" s="284">
        <f>ROUND(I195*H195,2)</f>
        <v>0</v>
      </c>
      <c r="K195" s="280" t="s">
        <v>1</v>
      </c>
      <c r="L195" s="285"/>
      <c r="M195" s="286" t="s">
        <v>1</v>
      </c>
      <c r="N195" s="287" t="s">
        <v>39</v>
      </c>
      <c r="O195" s="91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0" t="s">
        <v>292</v>
      </c>
      <c r="AT195" s="230" t="s">
        <v>245</v>
      </c>
      <c r="AU195" s="230" t="s">
        <v>82</v>
      </c>
      <c r="AY195" s="17" t="s">
        <v>172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7" t="s">
        <v>82</v>
      </c>
      <c r="BK195" s="231">
        <f>ROUND(I195*H195,2)</f>
        <v>0</v>
      </c>
      <c r="BL195" s="17" t="s">
        <v>207</v>
      </c>
      <c r="BM195" s="230" t="s">
        <v>3175</v>
      </c>
    </row>
    <row r="196" s="2" customFormat="1" ht="21.75" customHeight="1">
      <c r="A196" s="38"/>
      <c r="B196" s="39"/>
      <c r="C196" s="278" t="s">
        <v>410</v>
      </c>
      <c r="D196" s="278" t="s">
        <v>245</v>
      </c>
      <c r="E196" s="279" t="s">
        <v>3176</v>
      </c>
      <c r="F196" s="280" t="s">
        <v>3177</v>
      </c>
      <c r="G196" s="281" t="s">
        <v>1087</v>
      </c>
      <c r="H196" s="282">
        <v>9</v>
      </c>
      <c r="I196" s="283"/>
      <c r="J196" s="284">
        <f>ROUND(I196*H196,2)</f>
        <v>0</v>
      </c>
      <c r="K196" s="280" t="s">
        <v>1</v>
      </c>
      <c r="L196" s="285"/>
      <c r="M196" s="286" t="s">
        <v>1</v>
      </c>
      <c r="N196" s="287" t="s">
        <v>39</v>
      </c>
      <c r="O196" s="91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0" t="s">
        <v>292</v>
      </c>
      <c r="AT196" s="230" t="s">
        <v>245</v>
      </c>
      <c r="AU196" s="230" t="s">
        <v>82</v>
      </c>
      <c r="AY196" s="17" t="s">
        <v>172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7" t="s">
        <v>82</v>
      </c>
      <c r="BK196" s="231">
        <f>ROUND(I196*H196,2)</f>
        <v>0</v>
      </c>
      <c r="BL196" s="17" t="s">
        <v>207</v>
      </c>
      <c r="BM196" s="230" t="s">
        <v>3178</v>
      </c>
    </row>
    <row r="197" s="2" customFormat="1" ht="37.8" customHeight="1">
      <c r="A197" s="38"/>
      <c r="B197" s="39"/>
      <c r="C197" s="278" t="s">
        <v>292</v>
      </c>
      <c r="D197" s="278" t="s">
        <v>245</v>
      </c>
      <c r="E197" s="279" t="s">
        <v>3179</v>
      </c>
      <c r="F197" s="280" t="s">
        <v>3180</v>
      </c>
      <c r="G197" s="281" t="s">
        <v>1087</v>
      </c>
      <c r="H197" s="282">
        <v>2</v>
      </c>
      <c r="I197" s="283"/>
      <c r="J197" s="284">
        <f>ROUND(I197*H197,2)</f>
        <v>0</v>
      </c>
      <c r="K197" s="280" t="s">
        <v>1</v>
      </c>
      <c r="L197" s="285"/>
      <c r="M197" s="286" t="s">
        <v>1</v>
      </c>
      <c r="N197" s="287" t="s">
        <v>39</v>
      </c>
      <c r="O197" s="91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0" t="s">
        <v>292</v>
      </c>
      <c r="AT197" s="230" t="s">
        <v>245</v>
      </c>
      <c r="AU197" s="230" t="s">
        <v>82</v>
      </c>
      <c r="AY197" s="17" t="s">
        <v>172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7" t="s">
        <v>82</v>
      </c>
      <c r="BK197" s="231">
        <f>ROUND(I197*H197,2)</f>
        <v>0</v>
      </c>
      <c r="BL197" s="17" t="s">
        <v>207</v>
      </c>
      <c r="BM197" s="230" t="s">
        <v>3181</v>
      </c>
    </row>
    <row r="198" s="2" customFormat="1" ht="24.15" customHeight="1">
      <c r="A198" s="38"/>
      <c r="B198" s="39"/>
      <c r="C198" s="278" t="s">
        <v>419</v>
      </c>
      <c r="D198" s="278" t="s">
        <v>245</v>
      </c>
      <c r="E198" s="279" t="s">
        <v>3182</v>
      </c>
      <c r="F198" s="280" t="s">
        <v>3183</v>
      </c>
      <c r="G198" s="281" t="s">
        <v>1087</v>
      </c>
      <c r="H198" s="282">
        <v>2</v>
      </c>
      <c r="I198" s="283"/>
      <c r="J198" s="284">
        <f>ROUND(I198*H198,2)</f>
        <v>0</v>
      </c>
      <c r="K198" s="280" t="s">
        <v>1</v>
      </c>
      <c r="L198" s="285"/>
      <c r="M198" s="286" t="s">
        <v>1</v>
      </c>
      <c r="N198" s="287" t="s">
        <v>39</v>
      </c>
      <c r="O198" s="91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0" t="s">
        <v>292</v>
      </c>
      <c r="AT198" s="230" t="s">
        <v>245</v>
      </c>
      <c r="AU198" s="230" t="s">
        <v>82</v>
      </c>
      <c r="AY198" s="17" t="s">
        <v>172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7" t="s">
        <v>82</v>
      </c>
      <c r="BK198" s="231">
        <f>ROUND(I198*H198,2)</f>
        <v>0</v>
      </c>
      <c r="BL198" s="17" t="s">
        <v>207</v>
      </c>
      <c r="BM198" s="230" t="s">
        <v>3184</v>
      </c>
    </row>
    <row r="199" s="2" customFormat="1" ht="24.15" customHeight="1">
      <c r="A199" s="38"/>
      <c r="B199" s="39"/>
      <c r="C199" s="278" t="s">
        <v>297</v>
      </c>
      <c r="D199" s="278" t="s">
        <v>245</v>
      </c>
      <c r="E199" s="279" t="s">
        <v>3185</v>
      </c>
      <c r="F199" s="280" t="s">
        <v>3186</v>
      </c>
      <c r="G199" s="281" t="s">
        <v>1087</v>
      </c>
      <c r="H199" s="282">
        <v>2</v>
      </c>
      <c r="I199" s="283"/>
      <c r="J199" s="284">
        <f>ROUND(I199*H199,2)</f>
        <v>0</v>
      </c>
      <c r="K199" s="280" t="s">
        <v>1</v>
      </c>
      <c r="L199" s="285"/>
      <c r="M199" s="286" t="s">
        <v>1</v>
      </c>
      <c r="N199" s="287" t="s">
        <v>39</v>
      </c>
      <c r="O199" s="91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0" t="s">
        <v>292</v>
      </c>
      <c r="AT199" s="230" t="s">
        <v>245</v>
      </c>
      <c r="AU199" s="230" t="s">
        <v>82</v>
      </c>
      <c r="AY199" s="17" t="s">
        <v>172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7" t="s">
        <v>82</v>
      </c>
      <c r="BK199" s="231">
        <f>ROUND(I199*H199,2)</f>
        <v>0</v>
      </c>
      <c r="BL199" s="17" t="s">
        <v>207</v>
      </c>
      <c r="BM199" s="230" t="s">
        <v>3187</v>
      </c>
    </row>
    <row r="200" s="2" customFormat="1" ht="16.5" customHeight="1">
      <c r="A200" s="38"/>
      <c r="B200" s="39"/>
      <c r="C200" s="278" t="s">
        <v>427</v>
      </c>
      <c r="D200" s="278" t="s">
        <v>245</v>
      </c>
      <c r="E200" s="279" t="s">
        <v>3188</v>
      </c>
      <c r="F200" s="280" t="s">
        <v>3189</v>
      </c>
      <c r="G200" s="281" t="s">
        <v>1087</v>
      </c>
      <c r="H200" s="282">
        <v>11</v>
      </c>
      <c r="I200" s="283"/>
      <c r="J200" s="284">
        <f>ROUND(I200*H200,2)</f>
        <v>0</v>
      </c>
      <c r="K200" s="280" t="s">
        <v>1</v>
      </c>
      <c r="L200" s="285"/>
      <c r="M200" s="286" t="s">
        <v>1</v>
      </c>
      <c r="N200" s="287" t="s">
        <v>39</v>
      </c>
      <c r="O200" s="91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0" t="s">
        <v>292</v>
      </c>
      <c r="AT200" s="230" t="s">
        <v>245</v>
      </c>
      <c r="AU200" s="230" t="s">
        <v>82</v>
      </c>
      <c r="AY200" s="17" t="s">
        <v>172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7" t="s">
        <v>82</v>
      </c>
      <c r="BK200" s="231">
        <f>ROUND(I200*H200,2)</f>
        <v>0</v>
      </c>
      <c r="BL200" s="17" t="s">
        <v>207</v>
      </c>
      <c r="BM200" s="230" t="s">
        <v>3190</v>
      </c>
    </row>
    <row r="201" s="2" customFormat="1" ht="24.15" customHeight="1">
      <c r="A201" s="38"/>
      <c r="B201" s="39"/>
      <c r="C201" s="219" t="s">
        <v>302</v>
      </c>
      <c r="D201" s="219" t="s">
        <v>173</v>
      </c>
      <c r="E201" s="220" t="s">
        <v>3191</v>
      </c>
      <c r="F201" s="221" t="s">
        <v>3192</v>
      </c>
      <c r="G201" s="222" t="s">
        <v>1087</v>
      </c>
      <c r="H201" s="223">
        <v>1</v>
      </c>
      <c r="I201" s="224"/>
      <c r="J201" s="225">
        <f>ROUND(I201*H201,2)</f>
        <v>0</v>
      </c>
      <c r="K201" s="221" t="s">
        <v>1</v>
      </c>
      <c r="L201" s="44"/>
      <c r="M201" s="226" t="s">
        <v>1</v>
      </c>
      <c r="N201" s="227" t="s">
        <v>39</v>
      </c>
      <c r="O201" s="91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0" t="s">
        <v>177</v>
      </c>
      <c r="AT201" s="230" t="s">
        <v>173</v>
      </c>
      <c r="AU201" s="230" t="s">
        <v>82</v>
      </c>
      <c r="AY201" s="17" t="s">
        <v>172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7" t="s">
        <v>82</v>
      </c>
      <c r="BK201" s="231">
        <f>ROUND(I201*H201,2)</f>
        <v>0</v>
      </c>
      <c r="BL201" s="17" t="s">
        <v>177</v>
      </c>
      <c r="BM201" s="230" t="s">
        <v>3193</v>
      </c>
    </row>
    <row r="202" s="2" customFormat="1" ht="21.75" customHeight="1">
      <c r="A202" s="38"/>
      <c r="B202" s="39"/>
      <c r="C202" s="219" t="s">
        <v>435</v>
      </c>
      <c r="D202" s="219" t="s">
        <v>173</v>
      </c>
      <c r="E202" s="220" t="s">
        <v>3194</v>
      </c>
      <c r="F202" s="221" t="s">
        <v>3195</v>
      </c>
      <c r="G202" s="222" t="s">
        <v>1087</v>
      </c>
      <c r="H202" s="223">
        <v>1</v>
      </c>
      <c r="I202" s="224"/>
      <c r="J202" s="225">
        <f>ROUND(I202*H202,2)</f>
        <v>0</v>
      </c>
      <c r="K202" s="221" t="s">
        <v>1</v>
      </c>
      <c r="L202" s="44"/>
      <c r="M202" s="226" t="s">
        <v>1</v>
      </c>
      <c r="N202" s="227" t="s">
        <v>39</v>
      </c>
      <c r="O202" s="91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0" t="s">
        <v>177</v>
      </c>
      <c r="AT202" s="230" t="s">
        <v>173</v>
      </c>
      <c r="AU202" s="230" t="s">
        <v>82</v>
      </c>
      <c r="AY202" s="17" t="s">
        <v>172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7" t="s">
        <v>82</v>
      </c>
      <c r="BK202" s="231">
        <f>ROUND(I202*H202,2)</f>
        <v>0</v>
      </c>
      <c r="BL202" s="17" t="s">
        <v>177</v>
      </c>
      <c r="BM202" s="230" t="s">
        <v>3196</v>
      </c>
    </row>
    <row r="203" s="2" customFormat="1" ht="16.5" customHeight="1">
      <c r="A203" s="38"/>
      <c r="B203" s="39"/>
      <c r="C203" s="219" t="s">
        <v>308</v>
      </c>
      <c r="D203" s="219" t="s">
        <v>173</v>
      </c>
      <c r="E203" s="220" t="s">
        <v>3197</v>
      </c>
      <c r="F203" s="221" t="s">
        <v>3198</v>
      </c>
      <c r="G203" s="222" t="s">
        <v>1087</v>
      </c>
      <c r="H203" s="223">
        <v>4</v>
      </c>
      <c r="I203" s="224"/>
      <c r="J203" s="225">
        <f>ROUND(I203*H203,2)</f>
        <v>0</v>
      </c>
      <c r="K203" s="221" t="s">
        <v>1</v>
      </c>
      <c r="L203" s="44"/>
      <c r="M203" s="226" t="s">
        <v>1</v>
      </c>
      <c r="N203" s="227" t="s">
        <v>39</v>
      </c>
      <c r="O203" s="91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0" t="s">
        <v>177</v>
      </c>
      <c r="AT203" s="230" t="s">
        <v>173</v>
      </c>
      <c r="AU203" s="230" t="s">
        <v>82</v>
      </c>
      <c r="AY203" s="17" t="s">
        <v>172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7" t="s">
        <v>82</v>
      </c>
      <c r="BK203" s="231">
        <f>ROUND(I203*H203,2)</f>
        <v>0</v>
      </c>
      <c r="BL203" s="17" t="s">
        <v>177</v>
      </c>
      <c r="BM203" s="230" t="s">
        <v>3199</v>
      </c>
    </row>
    <row r="204" s="2" customFormat="1" ht="24.15" customHeight="1">
      <c r="A204" s="38"/>
      <c r="B204" s="39"/>
      <c r="C204" s="278" t="s">
        <v>443</v>
      </c>
      <c r="D204" s="278" t="s">
        <v>245</v>
      </c>
      <c r="E204" s="279" t="s">
        <v>3200</v>
      </c>
      <c r="F204" s="280" t="s">
        <v>3201</v>
      </c>
      <c r="G204" s="281" t="s">
        <v>1087</v>
      </c>
      <c r="H204" s="282">
        <v>6</v>
      </c>
      <c r="I204" s="283"/>
      <c r="J204" s="284">
        <f>ROUND(I204*H204,2)</f>
        <v>0</v>
      </c>
      <c r="K204" s="280" t="s">
        <v>1</v>
      </c>
      <c r="L204" s="285"/>
      <c r="M204" s="286" t="s">
        <v>1</v>
      </c>
      <c r="N204" s="287" t="s">
        <v>39</v>
      </c>
      <c r="O204" s="91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0" t="s">
        <v>190</v>
      </c>
      <c r="AT204" s="230" t="s">
        <v>245</v>
      </c>
      <c r="AU204" s="230" t="s">
        <v>82</v>
      </c>
      <c r="AY204" s="17" t="s">
        <v>172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7" t="s">
        <v>82</v>
      </c>
      <c r="BK204" s="231">
        <f>ROUND(I204*H204,2)</f>
        <v>0</v>
      </c>
      <c r="BL204" s="17" t="s">
        <v>177</v>
      </c>
      <c r="BM204" s="230" t="s">
        <v>3202</v>
      </c>
    </row>
    <row r="205" s="11" customFormat="1" ht="25.92" customHeight="1">
      <c r="A205" s="11"/>
      <c r="B205" s="205"/>
      <c r="C205" s="206"/>
      <c r="D205" s="207" t="s">
        <v>73</v>
      </c>
      <c r="E205" s="208" t="s">
        <v>3203</v>
      </c>
      <c r="F205" s="208" t="s">
        <v>3204</v>
      </c>
      <c r="G205" s="206"/>
      <c r="H205" s="206"/>
      <c r="I205" s="209"/>
      <c r="J205" s="210">
        <f>BK205</f>
        <v>0</v>
      </c>
      <c r="K205" s="206"/>
      <c r="L205" s="211"/>
      <c r="M205" s="212"/>
      <c r="N205" s="213"/>
      <c r="O205" s="213"/>
      <c r="P205" s="214">
        <f>SUM(P206:P209)</f>
        <v>0</v>
      </c>
      <c r="Q205" s="213"/>
      <c r="R205" s="214">
        <f>SUM(R206:R209)</f>
        <v>0</v>
      </c>
      <c r="S205" s="213"/>
      <c r="T205" s="215">
        <f>SUM(T206:T209)</f>
        <v>0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R205" s="216" t="s">
        <v>82</v>
      </c>
      <c r="AT205" s="217" t="s">
        <v>73</v>
      </c>
      <c r="AU205" s="217" t="s">
        <v>74</v>
      </c>
      <c r="AY205" s="216" t="s">
        <v>172</v>
      </c>
      <c r="BK205" s="218">
        <f>SUM(BK206:BK209)</f>
        <v>0</v>
      </c>
    </row>
    <row r="206" s="2" customFormat="1" ht="16.5" customHeight="1">
      <c r="A206" s="38"/>
      <c r="B206" s="39"/>
      <c r="C206" s="219" t="s">
        <v>312</v>
      </c>
      <c r="D206" s="219" t="s">
        <v>173</v>
      </c>
      <c r="E206" s="220" t="s">
        <v>3205</v>
      </c>
      <c r="F206" s="221" t="s">
        <v>3206</v>
      </c>
      <c r="G206" s="222" t="s">
        <v>1087</v>
      </c>
      <c r="H206" s="223">
        <v>11</v>
      </c>
      <c r="I206" s="224"/>
      <c r="J206" s="225">
        <f>ROUND(I206*H206,2)</f>
        <v>0</v>
      </c>
      <c r="K206" s="221" t="s">
        <v>1</v>
      </c>
      <c r="L206" s="44"/>
      <c r="M206" s="226" t="s">
        <v>1</v>
      </c>
      <c r="N206" s="227" t="s">
        <v>39</v>
      </c>
      <c r="O206" s="91"/>
      <c r="P206" s="228">
        <f>O206*H206</f>
        <v>0</v>
      </c>
      <c r="Q206" s="228">
        <v>0</v>
      </c>
      <c r="R206" s="228">
        <f>Q206*H206</f>
        <v>0</v>
      </c>
      <c r="S206" s="228">
        <v>0</v>
      </c>
      <c r="T206" s="229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0" t="s">
        <v>177</v>
      </c>
      <c r="AT206" s="230" t="s">
        <v>173</v>
      </c>
      <c r="AU206" s="230" t="s">
        <v>82</v>
      </c>
      <c r="AY206" s="17" t="s">
        <v>172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7" t="s">
        <v>82</v>
      </c>
      <c r="BK206" s="231">
        <f>ROUND(I206*H206,2)</f>
        <v>0</v>
      </c>
      <c r="BL206" s="17" t="s">
        <v>177</v>
      </c>
      <c r="BM206" s="230" t="s">
        <v>3207</v>
      </c>
    </row>
    <row r="207" s="2" customFormat="1" ht="16.5" customHeight="1">
      <c r="A207" s="38"/>
      <c r="B207" s="39"/>
      <c r="C207" s="219" t="s">
        <v>450</v>
      </c>
      <c r="D207" s="219" t="s">
        <v>173</v>
      </c>
      <c r="E207" s="220" t="s">
        <v>3208</v>
      </c>
      <c r="F207" s="221" t="s">
        <v>3209</v>
      </c>
      <c r="G207" s="222" t="s">
        <v>1087</v>
      </c>
      <c r="H207" s="223">
        <v>11</v>
      </c>
      <c r="I207" s="224"/>
      <c r="J207" s="225">
        <f>ROUND(I207*H207,2)</f>
        <v>0</v>
      </c>
      <c r="K207" s="221" t="s">
        <v>1</v>
      </c>
      <c r="L207" s="44"/>
      <c r="M207" s="226" t="s">
        <v>1</v>
      </c>
      <c r="N207" s="227" t="s">
        <v>39</v>
      </c>
      <c r="O207" s="91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0" t="s">
        <v>177</v>
      </c>
      <c r="AT207" s="230" t="s">
        <v>173</v>
      </c>
      <c r="AU207" s="230" t="s">
        <v>82</v>
      </c>
      <c r="AY207" s="17" t="s">
        <v>172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7" t="s">
        <v>82</v>
      </c>
      <c r="BK207" s="231">
        <f>ROUND(I207*H207,2)</f>
        <v>0</v>
      </c>
      <c r="BL207" s="17" t="s">
        <v>177</v>
      </c>
      <c r="BM207" s="230" t="s">
        <v>3210</v>
      </c>
    </row>
    <row r="208" s="2" customFormat="1" ht="21.75" customHeight="1">
      <c r="A208" s="38"/>
      <c r="B208" s="39"/>
      <c r="C208" s="219" t="s">
        <v>315</v>
      </c>
      <c r="D208" s="219" t="s">
        <v>173</v>
      </c>
      <c r="E208" s="220" t="s">
        <v>3211</v>
      </c>
      <c r="F208" s="221" t="s">
        <v>3212</v>
      </c>
      <c r="G208" s="222" t="s">
        <v>1087</v>
      </c>
      <c r="H208" s="223">
        <v>11</v>
      </c>
      <c r="I208" s="224"/>
      <c r="J208" s="225">
        <f>ROUND(I208*H208,2)</f>
        <v>0</v>
      </c>
      <c r="K208" s="221" t="s">
        <v>1</v>
      </c>
      <c r="L208" s="44"/>
      <c r="M208" s="226" t="s">
        <v>1</v>
      </c>
      <c r="N208" s="227" t="s">
        <v>39</v>
      </c>
      <c r="O208" s="91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0" t="s">
        <v>177</v>
      </c>
      <c r="AT208" s="230" t="s">
        <v>173</v>
      </c>
      <c r="AU208" s="230" t="s">
        <v>82</v>
      </c>
      <c r="AY208" s="17" t="s">
        <v>172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7" t="s">
        <v>82</v>
      </c>
      <c r="BK208" s="231">
        <f>ROUND(I208*H208,2)</f>
        <v>0</v>
      </c>
      <c r="BL208" s="17" t="s">
        <v>177</v>
      </c>
      <c r="BM208" s="230" t="s">
        <v>3213</v>
      </c>
    </row>
    <row r="209" s="2" customFormat="1" ht="16.5" customHeight="1">
      <c r="A209" s="38"/>
      <c r="B209" s="39"/>
      <c r="C209" s="219" t="s">
        <v>457</v>
      </c>
      <c r="D209" s="219" t="s">
        <v>173</v>
      </c>
      <c r="E209" s="220" t="s">
        <v>3214</v>
      </c>
      <c r="F209" s="221" t="s">
        <v>3215</v>
      </c>
      <c r="G209" s="222" t="s">
        <v>1087</v>
      </c>
      <c r="H209" s="223">
        <v>11</v>
      </c>
      <c r="I209" s="224"/>
      <c r="J209" s="225">
        <f>ROUND(I209*H209,2)</f>
        <v>0</v>
      </c>
      <c r="K209" s="221" t="s">
        <v>1</v>
      </c>
      <c r="L209" s="44"/>
      <c r="M209" s="226" t="s">
        <v>1</v>
      </c>
      <c r="N209" s="227" t="s">
        <v>39</v>
      </c>
      <c r="O209" s="91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0" t="s">
        <v>177</v>
      </c>
      <c r="AT209" s="230" t="s">
        <v>173</v>
      </c>
      <c r="AU209" s="230" t="s">
        <v>82</v>
      </c>
      <c r="AY209" s="17" t="s">
        <v>172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7" t="s">
        <v>82</v>
      </c>
      <c r="BK209" s="231">
        <f>ROUND(I209*H209,2)</f>
        <v>0</v>
      </c>
      <c r="BL209" s="17" t="s">
        <v>177</v>
      </c>
      <c r="BM209" s="230" t="s">
        <v>3216</v>
      </c>
    </row>
    <row r="210" s="11" customFormat="1" ht="25.92" customHeight="1">
      <c r="A210" s="11"/>
      <c r="B210" s="205"/>
      <c r="C210" s="206"/>
      <c r="D210" s="207" t="s">
        <v>73</v>
      </c>
      <c r="E210" s="208" t="s">
        <v>3217</v>
      </c>
      <c r="F210" s="208" t="s">
        <v>3218</v>
      </c>
      <c r="G210" s="206"/>
      <c r="H210" s="206"/>
      <c r="I210" s="209"/>
      <c r="J210" s="210">
        <f>BK210</f>
        <v>0</v>
      </c>
      <c r="K210" s="206"/>
      <c r="L210" s="211"/>
      <c r="M210" s="212"/>
      <c r="N210" s="213"/>
      <c r="O210" s="213"/>
      <c r="P210" s="214">
        <f>SUM(P211:P213)</f>
        <v>0</v>
      </c>
      <c r="Q210" s="213"/>
      <c r="R210" s="214">
        <f>SUM(R211:R213)</f>
        <v>0</v>
      </c>
      <c r="S210" s="213"/>
      <c r="T210" s="215">
        <f>SUM(T211:T213)</f>
        <v>0</v>
      </c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R210" s="216" t="s">
        <v>82</v>
      </c>
      <c r="AT210" s="217" t="s">
        <v>73</v>
      </c>
      <c r="AU210" s="217" t="s">
        <v>74</v>
      </c>
      <c r="AY210" s="216" t="s">
        <v>172</v>
      </c>
      <c r="BK210" s="218">
        <f>SUM(BK211:BK213)</f>
        <v>0</v>
      </c>
    </row>
    <row r="211" s="2" customFormat="1" ht="16.5" customHeight="1">
      <c r="A211" s="38"/>
      <c r="B211" s="39"/>
      <c r="C211" s="278" t="s">
        <v>318</v>
      </c>
      <c r="D211" s="278" t="s">
        <v>245</v>
      </c>
      <c r="E211" s="279" t="s">
        <v>3219</v>
      </c>
      <c r="F211" s="280" t="s">
        <v>3220</v>
      </c>
      <c r="G211" s="281" t="s">
        <v>1087</v>
      </c>
      <c r="H211" s="282">
        <v>1</v>
      </c>
      <c r="I211" s="283"/>
      <c r="J211" s="284">
        <f>ROUND(I211*H211,2)</f>
        <v>0</v>
      </c>
      <c r="K211" s="280" t="s">
        <v>1</v>
      </c>
      <c r="L211" s="285"/>
      <c r="M211" s="286" t="s">
        <v>1</v>
      </c>
      <c r="N211" s="287" t="s">
        <v>39</v>
      </c>
      <c r="O211" s="91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0" t="s">
        <v>190</v>
      </c>
      <c r="AT211" s="230" t="s">
        <v>245</v>
      </c>
      <c r="AU211" s="230" t="s">
        <v>82</v>
      </c>
      <c r="AY211" s="17" t="s">
        <v>172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7" t="s">
        <v>82</v>
      </c>
      <c r="BK211" s="231">
        <f>ROUND(I211*H211,2)</f>
        <v>0</v>
      </c>
      <c r="BL211" s="17" t="s">
        <v>177</v>
      </c>
      <c r="BM211" s="230" t="s">
        <v>3221</v>
      </c>
    </row>
    <row r="212" s="2" customFormat="1" ht="21.75" customHeight="1">
      <c r="A212" s="38"/>
      <c r="B212" s="39"/>
      <c r="C212" s="219" t="s">
        <v>464</v>
      </c>
      <c r="D212" s="219" t="s">
        <v>173</v>
      </c>
      <c r="E212" s="220" t="s">
        <v>3222</v>
      </c>
      <c r="F212" s="221" t="s">
        <v>3223</v>
      </c>
      <c r="G212" s="222" t="s">
        <v>1087</v>
      </c>
      <c r="H212" s="223">
        <v>11</v>
      </c>
      <c r="I212" s="224"/>
      <c r="J212" s="225">
        <f>ROUND(I212*H212,2)</f>
        <v>0</v>
      </c>
      <c r="K212" s="221" t="s">
        <v>1075</v>
      </c>
      <c r="L212" s="44"/>
      <c r="M212" s="226" t="s">
        <v>1</v>
      </c>
      <c r="N212" s="227" t="s">
        <v>39</v>
      </c>
      <c r="O212" s="91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0" t="s">
        <v>177</v>
      </c>
      <c r="AT212" s="230" t="s">
        <v>173</v>
      </c>
      <c r="AU212" s="230" t="s">
        <v>82</v>
      </c>
      <c r="AY212" s="17" t="s">
        <v>172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7" t="s">
        <v>82</v>
      </c>
      <c r="BK212" s="231">
        <f>ROUND(I212*H212,2)</f>
        <v>0</v>
      </c>
      <c r="BL212" s="17" t="s">
        <v>177</v>
      </c>
      <c r="BM212" s="230" t="s">
        <v>3224</v>
      </c>
    </row>
    <row r="213" s="2" customFormat="1">
      <c r="A213" s="38"/>
      <c r="B213" s="39"/>
      <c r="C213" s="40"/>
      <c r="D213" s="254" t="s">
        <v>1077</v>
      </c>
      <c r="E213" s="40"/>
      <c r="F213" s="255" t="s">
        <v>3225</v>
      </c>
      <c r="G213" s="40"/>
      <c r="H213" s="40"/>
      <c r="I213" s="234"/>
      <c r="J213" s="40"/>
      <c r="K213" s="40"/>
      <c r="L213" s="44"/>
      <c r="M213" s="235"/>
      <c r="N213" s="236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1077</v>
      </c>
      <c r="AU213" s="17" t="s">
        <v>82</v>
      </c>
    </row>
    <row r="214" s="11" customFormat="1" ht="25.92" customHeight="1">
      <c r="A214" s="11"/>
      <c r="B214" s="205"/>
      <c r="C214" s="206"/>
      <c r="D214" s="207" t="s">
        <v>73</v>
      </c>
      <c r="E214" s="208" t="s">
        <v>3226</v>
      </c>
      <c r="F214" s="208" t="s">
        <v>3227</v>
      </c>
      <c r="G214" s="206"/>
      <c r="H214" s="206"/>
      <c r="I214" s="209"/>
      <c r="J214" s="210">
        <f>BK214</f>
        <v>0</v>
      </c>
      <c r="K214" s="206"/>
      <c r="L214" s="211"/>
      <c r="M214" s="212"/>
      <c r="N214" s="213"/>
      <c r="O214" s="213"/>
      <c r="P214" s="214">
        <f>SUM(P215:P218)</f>
        <v>0</v>
      </c>
      <c r="Q214" s="213"/>
      <c r="R214" s="214">
        <f>SUM(R215:R218)</f>
        <v>0</v>
      </c>
      <c r="S214" s="213"/>
      <c r="T214" s="215">
        <f>SUM(T215:T218)</f>
        <v>0</v>
      </c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R214" s="216" t="s">
        <v>82</v>
      </c>
      <c r="AT214" s="217" t="s">
        <v>73</v>
      </c>
      <c r="AU214" s="217" t="s">
        <v>74</v>
      </c>
      <c r="AY214" s="216" t="s">
        <v>172</v>
      </c>
      <c r="BK214" s="218">
        <f>SUM(BK215:BK218)</f>
        <v>0</v>
      </c>
    </row>
    <row r="215" s="2" customFormat="1" ht="24.15" customHeight="1">
      <c r="A215" s="38"/>
      <c r="B215" s="39"/>
      <c r="C215" s="219" t="s">
        <v>322</v>
      </c>
      <c r="D215" s="219" t="s">
        <v>173</v>
      </c>
      <c r="E215" s="220" t="s">
        <v>3228</v>
      </c>
      <c r="F215" s="221" t="s">
        <v>3229</v>
      </c>
      <c r="G215" s="222" t="s">
        <v>3230</v>
      </c>
      <c r="H215" s="223">
        <v>1</v>
      </c>
      <c r="I215" s="224"/>
      <c r="J215" s="225">
        <f>ROUND(I215*H215,2)</f>
        <v>0</v>
      </c>
      <c r="K215" s="221" t="s">
        <v>1</v>
      </c>
      <c r="L215" s="44"/>
      <c r="M215" s="226" t="s">
        <v>1</v>
      </c>
      <c r="N215" s="227" t="s">
        <v>39</v>
      </c>
      <c r="O215" s="91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0" t="s">
        <v>177</v>
      </c>
      <c r="AT215" s="230" t="s">
        <v>173</v>
      </c>
      <c r="AU215" s="230" t="s">
        <v>82</v>
      </c>
      <c r="AY215" s="17" t="s">
        <v>172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7" t="s">
        <v>82</v>
      </c>
      <c r="BK215" s="231">
        <f>ROUND(I215*H215,2)</f>
        <v>0</v>
      </c>
      <c r="BL215" s="17" t="s">
        <v>177</v>
      </c>
      <c r="BM215" s="230" t="s">
        <v>3231</v>
      </c>
    </row>
    <row r="216" s="2" customFormat="1" ht="16.5" customHeight="1">
      <c r="A216" s="38"/>
      <c r="B216" s="39"/>
      <c r="C216" s="219" t="s">
        <v>576</v>
      </c>
      <c r="D216" s="219" t="s">
        <v>173</v>
      </c>
      <c r="E216" s="220" t="s">
        <v>3232</v>
      </c>
      <c r="F216" s="221" t="s">
        <v>3233</v>
      </c>
      <c r="G216" s="222" t="s">
        <v>1087</v>
      </c>
      <c r="H216" s="223">
        <v>11</v>
      </c>
      <c r="I216" s="224"/>
      <c r="J216" s="225">
        <f>ROUND(I216*H216,2)</f>
        <v>0</v>
      </c>
      <c r="K216" s="221" t="s">
        <v>1075</v>
      </c>
      <c r="L216" s="44"/>
      <c r="M216" s="226" t="s">
        <v>1</v>
      </c>
      <c r="N216" s="227" t="s">
        <v>39</v>
      </c>
      <c r="O216" s="91"/>
      <c r="P216" s="228">
        <f>O216*H216</f>
        <v>0</v>
      </c>
      <c r="Q216" s="228">
        <v>0</v>
      </c>
      <c r="R216" s="228">
        <f>Q216*H216</f>
        <v>0</v>
      </c>
      <c r="S216" s="228">
        <v>0</v>
      </c>
      <c r="T216" s="229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0" t="s">
        <v>177</v>
      </c>
      <c r="AT216" s="230" t="s">
        <v>173</v>
      </c>
      <c r="AU216" s="230" t="s">
        <v>82</v>
      </c>
      <c r="AY216" s="17" t="s">
        <v>172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7" t="s">
        <v>82</v>
      </c>
      <c r="BK216" s="231">
        <f>ROUND(I216*H216,2)</f>
        <v>0</v>
      </c>
      <c r="BL216" s="17" t="s">
        <v>177</v>
      </c>
      <c r="BM216" s="230" t="s">
        <v>3234</v>
      </c>
    </row>
    <row r="217" s="2" customFormat="1">
      <c r="A217" s="38"/>
      <c r="B217" s="39"/>
      <c r="C217" s="40"/>
      <c r="D217" s="254" t="s">
        <v>1077</v>
      </c>
      <c r="E217" s="40"/>
      <c r="F217" s="255" t="s">
        <v>3235</v>
      </c>
      <c r="G217" s="40"/>
      <c r="H217" s="40"/>
      <c r="I217" s="234"/>
      <c r="J217" s="40"/>
      <c r="K217" s="40"/>
      <c r="L217" s="44"/>
      <c r="M217" s="235"/>
      <c r="N217" s="236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1077</v>
      </c>
      <c r="AU217" s="17" t="s">
        <v>82</v>
      </c>
    </row>
    <row r="218" s="13" customFormat="1">
      <c r="A218" s="13"/>
      <c r="B218" s="256"/>
      <c r="C218" s="257"/>
      <c r="D218" s="232" t="s">
        <v>1079</v>
      </c>
      <c r="E218" s="258" t="s">
        <v>1</v>
      </c>
      <c r="F218" s="259" t="s">
        <v>3236</v>
      </c>
      <c r="G218" s="257"/>
      <c r="H218" s="260">
        <v>11</v>
      </c>
      <c r="I218" s="261"/>
      <c r="J218" s="257"/>
      <c r="K218" s="257"/>
      <c r="L218" s="262"/>
      <c r="M218" s="263"/>
      <c r="N218" s="264"/>
      <c r="O218" s="264"/>
      <c r="P218" s="264"/>
      <c r="Q218" s="264"/>
      <c r="R218" s="264"/>
      <c r="S218" s="264"/>
      <c r="T218" s="26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66" t="s">
        <v>1079</v>
      </c>
      <c r="AU218" s="266" t="s">
        <v>82</v>
      </c>
      <c r="AV218" s="13" t="s">
        <v>84</v>
      </c>
      <c r="AW218" s="13" t="s">
        <v>31</v>
      </c>
      <c r="AX218" s="13" t="s">
        <v>82</v>
      </c>
      <c r="AY218" s="266" t="s">
        <v>172</v>
      </c>
    </row>
    <row r="219" s="11" customFormat="1" ht="25.92" customHeight="1">
      <c r="A219" s="11"/>
      <c r="B219" s="205"/>
      <c r="C219" s="206"/>
      <c r="D219" s="207" t="s">
        <v>73</v>
      </c>
      <c r="E219" s="208" t="s">
        <v>1068</v>
      </c>
      <c r="F219" s="208" t="s">
        <v>1069</v>
      </c>
      <c r="G219" s="206"/>
      <c r="H219" s="206"/>
      <c r="I219" s="209"/>
      <c r="J219" s="210">
        <f>BK219</f>
        <v>0</v>
      </c>
      <c r="K219" s="206"/>
      <c r="L219" s="211"/>
      <c r="M219" s="212"/>
      <c r="N219" s="213"/>
      <c r="O219" s="213"/>
      <c r="P219" s="214">
        <f>P220+P237+P257</f>
        <v>0</v>
      </c>
      <c r="Q219" s="213"/>
      <c r="R219" s="214">
        <f>R220+R237+R257</f>
        <v>0.21331400000000003</v>
      </c>
      <c r="S219" s="213"/>
      <c r="T219" s="215">
        <f>T220+T237+T257</f>
        <v>0</v>
      </c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R219" s="216" t="s">
        <v>84</v>
      </c>
      <c r="AT219" s="217" t="s">
        <v>73</v>
      </c>
      <c r="AU219" s="217" t="s">
        <v>74</v>
      </c>
      <c r="AY219" s="216" t="s">
        <v>172</v>
      </c>
      <c r="BK219" s="218">
        <f>BK220+BK237+BK257</f>
        <v>0</v>
      </c>
    </row>
    <row r="220" s="11" customFormat="1" ht="22.8" customHeight="1">
      <c r="A220" s="11"/>
      <c r="B220" s="205"/>
      <c r="C220" s="206"/>
      <c r="D220" s="207" t="s">
        <v>73</v>
      </c>
      <c r="E220" s="252" t="s">
        <v>1070</v>
      </c>
      <c r="F220" s="252" t="s">
        <v>1071</v>
      </c>
      <c r="G220" s="206"/>
      <c r="H220" s="206"/>
      <c r="I220" s="209"/>
      <c r="J220" s="253">
        <f>BK220</f>
        <v>0</v>
      </c>
      <c r="K220" s="206"/>
      <c r="L220" s="211"/>
      <c r="M220" s="212"/>
      <c r="N220" s="213"/>
      <c r="O220" s="213"/>
      <c r="P220" s="214">
        <f>SUM(P221:P236)</f>
        <v>0</v>
      </c>
      <c r="Q220" s="213"/>
      <c r="R220" s="214">
        <f>SUM(R221:R236)</f>
        <v>0.14506800000000003</v>
      </c>
      <c r="S220" s="213"/>
      <c r="T220" s="215">
        <f>SUM(T221:T236)</f>
        <v>0</v>
      </c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R220" s="216" t="s">
        <v>84</v>
      </c>
      <c r="AT220" s="217" t="s">
        <v>73</v>
      </c>
      <c r="AU220" s="217" t="s">
        <v>82</v>
      </c>
      <c r="AY220" s="216" t="s">
        <v>172</v>
      </c>
      <c r="BK220" s="218">
        <f>SUM(BK221:BK236)</f>
        <v>0</v>
      </c>
    </row>
    <row r="221" s="2" customFormat="1" ht="24.15" customHeight="1">
      <c r="A221" s="38"/>
      <c r="B221" s="39"/>
      <c r="C221" s="219" t="s">
        <v>325</v>
      </c>
      <c r="D221" s="219" t="s">
        <v>173</v>
      </c>
      <c r="E221" s="220" t="s">
        <v>3237</v>
      </c>
      <c r="F221" s="221" t="s">
        <v>3238</v>
      </c>
      <c r="G221" s="222" t="s">
        <v>1074</v>
      </c>
      <c r="H221" s="223">
        <v>530</v>
      </c>
      <c r="I221" s="224"/>
      <c r="J221" s="225">
        <f>ROUND(I221*H221,2)</f>
        <v>0</v>
      </c>
      <c r="K221" s="221" t="s">
        <v>1075</v>
      </c>
      <c r="L221" s="44"/>
      <c r="M221" s="226" t="s">
        <v>1</v>
      </c>
      <c r="N221" s="227" t="s">
        <v>39</v>
      </c>
      <c r="O221" s="91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0" t="s">
        <v>207</v>
      </c>
      <c r="AT221" s="230" t="s">
        <v>173</v>
      </c>
      <c r="AU221" s="230" t="s">
        <v>84</v>
      </c>
      <c r="AY221" s="17" t="s">
        <v>172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7" t="s">
        <v>82</v>
      </c>
      <c r="BK221" s="231">
        <f>ROUND(I221*H221,2)</f>
        <v>0</v>
      </c>
      <c r="BL221" s="17" t="s">
        <v>207</v>
      </c>
      <c r="BM221" s="230" t="s">
        <v>3239</v>
      </c>
    </row>
    <row r="222" s="2" customFormat="1">
      <c r="A222" s="38"/>
      <c r="B222" s="39"/>
      <c r="C222" s="40"/>
      <c r="D222" s="254" t="s">
        <v>1077</v>
      </c>
      <c r="E222" s="40"/>
      <c r="F222" s="255" t="s">
        <v>3240</v>
      </c>
      <c r="G222" s="40"/>
      <c r="H222" s="40"/>
      <c r="I222" s="234"/>
      <c r="J222" s="40"/>
      <c r="K222" s="40"/>
      <c r="L222" s="44"/>
      <c r="M222" s="235"/>
      <c r="N222" s="236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1077</v>
      </c>
      <c r="AU222" s="17" t="s">
        <v>84</v>
      </c>
    </row>
    <row r="223" s="2" customFormat="1" ht="24.15" customHeight="1">
      <c r="A223" s="38"/>
      <c r="B223" s="39"/>
      <c r="C223" s="278" t="s">
        <v>584</v>
      </c>
      <c r="D223" s="278" t="s">
        <v>245</v>
      </c>
      <c r="E223" s="279" t="s">
        <v>3241</v>
      </c>
      <c r="F223" s="280" t="s">
        <v>3242</v>
      </c>
      <c r="G223" s="281" t="s">
        <v>1074</v>
      </c>
      <c r="H223" s="282">
        <v>636</v>
      </c>
      <c r="I223" s="283"/>
      <c r="J223" s="284">
        <f>ROUND(I223*H223,2)</f>
        <v>0</v>
      </c>
      <c r="K223" s="280" t="s">
        <v>1075</v>
      </c>
      <c r="L223" s="285"/>
      <c r="M223" s="286" t="s">
        <v>1</v>
      </c>
      <c r="N223" s="287" t="s">
        <v>39</v>
      </c>
      <c r="O223" s="91"/>
      <c r="P223" s="228">
        <f>O223*H223</f>
        <v>0</v>
      </c>
      <c r="Q223" s="228">
        <v>0.00018000000000000001</v>
      </c>
      <c r="R223" s="228">
        <f>Q223*H223</f>
        <v>0.11448000000000001</v>
      </c>
      <c r="S223" s="228">
        <v>0</v>
      </c>
      <c r="T223" s="229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0" t="s">
        <v>292</v>
      </c>
      <c r="AT223" s="230" t="s">
        <v>245</v>
      </c>
      <c r="AU223" s="230" t="s">
        <v>84</v>
      </c>
      <c r="AY223" s="17" t="s">
        <v>172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7" t="s">
        <v>82</v>
      </c>
      <c r="BK223" s="231">
        <f>ROUND(I223*H223,2)</f>
        <v>0</v>
      </c>
      <c r="BL223" s="17" t="s">
        <v>207</v>
      </c>
      <c r="BM223" s="230" t="s">
        <v>3243</v>
      </c>
    </row>
    <row r="224" s="13" customFormat="1">
      <c r="A224" s="13"/>
      <c r="B224" s="256"/>
      <c r="C224" s="257"/>
      <c r="D224" s="232" t="s">
        <v>1079</v>
      </c>
      <c r="E224" s="258" t="s">
        <v>1</v>
      </c>
      <c r="F224" s="259" t="s">
        <v>3244</v>
      </c>
      <c r="G224" s="257"/>
      <c r="H224" s="260">
        <v>530</v>
      </c>
      <c r="I224" s="261"/>
      <c r="J224" s="257"/>
      <c r="K224" s="257"/>
      <c r="L224" s="262"/>
      <c r="M224" s="263"/>
      <c r="N224" s="264"/>
      <c r="O224" s="264"/>
      <c r="P224" s="264"/>
      <c r="Q224" s="264"/>
      <c r="R224" s="264"/>
      <c r="S224" s="264"/>
      <c r="T224" s="26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66" t="s">
        <v>1079</v>
      </c>
      <c r="AU224" s="266" t="s">
        <v>84</v>
      </c>
      <c r="AV224" s="13" t="s">
        <v>84</v>
      </c>
      <c r="AW224" s="13" t="s">
        <v>31</v>
      </c>
      <c r="AX224" s="13" t="s">
        <v>74</v>
      </c>
      <c r="AY224" s="266" t="s">
        <v>172</v>
      </c>
    </row>
    <row r="225" s="13" customFormat="1">
      <c r="A225" s="13"/>
      <c r="B225" s="256"/>
      <c r="C225" s="257"/>
      <c r="D225" s="232" t="s">
        <v>1079</v>
      </c>
      <c r="E225" s="258" t="s">
        <v>1</v>
      </c>
      <c r="F225" s="259" t="s">
        <v>3245</v>
      </c>
      <c r="G225" s="257"/>
      <c r="H225" s="260">
        <v>636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6" t="s">
        <v>1079</v>
      </c>
      <c r="AU225" s="266" t="s">
        <v>84</v>
      </c>
      <c r="AV225" s="13" t="s">
        <v>84</v>
      </c>
      <c r="AW225" s="13" t="s">
        <v>31</v>
      </c>
      <c r="AX225" s="13" t="s">
        <v>82</v>
      </c>
      <c r="AY225" s="266" t="s">
        <v>172</v>
      </c>
    </row>
    <row r="226" s="2" customFormat="1" ht="24.15" customHeight="1">
      <c r="A226" s="38"/>
      <c r="B226" s="39"/>
      <c r="C226" s="278" t="s">
        <v>329</v>
      </c>
      <c r="D226" s="278" t="s">
        <v>245</v>
      </c>
      <c r="E226" s="279" t="s">
        <v>2588</v>
      </c>
      <c r="F226" s="280" t="s">
        <v>2622</v>
      </c>
      <c r="G226" s="281" t="s">
        <v>1087</v>
      </c>
      <c r="H226" s="282">
        <v>742</v>
      </c>
      <c r="I226" s="283"/>
      <c r="J226" s="284">
        <f>ROUND(I226*H226,2)</f>
        <v>0</v>
      </c>
      <c r="K226" s="280" t="s">
        <v>1075</v>
      </c>
      <c r="L226" s="285"/>
      <c r="M226" s="286" t="s">
        <v>1</v>
      </c>
      <c r="N226" s="287" t="s">
        <v>39</v>
      </c>
      <c r="O226" s="91"/>
      <c r="P226" s="228">
        <f>O226*H226</f>
        <v>0</v>
      </c>
      <c r="Q226" s="228">
        <v>1.0000000000000001E-05</v>
      </c>
      <c r="R226" s="228">
        <f>Q226*H226</f>
        <v>0.0074200000000000004</v>
      </c>
      <c r="S226" s="228">
        <v>0</v>
      </c>
      <c r="T226" s="229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0" t="s">
        <v>292</v>
      </c>
      <c r="AT226" s="230" t="s">
        <v>245</v>
      </c>
      <c r="AU226" s="230" t="s">
        <v>84</v>
      </c>
      <c r="AY226" s="17" t="s">
        <v>172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7" t="s">
        <v>82</v>
      </c>
      <c r="BK226" s="231">
        <f>ROUND(I226*H226,2)</f>
        <v>0</v>
      </c>
      <c r="BL226" s="17" t="s">
        <v>207</v>
      </c>
      <c r="BM226" s="230" t="s">
        <v>3246</v>
      </c>
    </row>
    <row r="227" s="2" customFormat="1" ht="33" customHeight="1">
      <c r="A227" s="38"/>
      <c r="B227" s="39"/>
      <c r="C227" s="219" t="s">
        <v>592</v>
      </c>
      <c r="D227" s="219" t="s">
        <v>173</v>
      </c>
      <c r="E227" s="220" t="s">
        <v>2031</v>
      </c>
      <c r="F227" s="221" t="s">
        <v>2032</v>
      </c>
      <c r="G227" s="222" t="s">
        <v>1074</v>
      </c>
      <c r="H227" s="223">
        <v>62</v>
      </c>
      <c r="I227" s="224"/>
      <c r="J227" s="225">
        <f>ROUND(I227*H227,2)</f>
        <v>0</v>
      </c>
      <c r="K227" s="221" t="s">
        <v>1075</v>
      </c>
      <c r="L227" s="44"/>
      <c r="M227" s="226" t="s">
        <v>1</v>
      </c>
      <c r="N227" s="227" t="s">
        <v>39</v>
      </c>
      <c r="O227" s="91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207</v>
      </c>
      <c r="AT227" s="230" t="s">
        <v>173</v>
      </c>
      <c r="AU227" s="230" t="s">
        <v>84</v>
      </c>
      <c r="AY227" s="17" t="s">
        <v>172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82</v>
      </c>
      <c r="BK227" s="231">
        <f>ROUND(I227*H227,2)</f>
        <v>0</v>
      </c>
      <c r="BL227" s="17" t="s">
        <v>207</v>
      </c>
      <c r="BM227" s="230" t="s">
        <v>3247</v>
      </c>
    </row>
    <row r="228" s="2" customFormat="1">
      <c r="A228" s="38"/>
      <c r="B228" s="39"/>
      <c r="C228" s="40"/>
      <c r="D228" s="254" t="s">
        <v>1077</v>
      </c>
      <c r="E228" s="40"/>
      <c r="F228" s="255" t="s">
        <v>2034</v>
      </c>
      <c r="G228" s="40"/>
      <c r="H228" s="40"/>
      <c r="I228" s="234"/>
      <c r="J228" s="40"/>
      <c r="K228" s="40"/>
      <c r="L228" s="44"/>
      <c r="M228" s="235"/>
      <c r="N228" s="236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1077</v>
      </c>
      <c r="AU228" s="17" t="s">
        <v>84</v>
      </c>
    </row>
    <row r="229" s="2" customFormat="1" ht="24.15" customHeight="1">
      <c r="A229" s="38"/>
      <c r="B229" s="39"/>
      <c r="C229" s="278" t="s">
        <v>333</v>
      </c>
      <c r="D229" s="278" t="s">
        <v>245</v>
      </c>
      <c r="E229" s="279" t="s">
        <v>3248</v>
      </c>
      <c r="F229" s="280" t="s">
        <v>3249</v>
      </c>
      <c r="G229" s="281" t="s">
        <v>1074</v>
      </c>
      <c r="H229" s="282">
        <v>62</v>
      </c>
      <c r="I229" s="283"/>
      <c r="J229" s="284">
        <f>ROUND(I229*H229,2)</f>
        <v>0</v>
      </c>
      <c r="K229" s="280" t="s">
        <v>1075</v>
      </c>
      <c r="L229" s="285"/>
      <c r="M229" s="286" t="s">
        <v>1</v>
      </c>
      <c r="N229" s="287" t="s">
        <v>39</v>
      </c>
      <c r="O229" s="91"/>
      <c r="P229" s="228">
        <f>O229*H229</f>
        <v>0</v>
      </c>
      <c r="Q229" s="228">
        <v>0.00011</v>
      </c>
      <c r="R229" s="228">
        <f>Q229*H229</f>
        <v>0.0068200000000000005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190</v>
      </c>
      <c r="AT229" s="230" t="s">
        <v>245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177</v>
      </c>
      <c r="BM229" s="230" t="s">
        <v>3250</v>
      </c>
    </row>
    <row r="230" s="2" customFormat="1" ht="33" customHeight="1">
      <c r="A230" s="38"/>
      <c r="B230" s="39"/>
      <c r="C230" s="219" t="s">
        <v>601</v>
      </c>
      <c r="D230" s="219" t="s">
        <v>173</v>
      </c>
      <c r="E230" s="220" t="s">
        <v>3251</v>
      </c>
      <c r="F230" s="221" t="s">
        <v>3252</v>
      </c>
      <c r="G230" s="222" t="s">
        <v>1074</v>
      </c>
      <c r="H230" s="223">
        <v>62</v>
      </c>
      <c r="I230" s="224"/>
      <c r="J230" s="225">
        <f>ROUND(I230*H230,2)</f>
        <v>0</v>
      </c>
      <c r="K230" s="221" t="s">
        <v>1075</v>
      </c>
      <c r="L230" s="44"/>
      <c r="M230" s="226" t="s">
        <v>1</v>
      </c>
      <c r="N230" s="227" t="s">
        <v>39</v>
      </c>
      <c r="O230" s="91"/>
      <c r="P230" s="228">
        <f>O230*H230</f>
        <v>0</v>
      </c>
      <c r="Q230" s="228">
        <v>0</v>
      </c>
      <c r="R230" s="228">
        <f>Q230*H230</f>
        <v>0</v>
      </c>
      <c r="S230" s="228">
        <v>0</v>
      </c>
      <c r="T230" s="229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0" t="s">
        <v>207</v>
      </c>
      <c r="AT230" s="230" t="s">
        <v>173</v>
      </c>
      <c r="AU230" s="230" t="s">
        <v>84</v>
      </c>
      <c r="AY230" s="17" t="s">
        <v>172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7" t="s">
        <v>82</v>
      </c>
      <c r="BK230" s="231">
        <f>ROUND(I230*H230,2)</f>
        <v>0</v>
      </c>
      <c r="BL230" s="17" t="s">
        <v>207</v>
      </c>
      <c r="BM230" s="230" t="s">
        <v>3253</v>
      </c>
    </row>
    <row r="231" s="2" customFormat="1">
      <c r="A231" s="38"/>
      <c r="B231" s="39"/>
      <c r="C231" s="40"/>
      <c r="D231" s="254" t="s">
        <v>1077</v>
      </c>
      <c r="E231" s="40"/>
      <c r="F231" s="255" t="s">
        <v>3254</v>
      </c>
      <c r="G231" s="40"/>
      <c r="H231" s="40"/>
      <c r="I231" s="234"/>
      <c r="J231" s="40"/>
      <c r="K231" s="40"/>
      <c r="L231" s="44"/>
      <c r="M231" s="235"/>
      <c r="N231" s="236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1077</v>
      </c>
      <c r="AU231" s="17" t="s">
        <v>84</v>
      </c>
    </row>
    <row r="232" s="2" customFormat="1" ht="24.15" customHeight="1">
      <c r="A232" s="38"/>
      <c r="B232" s="39"/>
      <c r="C232" s="278" t="s">
        <v>338</v>
      </c>
      <c r="D232" s="278" t="s">
        <v>245</v>
      </c>
      <c r="E232" s="279" t="s">
        <v>2058</v>
      </c>
      <c r="F232" s="280" t="s">
        <v>2059</v>
      </c>
      <c r="G232" s="281" t="s">
        <v>1074</v>
      </c>
      <c r="H232" s="282">
        <v>74.400000000000006</v>
      </c>
      <c r="I232" s="283"/>
      <c r="J232" s="284">
        <f>ROUND(I232*H232,2)</f>
        <v>0</v>
      </c>
      <c r="K232" s="280" t="s">
        <v>1075</v>
      </c>
      <c r="L232" s="285"/>
      <c r="M232" s="286" t="s">
        <v>1</v>
      </c>
      <c r="N232" s="287" t="s">
        <v>39</v>
      </c>
      <c r="O232" s="91"/>
      <c r="P232" s="228">
        <f>O232*H232</f>
        <v>0</v>
      </c>
      <c r="Q232" s="228">
        <v>0.00017000000000000001</v>
      </c>
      <c r="R232" s="228">
        <f>Q232*H232</f>
        <v>0.012648000000000001</v>
      </c>
      <c r="S232" s="228">
        <v>0</v>
      </c>
      <c r="T232" s="229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0" t="s">
        <v>190</v>
      </c>
      <c r="AT232" s="230" t="s">
        <v>245</v>
      </c>
      <c r="AU232" s="230" t="s">
        <v>84</v>
      </c>
      <c r="AY232" s="17" t="s">
        <v>172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7" t="s">
        <v>82</v>
      </c>
      <c r="BK232" s="231">
        <f>ROUND(I232*H232,2)</f>
        <v>0</v>
      </c>
      <c r="BL232" s="17" t="s">
        <v>177</v>
      </c>
      <c r="BM232" s="230" t="s">
        <v>3255</v>
      </c>
    </row>
    <row r="233" s="13" customFormat="1">
      <c r="A233" s="13"/>
      <c r="B233" s="256"/>
      <c r="C233" s="257"/>
      <c r="D233" s="232" t="s">
        <v>1079</v>
      </c>
      <c r="E233" s="258" t="s">
        <v>1</v>
      </c>
      <c r="F233" s="259" t="s">
        <v>3256</v>
      </c>
      <c r="G233" s="257"/>
      <c r="H233" s="260">
        <v>74.399999999999991</v>
      </c>
      <c r="I233" s="261"/>
      <c r="J233" s="257"/>
      <c r="K233" s="257"/>
      <c r="L233" s="262"/>
      <c r="M233" s="263"/>
      <c r="N233" s="264"/>
      <c r="O233" s="264"/>
      <c r="P233" s="264"/>
      <c r="Q233" s="264"/>
      <c r="R233" s="264"/>
      <c r="S233" s="264"/>
      <c r="T233" s="26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6" t="s">
        <v>1079</v>
      </c>
      <c r="AU233" s="266" t="s">
        <v>84</v>
      </c>
      <c r="AV233" s="13" t="s">
        <v>84</v>
      </c>
      <c r="AW233" s="13" t="s">
        <v>31</v>
      </c>
      <c r="AX233" s="13" t="s">
        <v>82</v>
      </c>
      <c r="AY233" s="266" t="s">
        <v>172</v>
      </c>
    </row>
    <row r="234" s="2" customFormat="1" ht="16.5" customHeight="1">
      <c r="A234" s="38"/>
      <c r="B234" s="39"/>
      <c r="C234" s="219" t="s">
        <v>609</v>
      </c>
      <c r="D234" s="219" t="s">
        <v>173</v>
      </c>
      <c r="E234" s="220" t="s">
        <v>3257</v>
      </c>
      <c r="F234" s="221" t="s">
        <v>3258</v>
      </c>
      <c r="G234" s="222" t="s">
        <v>1087</v>
      </c>
      <c r="H234" s="223">
        <v>1</v>
      </c>
      <c r="I234" s="224"/>
      <c r="J234" s="225">
        <f>ROUND(I234*H234,2)</f>
        <v>0</v>
      </c>
      <c r="K234" s="221" t="s">
        <v>1075</v>
      </c>
      <c r="L234" s="44"/>
      <c r="M234" s="226" t="s">
        <v>1</v>
      </c>
      <c r="N234" s="227" t="s">
        <v>39</v>
      </c>
      <c r="O234" s="91"/>
      <c r="P234" s="228">
        <f>O234*H234</f>
        <v>0</v>
      </c>
      <c r="Q234" s="228">
        <v>0</v>
      </c>
      <c r="R234" s="228">
        <f>Q234*H234</f>
        <v>0</v>
      </c>
      <c r="S234" s="228">
        <v>0</v>
      </c>
      <c r="T234" s="229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0" t="s">
        <v>207</v>
      </c>
      <c r="AT234" s="230" t="s">
        <v>173</v>
      </c>
      <c r="AU234" s="230" t="s">
        <v>84</v>
      </c>
      <c r="AY234" s="17" t="s">
        <v>172</v>
      </c>
      <c r="BE234" s="231">
        <f>IF(N234="základní",J234,0)</f>
        <v>0</v>
      </c>
      <c r="BF234" s="231">
        <f>IF(N234="snížená",J234,0)</f>
        <v>0</v>
      </c>
      <c r="BG234" s="231">
        <f>IF(N234="zákl. přenesená",J234,0)</f>
        <v>0</v>
      </c>
      <c r="BH234" s="231">
        <f>IF(N234="sníž. přenesená",J234,0)</f>
        <v>0</v>
      </c>
      <c r="BI234" s="231">
        <f>IF(N234="nulová",J234,0)</f>
        <v>0</v>
      </c>
      <c r="BJ234" s="17" t="s">
        <v>82</v>
      </c>
      <c r="BK234" s="231">
        <f>ROUND(I234*H234,2)</f>
        <v>0</v>
      </c>
      <c r="BL234" s="17" t="s">
        <v>207</v>
      </c>
      <c r="BM234" s="230" t="s">
        <v>3259</v>
      </c>
    </row>
    <row r="235" s="2" customFormat="1">
      <c r="A235" s="38"/>
      <c r="B235" s="39"/>
      <c r="C235" s="40"/>
      <c r="D235" s="254" t="s">
        <v>1077</v>
      </c>
      <c r="E235" s="40"/>
      <c r="F235" s="255" t="s">
        <v>3260</v>
      </c>
      <c r="G235" s="40"/>
      <c r="H235" s="40"/>
      <c r="I235" s="234"/>
      <c r="J235" s="40"/>
      <c r="K235" s="40"/>
      <c r="L235" s="44"/>
      <c r="M235" s="235"/>
      <c r="N235" s="236"/>
      <c r="O235" s="91"/>
      <c r="P235" s="91"/>
      <c r="Q235" s="91"/>
      <c r="R235" s="91"/>
      <c r="S235" s="91"/>
      <c r="T235" s="92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1077</v>
      </c>
      <c r="AU235" s="17" t="s">
        <v>84</v>
      </c>
    </row>
    <row r="236" s="2" customFormat="1" ht="24.15" customHeight="1">
      <c r="A236" s="38"/>
      <c r="B236" s="39"/>
      <c r="C236" s="278" t="s">
        <v>341</v>
      </c>
      <c r="D236" s="278" t="s">
        <v>245</v>
      </c>
      <c r="E236" s="279" t="s">
        <v>3261</v>
      </c>
      <c r="F236" s="280" t="s">
        <v>3262</v>
      </c>
      <c r="G236" s="281" t="s">
        <v>1087</v>
      </c>
      <c r="H236" s="282">
        <v>1</v>
      </c>
      <c r="I236" s="283"/>
      <c r="J236" s="284">
        <f>ROUND(I236*H236,2)</f>
        <v>0</v>
      </c>
      <c r="K236" s="280" t="s">
        <v>1075</v>
      </c>
      <c r="L236" s="285"/>
      <c r="M236" s="286" t="s">
        <v>1</v>
      </c>
      <c r="N236" s="287" t="s">
        <v>39</v>
      </c>
      <c r="O236" s="91"/>
      <c r="P236" s="228">
        <f>O236*H236</f>
        <v>0</v>
      </c>
      <c r="Q236" s="228">
        <v>0.0037000000000000002</v>
      </c>
      <c r="R236" s="228">
        <f>Q236*H236</f>
        <v>0.0037000000000000002</v>
      </c>
      <c r="S236" s="228">
        <v>0</v>
      </c>
      <c r="T236" s="229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0" t="s">
        <v>292</v>
      </c>
      <c r="AT236" s="230" t="s">
        <v>245</v>
      </c>
      <c r="AU236" s="230" t="s">
        <v>84</v>
      </c>
      <c r="AY236" s="17" t="s">
        <v>172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7" t="s">
        <v>82</v>
      </c>
      <c r="BK236" s="231">
        <f>ROUND(I236*H236,2)</f>
        <v>0</v>
      </c>
      <c r="BL236" s="17" t="s">
        <v>207</v>
      </c>
      <c r="BM236" s="230" t="s">
        <v>3263</v>
      </c>
    </row>
    <row r="237" s="11" customFormat="1" ht="22.8" customHeight="1">
      <c r="A237" s="11"/>
      <c r="B237" s="205"/>
      <c r="C237" s="206"/>
      <c r="D237" s="207" t="s">
        <v>73</v>
      </c>
      <c r="E237" s="252" t="s">
        <v>1151</v>
      </c>
      <c r="F237" s="252" t="s">
        <v>1152</v>
      </c>
      <c r="G237" s="206"/>
      <c r="H237" s="206"/>
      <c r="I237" s="209"/>
      <c r="J237" s="253">
        <f>BK237</f>
        <v>0</v>
      </c>
      <c r="K237" s="206"/>
      <c r="L237" s="211"/>
      <c r="M237" s="212"/>
      <c r="N237" s="213"/>
      <c r="O237" s="213"/>
      <c r="P237" s="214">
        <f>SUM(P238:P256)</f>
        <v>0</v>
      </c>
      <c r="Q237" s="213"/>
      <c r="R237" s="214">
        <f>SUM(R238:R256)</f>
        <v>0.062685999999999992</v>
      </c>
      <c r="S237" s="213"/>
      <c r="T237" s="215">
        <f>SUM(T238:T256)</f>
        <v>0</v>
      </c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R237" s="216" t="s">
        <v>84</v>
      </c>
      <c r="AT237" s="217" t="s">
        <v>73</v>
      </c>
      <c r="AU237" s="217" t="s">
        <v>82</v>
      </c>
      <c r="AY237" s="216" t="s">
        <v>172</v>
      </c>
      <c r="BK237" s="218">
        <f>SUM(BK238:BK256)</f>
        <v>0</v>
      </c>
    </row>
    <row r="238" s="2" customFormat="1" ht="24.15" customHeight="1">
      <c r="A238" s="38"/>
      <c r="B238" s="39"/>
      <c r="C238" s="219" t="s">
        <v>616</v>
      </c>
      <c r="D238" s="219" t="s">
        <v>173</v>
      </c>
      <c r="E238" s="220" t="s">
        <v>3264</v>
      </c>
      <c r="F238" s="221" t="s">
        <v>3265</v>
      </c>
      <c r="G238" s="222" t="s">
        <v>1074</v>
      </c>
      <c r="H238" s="223">
        <v>863</v>
      </c>
      <c r="I238" s="224"/>
      <c r="J238" s="225">
        <f>ROUND(I238*H238,2)</f>
        <v>0</v>
      </c>
      <c r="K238" s="221" t="s">
        <v>1075</v>
      </c>
      <c r="L238" s="44"/>
      <c r="M238" s="226" t="s">
        <v>1</v>
      </c>
      <c r="N238" s="227" t="s">
        <v>39</v>
      </c>
      <c r="O238" s="91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0" t="s">
        <v>207</v>
      </c>
      <c r="AT238" s="230" t="s">
        <v>173</v>
      </c>
      <c r="AU238" s="230" t="s">
        <v>84</v>
      </c>
      <c r="AY238" s="17" t="s">
        <v>172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7" t="s">
        <v>82</v>
      </c>
      <c r="BK238" s="231">
        <f>ROUND(I238*H238,2)</f>
        <v>0</v>
      </c>
      <c r="BL238" s="17" t="s">
        <v>207</v>
      </c>
      <c r="BM238" s="230" t="s">
        <v>3266</v>
      </c>
    </row>
    <row r="239" s="2" customFormat="1">
      <c r="A239" s="38"/>
      <c r="B239" s="39"/>
      <c r="C239" s="40"/>
      <c r="D239" s="254" t="s">
        <v>1077</v>
      </c>
      <c r="E239" s="40"/>
      <c r="F239" s="255" t="s">
        <v>3267</v>
      </c>
      <c r="G239" s="40"/>
      <c r="H239" s="40"/>
      <c r="I239" s="234"/>
      <c r="J239" s="40"/>
      <c r="K239" s="40"/>
      <c r="L239" s="44"/>
      <c r="M239" s="235"/>
      <c r="N239" s="236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1077</v>
      </c>
      <c r="AU239" s="17" t="s">
        <v>84</v>
      </c>
    </row>
    <row r="240" s="2" customFormat="1" ht="44.25" customHeight="1">
      <c r="A240" s="38"/>
      <c r="B240" s="39"/>
      <c r="C240" s="278" t="s">
        <v>406</v>
      </c>
      <c r="D240" s="278" t="s">
        <v>245</v>
      </c>
      <c r="E240" s="279" t="s">
        <v>3268</v>
      </c>
      <c r="F240" s="280" t="s">
        <v>3269</v>
      </c>
      <c r="G240" s="281" t="s">
        <v>1074</v>
      </c>
      <c r="H240" s="282">
        <v>1035.5999999999999</v>
      </c>
      <c r="I240" s="283"/>
      <c r="J240" s="284">
        <f>ROUND(I240*H240,2)</f>
        <v>0</v>
      </c>
      <c r="K240" s="280" t="s">
        <v>1075</v>
      </c>
      <c r="L240" s="285"/>
      <c r="M240" s="286" t="s">
        <v>1</v>
      </c>
      <c r="N240" s="287" t="s">
        <v>39</v>
      </c>
      <c r="O240" s="91"/>
      <c r="P240" s="228">
        <f>O240*H240</f>
        <v>0</v>
      </c>
      <c r="Q240" s="228">
        <v>6.0000000000000002E-05</v>
      </c>
      <c r="R240" s="228">
        <f>Q240*H240</f>
        <v>0.062135999999999997</v>
      </c>
      <c r="S240" s="228">
        <v>0</v>
      </c>
      <c r="T240" s="229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0" t="s">
        <v>190</v>
      </c>
      <c r="AT240" s="230" t="s">
        <v>245</v>
      </c>
      <c r="AU240" s="230" t="s">
        <v>84</v>
      </c>
      <c r="AY240" s="17" t="s">
        <v>172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7" t="s">
        <v>82</v>
      </c>
      <c r="BK240" s="231">
        <f>ROUND(I240*H240,2)</f>
        <v>0</v>
      </c>
      <c r="BL240" s="17" t="s">
        <v>177</v>
      </c>
      <c r="BM240" s="230" t="s">
        <v>3270</v>
      </c>
    </row>
    <row r="241" s="13" customFormat="1">
      <c r="A241" s="13"/>
      <c r="B241" s="256"/>
      <c r="C241" s="257"/>
      <c r="D241" s="232" t="s">
        <v>1079</v>
      </c>
      <c r="E241" s="258" t="s">
        <v>1</v>
      </c>
      <c r="F241" s="259" t="s">
        <v>3271</v>
      </c>
      <c r="G241" s="257"/>
      <c r="H241" s="260">
        <v>1035.5999999999999</v>
      </c>
      <c r="I241" s="261"/>
      <c r="J241" s="257"/>
      <c r="K241" s="257"/>
      <c r="L241" s="262"/>
      <c r="M241" s="263"/>
      <c r="N241" s="264"/>
      <c r="O241" s="264"/>
      <c r="P241" s="264"/>
      <c r="Q241" s="264"/>
      <c r="R241" s="264"/>
      <c r="S241" s="264"/>
      <c r="T241" s="26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66" t="s">
        <v>1079</v>
      </c>
      <c r="AU241" s="266" t="s">
        <v>84</v>
      </c>
      <c r="AV241" s="13" t="s">
        <v>84</v>
      </c>
      <c r="AW241" s="13" t="s">
        <v>31</v>
      </c>
      <c r="AX241" s="13" t="s">
        <v>82</v>
      </c>
      <c r="AY241" s="266" t="s">
        <v>172</v>
      </c>
    </row>
    <row r="242" s="2" customFormat="1" ht="24.15" customHeight="1">
      <c r="A242" s="38"/>
      <c r="B242" s="39"/>
      <c r="C242" s="219" t="s">
        <v>625</v>
      </c>
      <c r="D242" s="219" t="s">
        <v>173</v>
      </c>
      <c r="E242" s="220" t="s">
        <v>3272</v>
      </c>
      <c r="F242" s="221" t="s">
        <v>3273</v>
      </c>
      <c r="G242" s="222" t="s">
        <v>1087</v>
      </c>
      <c r="H242" s="223">
        <v>11</v>
      </c>
      <c r="I242" s="224"/>
      <c r="J242" s="225">
        <f>ROUND(I242*H242,2)</f>
        <v>0</v>
      </c>
      <c r="K242" s="221" t="s">
        <v>1075</v>
      </c>
      <c r="L242" s="44"/>
      <c r="M242" s="226" t="s">
        <v>1</v>
      </c>
      <c r="N242" s="227" t="s">
        <v>39</v>
      </c>
      <c r="O242" s="91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0" t="s">
        <v>207</v>
      </c>
      <c r="AT242" s="230" t="s">
        <v>173</v>
      </c>
      <c r="AU242" s="230" t="s">
        <v>84</v>
      </c>
      <c r="AY242" s="17" t="s">
        <v>172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7" t="s">
        <v>82</v>
      </c>
      <c r="BK242" s="231">
        <f>ROUND(I242*H242,2)</f>
        <v>0</v>
      </c>
      <c r="BL242" s="17" t="s">
        <v>207</v>
      </c>
      <c r="BM242" s="230" t="s">
        <v>3274</v>
      </c>
    </row>
    <row r="243" s="2" customFormat="1">
      <c r="A243" s="38"/>
      <c r="B243" s="39"/>
      <c r="C243" s="40"/>
      <c r="D243" s="254" t="s">
        <v>1077</v>
      </c>
      <c r="E243" s="40"/>
      <c r="F243" s="255" t="s">
        <v>3275</v>
      </c>
      <c r="G243" s="40"/>
      <c r="H243" s="40"/>
      <c r="I243" s="234"/>
      <c r="J243" s="40"/>
      <c r="K243" s="40"/>
      <c r="L243" s="44"/>
      <c r="M243" s="235"/>
      <c r="N243" s="236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1077</v>
      </c>
      <c r="AU243" s="17" t="s">
        <v>84</v>
      </c>
    </row>
    <row r="244" s="2" customFormat="1" ht="24.15" customHeight="1">
      <c r="A244" s="38"/>
      <c r="B244" s="39"/>
      <c r="C244" s="278" t="s">
        <v>409</v>
      </c>
      <c r="D244" s="278" t="s">
        <v>245</v>
      </c>
      <c r="E244" s="279" t="s">
        <v>3276</v>
      </c>
      <c r="F244" s="280" t="s">
        <v>3277</v>
      </c>
      <c r="G244" s="281" t="s">
        <v>1087</v>
      </c>
      <c r="H244" s="282">
        <v>11</v>
      </c>
      <c r="I244" s="283"/>
      <c r="J244" s="284">
        <f>ROUND(I244*H244,2)</f>
        <v>0</v>
      </c>
      <c r="K244" s="280" t="s">
        <v>1075</v>
      </c>
      <c r="L244" s="285"/>
      <c r="M244" s="286" t="s">
        <v>1</v>
      </c>
      <c r="N244" s="287" t="s">
        <v>39</v>
      </c>
      <c r="O244" s="91"/>
      <c r="P244" s="228">
        <f>O244*H244</f>
        <v>0</v>
      </c>
      <c r="Q244" s="228">
        <v>5.0000000000000002E-05</v>
      </c>
      <c r="R244" s="228">
        <f>Q244*H244</f>
        <v>0.00055000000000000003</v>
      </c>
      <c r="S244" s="228">
        <v>0</v>
      </c>
      <c r="T244" s="22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0" t="s">
        <v>292</v>
      </c>
      <c r="AT244" s="230" t="s">
        <v>245</v>
      </c>
      <c r="AU244" s="230" t="s">
        <v>84</v>
      </c>
      <c r="AY244" s="17" t="s">
        <v>172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7" t="s">
        <v>82</v>
      </c>
      <c r="BK244" s="231">
        <f>ROUND(I244*H244,2)</f>
        <v>0</v>
      </c>
      <c r="BL244" s="17" t="s">
        <v>207</v>
      </c>
      <c r="BM244" s="230" t="s">
        <v>3278</v>
      </c>
    </row>
    <row r="245" s="2" customFormat="1" ht="16.5" customHeight="1">
      <c r="A245" s="38"/>
      <c r="B245" s="39"/>
      <c r="C245" s="219" t="s">
        <v>633</v>
      </c>
      <c r="D245" s="219" t="s">
        <v>173</v>
      </c>
      <c r="E245" s="220" t="s">
        <v>3279</v>
      </c>
      <c r="F245" s="221" t="s">
        <v>3280</v>
      </c>
      <c r="G245" s="222" t="s">
        <v>1087</v>
      </c>
      <c r="H245" s="223">
        <v>11</v>
      </c>
      <c r="I245" s="224"/>
      <c r="J245" s="225">
        <f>ROUND(I245*H245,2)</f>
        <v>0</v>
      </c>
      <c r="K245" s="221" t="s">
        <v>1075</v>
      </c>
      <c r="L245" s="44"/>
      <c r="M245" s="226" t="s">
        <v>1</v>
      </c>
      <c r="N245" s="227" t="s">
        <v>39</v>
      </c>
      <c r="O245" s="91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0" t="s">
        <v>207</v>
      </c>
      <c r="AT245" s="230" t="s">
        <v>173</v>
      </c>
      <c r="AU245" s="230" t="s">
        <v>84</v>
      </c>
      <c r="AY245" s="17" t="s">
        <v>172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7" t="s">
        <v>82</v>
      </c>
      <c r="BK245" s="231">
        <f>ROUND(I245*H245,2)</f>
        <v>0</v>
      </c>
      <c r="BL245" s="17" t="s">
        <v>207</v>
      </c>
      <c r="BM245" s="230" t="s">
        <v>3281</v>
      </c>
    </row>
    <row r="246" s="2" customFormat="1">
      <c r="A246" s="38"/>
      <c r="B246" s="39"/>
      <c r="C246" s="40"/>
      <c r="D246" s="254" t="s">
        <v>1077</v>
      </c>
      <c r="E246" s="40"/>
      <c r="F246" s="255" t="s">
        <v>3282</v>
      </c>
      <c r="G246" s="40"/>
      <c r="H246" s="40"/>
      <c r="I246" s="234"/>
      <c r="J246" s="40"/>
      <c r="K246" s="40"/>
      <c r="L246" s="44"/>
      <c r="M246" s="235"/>
      <c r="N246" s="236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1077</v>
      </c>
      <c r="AU246" s="17" t="s">
        <v>84</v>
      </c>
    </row>
    <row r="247" s="13" customFormat="1">
      <c r="A247" s="13"/>
      <c r="B247" s="256"/>
      <c r="C247" s="257"/>
      <c r="D247" s="232" t="s">
        <v>1079</v>
      </c>
      <c r="E247" s="258" t="s">
        <v>1</v>
      </c>
      <c r="F247" s="259" t="s">
        <v>3236</v>
      </c>
      <c r="G247" s="257"/>
      <c r="H247" s="260">
        <v>11</v>
      </c>
      <c r="I247" s="261"/>
      <c r="J247" s="257"/>
      <c r="K247" s="257"/>
      <c r="L247" s="262"/>
      <c r="M247" s="263"/>
      <c r="N247" s="264"/>
      <c r="O247" s="264"/>
      <c r="P247" s="264"/>
      <c r="Q247" s="264"/>
      <c r="R247" s="264"/>
      <c r="S247" s="264"/>
      <c r="T247" s="26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66" t="s">
        <v>1079</v>
      </c>
      <c r="AU247" s="266" t="s">
        <v>84</v>
      </c>
      <c r="AV247" s="13" t="s">
        <v>84</v>
      </c>
      <c r="AW247" s="13" t="s">
        <v>31</v>
      </c>
      <c r="AX247" s="13" t="s">
        <v>82</v>
      </c>
      <c r="AY247" s="266" t="s">
        <v>172</v>
      </c>
    </row>
    <row r="248" s="2" customFormat="1" ht="16.5" customHeight="1">
      <c r="A248" s="38"/>
      <c r="B248" s="39"/>
      <c r="C248" s="219" t="s">
        <v>413</v>
      </c>
      <c r="D248" s="219" t="s">
        <v>173</v>
      </c>
      <c r="E248" s="220" t="s">
        <v>3283</v>
      </c>
      <c r="F248" s="221" t="s">
        <v>3284</v>
      </c>
      <c r="G248" s="222" t="s">
        <v>1087</v>
      </c>
      <c r="H248" s="223">
        <v>11</v>
      </c>
      <c r="I248" s="224"/>
      <c r="J248" s="225">
        <f>ROUND(I248*H248,2)</f>
        <v>0</v>
      </c>
      <c r="K248" s="221" t="s">
        <v>1075</v>
      </c>
      <c r="L248" s="44"/>
      <c r="M248" s="226" t="s">
        <v>1</v>
      </c>
      <c r="N248" s="227" t="s">
        <v>39</v>
      </c>
      <c r="O248" s="91"/>
      <c r="P248" s="228">
        <f>O248*H248</f>
        <v>0</v>
      </c>
      <c r="Q248" s="228">
        <v>0</v>
      </c>
      <c r="R248" s="228">
        <f>Q248*H248</f>
        <v>0</v>
      </c>
      <c r="S248" s="228">
        <v>0</v>
      </c>
      <c r="T248" s="229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0" t="s">
        <v>207</v>
      </c>
      <c r="AT248" s="230" t="s">
        <v>173</v>
      </c>
      <c r="AU248" s="230" t="s">
        <v>84</v>
      </c>
      <c r="AY248" s="17" t="s">
        <v>172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7" t="s">
        <v>82</v>
      </c>
      <c r="BK248" s="231">
        <f>ROUND(I248*H248,2)</f>
        <v>0</v>
      </c>
      <c r="BL248" s="17" t="s">
        <v>207</v>
      </c>
      <c r="BM248" s="230" t="s">
        <v>3285</v>
      </c>
    </row>
    <row r="249" s="2" customFormat="1">
      <c r="A249" s="38"/>
      <c r="B249" s="39"/>
      <c r="C249" s="40"/>
      <c r="D249" s="254" t="s">
        <v>1077</v>
      </c>
      <c r="E249" s="40"/>
      <c r="F249" s="255" t="s">
        <v>3286</v>
      </c>
      <c r="G249" s="40"/>
      <c r="H249" s="40"/>
      <c r="I249" s="234"/>
      <c r="J249" s="40"/>
      <c r="K249" s="40"/>
      <c r="L249" s="44"/>
      <c r="M249" s="235"/>
      <c r="N249" s="236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1077</v>
      </c>
      <c r="AU249" s="17" t="s">
        <v>84</v>
      </c>
    </row>
    <row r="250" s="13" customFormat="1">
      <c r="A250" s="13"/>
      <c r="B250" s="256"/>
      <c r="C250" s="257"/>
      <c r="D250" s="232" t="s">
        <v>1079</v>
      </c>
      <c r="E250" s="258" t="s">
        <v>1</v>
      </c>
      <c r="F250" s="259" t="s">
        <v>3236</v>
      </c>
      <c r="G250" s="257"/>
      <c r="H250" s="260">
        <v>11</v>
      </c>
      <c r="I250" s="261"/>
      <c r="J250" s="257"/>
      <c r="K250" s="257"/>
      <c r="L250" s="262"/>
      <c r="M250" s="263"/>
      <c r="N250" s="264"/>
      <c r="O250" s="264"/>
      <c r="P250" s="264"/>
      <c r="Q250" s="264"/>
      <c r="R250" s="264"/>
      <c r="S250" s="264"/>
      <c r="T250" s="26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66" t="s">
        <v>1079</v>
      </c>
      <c r="AU250" s="266" t="s">
        <v>84</v>
      </c>
      <c r="AV250" s="13" t="s">
        <v>84</v>
      </c>
      <c r="AW250" s="13" t="s">
        <v>31</v>
      </c>
      <c r="AX250" s="13" t="s">
        <v>82</v>
      </c>
      <c r="AY250" s="266" t="s">
        <v>172</v>
      </c>
    </row>
    <row r="251" s="2" customFormat="1" ht="24.15" customHeight="1">
      <c r="A251" s="38"/>
      <c r="B251" s="39"/>
      <c r="C251" s="219" t="s">
        <v>641</v>
      </c>
      <c r="D251" s="219" t="s">
        <v>173</v>
      </c>
      <c r="E251" s="220" t="s">
        <v>3287</v>
      </c>
      <c r="F251" s="221" t="s">
        <v>3288</v>
      </c>
      <c r="G251" s="222" t="s">
        <v>1087</v>
      </c>
      <c r="H251" s="223">
        <v>1</v>
      </c>
      <c r="I251" s="224"/>
      <c r="J251" s="225">
        <f>ROUND(I251*H251,2)</f>
        <v>0</v>
      </c>
      <c r="K251" s="221" t="s">
        <v>1075</v>
      </c>
      <c r="L251" s="44"/>
      <c r="M251" s="226" t="s">
        <v>1</v>
      </c>
      <c r="N251" s="227" t="s">
        <v>39</v>
      </c>
      <c r="O251" s="91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0" t="s">
        <v>207</v>
      </c>
      <c r="AT251" s="230" t="s">
        <v>173</v>
      </c>
      <c r="AU251" s="230" t="s">
        <v>84</v>
      </c>
      <c r="AY251" s="17" t="s">
        <v>172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7" t="s">
        <v>82</v>
      </c>
      <c r="BK251" s="231">
        <f>ROUND(I251*H251,2)</f>
        <v>0</v>
      </c>
      <c r="BL251" s="17" t="s">
        <v>207</v>
      </c>
      <c r="BM251" s="230" t="s">
        <v>3289</v>
      </c>
    </row>
    <row r="252" s="2" customFormat="1">
      <c r="A252" s="38"/>
      <c r="B252" s="39"/>
      <c r="C252" s="40"/>
      <c r="D252" s="254" t="s">
        <v>1077</v>
      </c>
      <c r="E252" s="40"/>
      <c r="F252" s="255" t="s">
        <v>3290</v>
      </c>
      <c r="G252" s="40"/>
      <c r="H252" s="40"/>
      <c r="I252" s="234"/>
      <c r="J252" s="40"/>
      <c r="K252" s="40"/>
      <c r="L252" s="44"/>
      <c r="M252" s="235"/>
      <c r="N252" s="236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1077</v>
      </c>
      <c r="AU252" s="17" t="s">
        <v>84</v>
      </c>
    </row>
    <row r="253" s="13" customFormat="1">
      <c r="A253" s="13"/>
      <c r="B253" s="256"/>
      <c r="C253" s="257"/>
      <c r="D253" s="232" t="s">
        <v>1079</v>
      </c>
      <c r="E253" s="258" t="s">
        <v>1</v>
      </c>
      <c r="F253" s="259" t="s">
        <v>3291</v>
      </c>
      <c r="G253" s="257"/>
      <c r="H253" s="260">
        <v>1</v>
      </c>
      <c r="I253" s="261"/>
      <c r="J253" s="257"/>
      <c r="K253" s="257"/>
      <c r="L253" s="262"/>
      <c r="M253" s="263"/>
      <c r="N253" s="264"/>
      <c r="O253" s="264"/>
      <c r="P253" s="264"/>
      <c r="Q253" s="264"/>
      <c r="R253" s="264"/>
      <c r="S253" s="264"/>
      <c r="T253" s="26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66" t="s">
        <v>1079</v>
      </c>
      <c r="AU253" s="266" t="s">
        <v>84</v>
      </c>
      <c r="AV253" s="13" t="s">
        <v>84</v>
      </c>
      <c r="AW253" s="13" t="s">
        <v>31</v>
      </c>
      <c r="AX253" s="13" t="s">
        <v>82</v>
      </c>
      <c r="AY253" s="266" t="s">
        <v>172</v>
      </c>
    </row>
    <row r="254" s="2" customFormat="1" ht="16.5" customHeight="1">
      <c r="A254" s="38"/>
      <c r="B254" s="39"/>
      <c r="C254" s="278" t="s">
        <v>417</v>
      </c>
      <c r="D254" s="278" t="s">
        <v>245</v>
      </c>
      <c r="E254" s="279" t="s">
        <v>3292</v>
      </c>
      <c r="F254" s="280" t="s">
        <v>3293</v>
      </c>
      <c r="G254" s="281" t="s">
        <v>1087</v>
      </c>
      <c r="H254" s="282">
        <v>1</v>
      </c>
      <c r="I254" s="283"/>
      <c r="J254" s="284">
        <f>ROUND(I254*H254,2)</f>
        <v>0</v>
      </c>
      <c r="K254" s="280" t="s">
        <v>1</v>
      </c>
      <c r="L254" s="285"/>
      <c r="M254" s="286" t="s">
        <v>1</v>
      </c>
      <c r="N254" s="287" t="s">
        <v>39</v>
      </c>
      <c r="O254" s="91"/>
      <c r="P254" s="228">
        <f>O254*H254</f>
        <v>0</v>
      </c>
      <c r="Q254" s="228">
        <v>0</v>
      </c>
      <c r="R254" s="228">
        <f>Q254*H254</f>
        <v>0</v>
      </c>
      <c r="S254" s="228">
        <v>0</v>
      </c>
      <c r="T254" s="229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0" t="s">
        <v>190</v>
      </c>
      <c r="AT254" s="230" t="s">
        <v>245</v>
      </c>
      <c r="AU254" s="230" t="s">
        <v>84</v>
      </c>
      <c r="AY254" s="17" t="s">
        <v>172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7" t="s">
        <v>82</v>
      </c>
      <c r="BK254" s="231">
        <f>ROUND(I254*H254,2)</f>
        <v>0</v>
      </c>
      <c r="BL254" s="17" t="s">
        <v>177</v>
      </c>
      <c r="BM254" s="230" t="s">
        <v>3294</v>
      </c>
    </row>
    <row r="255" s="2" customFormat="1" ht="33" customHeight="1">
      <c r="A255" s="38"/>
      <c r="B255" s="39"/>
      <c r="C255" s="219" t="s">
        <v>649</v>
      </c>
      <c r="D255" s="219" t="s">
        <v>173</v>
      </c>
      <c r="E255" s="220" t="s">
        <v>3295</v>
      </c>
      <c r="F255" s="221" t="s">
        <v>3296</v>
      </c>
      <c r="G255" s="222" t="s">
        <v>1087</v>
      </c>
      <c r="H255" s="223">
        <v>1</v>
      </c>
      <c r="I255" s="224"/>
      <c r="J255" s="225">
        <f>ROUND(I255*H255,2)</f>
        <v>0</v>
      </c>
      <c r="K255" s="221" t="s">
        <v>1075</v>
      </c>
      <c r="L255" s="44"/>
      <c r="M255" s="226" t="s">
        <v>1</v>
      </c>
      <c r="N255" s="227" t="s">
        <v>39</v>
      </c>
      <c r="O255" s="91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0" t="s">
        <v>207</v>
      </c>
      <c r="AT255" s="230" t="s">
        <v>173</v>
      </c>
      <c r="AU255" s="230" t="s">
        <v>84</v>
      </c>
      <c r="AY255" s="17" t="s">
        <v>172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7" t="s">
        <v>82</v>
      </c>
      <c r="BK255" s="231">
        <f>ROUND(I255*H255,2)</f>
        <v>0</v>
      </c>
      <c r="BL255" s="17" t="s">
        <v>207</v>
      </c>
      <c r="BM255" s="230" t="s">
        <v>3297</v>
      </c>
    </row>
    <row r="256" s="2" customFormat="1">
      <c r="A256" s="38"/>
      <c r="B256" s="39"/>
      <c r="C256" s="40"/>
      <c r="D256" s="254" t="s">
        <v>1077</v>
      </c>
      <c r="E256" s="40"/>
      <c r="F256" s="255" t="s">
        <v>3298</v>
      </c>
      <c r="G256" s="40"/>
      <c r="H256" s="40"/>
      <c r="I256" s="234"/>
      <c r="J256" s="40"/>
      <c r="K256" s="40"/>
      <c r="L256" s="44"/>
      <c r="M256" s="235"/>
      <c r="N256" s="236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1077</v>
      </c>
      <c r="AU256" s="17" t="s">
        <v>84</v>
      </c>
    </row>
    <row r="257" s="11" customFormat="1" ht="22.8" customHeight="1">
      <c r="A257" s="11"/>
      <c r="B257" s="205"/>
      <c r="C257" s="206"/>
      <c r="D257" s="207" t="s">
        <v>73</v>
      </c>
      <c r="E257" s="252" t="s">
        <v>3299</v>
      </c>
      <c r="F257" s="252" t="s">
        <v>3300</v>
      </c>
      <c r="G257" s="206"/>
      <c r="H257" s="206"/>
      <c r="I257" s="209"/>
      <c r="J257" s="253">
        <f>BK257</f>
        <v>0</v>
      </c>
      <c r="K257" s="206"/>
      <c r="L257" s="211"/>
      <c r="M257" s="212"/>
      <c r="N257" s="213"/>
      <c r="O257" s="213"/>
      <c r="P257" s="214">
        <f>SUM(P258:P262)</f>
        <v>0</v>
      </c>
      <c r="Q257" s="213"/>
      <c r="R257" s="214">
        <f>SUM(R258:R262)</f>
        <v>0.0055599999999999998</v>
      </c>
      <c r="S257" s="213"/>
      <c r="T257" s="215">
        <f>SUM(T258:T262)</f>
        <v>0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R257" s="216" t="s">
        <v>84</v>
      </c>
      <c r="AT257" s="217" t="s">
        <v>73</v>
      </c>
      <c r="AU257" s="217" t="s">
        <v>82</v>
      </c>
      <c r="AY257" s="216" t="s">
        <v>172</v>
      </c>
      <c r="BK257" s="218">
        <f>SUM(BK258:BK262)</f>
        <v>0</v>
      </c>
    </row>
    <row r="258" s="2" customFormat="1" ht="24.15" customHeight="1">
      <c r="A258" s="38"/>
      <c r="B258" s="39"/>
      <c r="C258" s="219" t="s">
        <v>422</v>
      </c>
      <c r="D258" s="219" t="s">
        <v>173</v>
      </c>
      <c r="E258" s="220" t="s">
        <v>3301</v>
      </c>
      <c r="F258" s="221" t="s">
        <v>3302</v>
      </c>
      <c r="G258" s="222" t="s">
        <v>1371</v>
      </c>
      <c r="H258" s="223">
        <v>4</v>
      </c>
      <c r="I258" s="224"/>
      <c r="J258" s="225">
        <f>ROUND(I258*H258,2)</f>
        <v>0</v>
      </c>
      <c r="K258" s="221" t="s">
        <v>1075</v>
      </c>
      <c r="L258" s="44"/>
      <c r="M258" s="226" t="s">
        <v>1</v>
      </c>
      <c r="N258" s="227" t="s">
        <v>39</v>
      </c>
      <c r="O258" s="91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0" t="s">
        <v>207</v>
      </c>
      <c r="AT258" s="230" t="s">
        <v>173</v>
      </c>
      <c r="AU258" s="230" t="s">
        <v>84</v>
      </c>
      <c r="AY258" s="17" t="s">
        <v>172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7" t="s">
        <v>82</v>
      </c>
      <c r="BK258" s="231">
        <f>ROUND(I258*H258,2)</f>
        <v>0</v>
      </c>
      <c r="BL258" s="17" t="s">
        <v>207</v>
      </c>
      <c r="BM258" s="230" t="s">
        <v>3303</v>
      </c>
    </row>
    <row r="259" s="2" customFormat="1">
      <c r="A259" s="38"/>
      <c r="B259" s="39"/>
      <c r="C259" s="40"/>
      <c r="D259" s="254" t="s">
        <v>1077</v>
      </c>
      <c r="E259" s="40"/>
      <c r="F259" s="255" t="s">
        <v>3304</v>
      </c>
      <c r="G259" s="40"/>
      <c r="H259" s="40"/>
      <c r="I259" s="234"/>
      <c r="J259" s="40"/>
      <c r="K259" s="40"/>
      <c r="L259" s="44"/>
      <c r="M259" s="235"/>
      <c r="N259" s="236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1077</v>
      </c>
      <c r="AU259" s="17" t="s">
        <v>84</v>
      </c>
    </row>
    <row r="260" s="2" customFormat="1" ht="33" customHeight="1">
      <c r="A260" s="38"/>
      <c r="B260" s="39"/>
      <c r="C260" s="219" t="s">
        <v>658</v>
      </c>
      <c r="D260" s="219" t="s">
        <v>173</v>
      </c>
      <c r="E260" s="220" t="s">
        <v>3305</v>
      </c>
      <c r="F260" s="221" t="s">
        <v>3306</v>
      </c>
      <c r="G260" s="222" t="s">
        <v>1371</v>
      </c>
      <c r="H260" s="223">
        <v>4</v>
      </c>
      <c r="I260" s="224"/>
      <c r="J260" s="225">
        <f>ROUND(I260*H260,2)</f>
        <v>0</v>
      </c>
      <c r="K260" s="221" t="s">
        <v>1075</v>
      </c>
      <c r="L260" s="44"/>
      <c r="M260" s="226" t="s">
        <v>1</v>
      </c>
      <c r="N260" s="227" t="s">
        <v>39</v>
      </c>
      <c r="O260" s="91"/>
      <c r="P260" s="228">
        <f>O260*H260</f>
        <v>0</v>
      </c>
      <c r="Q260" s="228">
        <v>0.00013999999999999999</v>
      </c>
      <c r="R260" s="228">
        <f>Q260*H260</f>
        <v>0.00055999999999999995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207</v>
      </c>
      <c r="AT260" s="230" t="s">
        <v>173</v>
      </c>
      <c r="AU260" s="230" t="s">
        <v>84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207</v>
      </c>
      <c r="BM260" s="230" t="s">
        <v>3307</v>
      </c>
    </row>
    <row r="261" s="2" customFormat="1">
      <c r="A261" s="38"/>
      <c r="B261" s="39"/>
      <c r="C261" s="40"/>
      <c r="D261" s="254" t="s">
        <v>1077</v>
      </c>
      <c r="E261" s="40"/>
      <c r="F261" s="255" t="s">
        <v>3308</v>
      </c>
      <c r="G261" s="40"/>
      <c r="H261" s="40"/>
      <c r="I261" s="234"/>
      <c r="J261" s="40"/>
      <c r="K261" s="40"/>
      <c r="L261" s="44"/>
      <c r="M261" s="235"/>
      <c r="N261" s="236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1077</v>
      </c>
      <c r="AU261" s="17" t="s">
        <v>84</v>
      </c>
    </row>
    <row r="262" s="2" customFormat="1" ht="16.5" customHeight="1">
      <c r="A262" s="38"/>
      <c r="B262" s="39"/>
      <c r="C262" s="278" t="s">
        <v>426</v>
      </c>
      <c r="D262" s="278" t="s">
        <v>245</v>
      </c>
      <c r="E262" s="279" t="s">
        <v>3309</v>
      </c>
      <c r="F262" s="280" t="s">
        <v>3310</v>
      </c>
      <c r="G262" s="281" t="s">
        <v>1244</v>
      </c>
      <c r="H262" s="282">
        <v>5</v>
      </c>
      <c r="I262" s="283"/>
      <c r="J262" s="284">
        <f>ROUND(I262*H262,2)</f>
        <v>0</v>
      </c>
      <c r="K262" s="280" t="s">
        <v>1075</v>
      </c>
      <c r="L262" s="285"/>
      <c r="M262" s="286" t="s">
        <v>1</v>
      </c>
      <c r="N262" s="287" t="s">
        <v>39</v>
      </c>
      <c r="O262" s="91"/>
      <c r="P262" s="228">
        <f>O262*H262</f>
        <v>0</v>
      </c>
      <c r="Q262" s="228">
        <v>0.001</v>
      </c>
      <c r="R262" s="228">
        <f>Q262*H262</f>
        <v>0.0050000000000000001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292</v>
      </c>
      <c r="AT262" s="230" t="s">
        <v>245</v>
      </c>
      <c r="AU262" s="230" t="s">
        <v>84</v>
      </c>
      <c r="AY262" s="17" t="s">
        <v>172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82</v>
      </c>
      <c r="BK262" s="231">
        <f>ROUND(I262*H262,2)</f>
        <v>0</v>
      </c>
      <c r="BL262" s="17" t="s">
        <v>207</v>
      </c>
      <c r="BM262" s="230" t="s">
        <v>3311</v>
      </c>
    </row>
    <row r="263" s="11" customFormat="1" ht="25.92" customHeight="1">
      <c r="A263" s="11"/>
      <c r="B263" s="205"/>
      <c r="C263" s="206"/>
      <c r="D263" s="207" t="s">
        <v>73</v>
      </c>
      <c r="E263" s="208" t="s">
        <v>245</v>
      </c>
      <c r="F263" s="208" t="s">
        <v>1160</v>
      </c>
      <c r="G263" s="206"/>
      <c r="H263" s="206"/>
      <c r="I263" s="209"/>
      <c r="J263" s="210">
        <f>BK263</f>
        <v>0</v>
      </c>
      <c r="K263" s="206"/>
      <c r="L263" s="211"/>
      <c r="M263" s="212"/>
      <c r="N263" s="213"/>
      <c r="O263" s="213"/>
      <c r="P263" s="214">
        <f>P264</f>
        <v>0</v>
      </c>
      <c r="Q263" s="213"/>
      <c r="R263" s="214">
        <f>R264</f>
        <v>0</v>
      </c>
      <c r="S263" s="213"/>
      <c r="T263" s="215">
        <f>T264</f>
        <v>0</v>
      </c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R263" s="216" t="s">
        <v>183</v>
      </c>
      <c r="AT263" s="217" t="s">
        <v>73</v>
      </c>
      <c r="AU263" s="217" t="s">
        <v>74</v>
      </c>
      <c r="AY263" s="216" t="s">
        <v>172</v>
      </c>
      <c r="BK263" s="218">
        <f>BK264</f>
        <v>0</v>
      </c>
    </row>
    <row r="264" s="11" customFormat="1" ht="22.8" customHeight="1">
      <c r="A264" s="11"/>
      <c r="B264" s="205"/>
      <c r="C264" s="206"/>
      <c r="D264" s="207" t="s">
        <v>73</v>
      </c>
      <c r="E264" s="252" t="s">
        <v>1161</v>
      </c>
      <c r="F264" s="252" t="s">
        <v>1162</v>
      </c>
      <c r="G264" s="206"/>
      <c r="H264" s="206"/>
      <c r="I264" s="209"/>
      <c r="J264" s="253">
        <f>BK264</f>
        <v>0</v>
      </c>
      <c r="K264" s="206"/>
      <c r="L264" s="211"/>
      <c r="M264" s="212"/>
      <c r="N264" s="213"/>
      <c r="O264" s="213"/>
      <c r="P264" s="214">
        <f>SUM(P265:P266)</f>
        <v>0</v>
      </c>
      <c r="Q264" s="213"/>
      <c r="R264" s="214">
        <f>SUM(R265:R266)</f>
        <v>0</v>
      </c>
      <c r="S264" s="213"/>
      <c r="T264" s="215">
        <f>SUM(T265:T266)</f>
        <v>0</v>
      </c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R264" s="216" t="s">
        <v>183</v>
      </c>
      <c r="AT264" s="217" t="s">
        <v>73</v>
      </c>
      <c r="AU264" s="217" t="s">
        <v>82</v>
      </c>
      <c r="AY264" s="216" t="s">
        <v>172</v>
      </c>
      <c r="BK264" s="218">
        <f>SUM(BK265:BK266)</f>
        <v>0</v>
      </c>
    </row>
    <row r="265" s="2" customFormat="1" ht="16.5" customHeight="1">
      <c r="A265" s="38"/>
      <c r="B265" s="39"/>
      <c r="C265" s="219" t="s">
        <v>666</v>
      </c>
      <c r="D265" s="219" t="s">
        <v>173</v>
      </c>
      <c r="E265" s="220" t="s">
        <v>1337</v>
      </c>
      <c r="F265" s="221" t="s">
        <v>1338</v>
      </c>
      <c r="G265" s="222" t="s">
        <v>1339</v>
      </c>
      <c r="H265" s="288"/>
      <c r="I265" s="224"/>
      <c r="J265" s="225">
        <f>ROUND(I265*H265,2)</f>
        <v>0</v>
      </c>
      <c r="K265" s="221" t="s">
        <v>1</v>
      </c>
      <c r="L265" s="44"/>
      <c r="M265" s="226" t="s">
        <v>1</v>
      </c>
      <c r="N265" s="227" t="s">
        <v>39</v>
      </c>
      <c r="O265" s="91"/>
      <c r="P265" s="228">
        <f>O265*H265</f>
        <v>0</v>
      </c>
      <c r="Q265" s="228">
        <v>0</v>
      </c>
      <c r="R265" s="228">
        <f>Q265*H265</f>
        <v>0</v>
      </c>
      <c r="S265" s="228">
        <v>0</v>
      </c>
      <c r="T265" s="229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0" t="s">
        <v>417</v>
      </c>
      <c r="AT265" s="230" t="s">
        <v>173</v>
      </c>
      <c r="AU265" s="230" t="s">
        <v>84</v>
      </c>
      <c r="AY265" s="17" t="s">
        <v>172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7" t="s">
        <v>82</v>
      </c>
      <c r="BK265" s="231">
        <f>ROUND(I265*H265,2)</f>
        <v>0</v>
      </c>
      <c r="BL265" s="17" t="s">
        <v>417</v>
      </c>
      <c r="BM265" s="230" t="s">
        <v>3312</v>
      </c>
    </row>
    <row r="266" s="2" customFormat="1" ht="16.5" customHeight="1">
      <c r="A266" s="38"/>
      <c r="B266" s="39"/>
      <c r="C266" s="278" t="s">
        <v>430</v>
      </c>
      <c r="D266" s="278" t="s">
        <v>245</v>
      </c>
      <c r="E266" s="279" t="s">
        <v>1341</v>
      </c>
      <c r="F266" s="280" t="s">
        <v>1342</v>
      </c>
      <c r="G266" s="281" t="s">
        <v>1339</v>
      </c>
      <c r="H266" s="289"/>
      <c r="I266" s="283"/>
      <c r="J266" s="284">
        <f>ROUND(I266*H266,2)</f>
        <v>0</v>
      </c>
      <c r="K266" s="280" t="s">
        <v>1</v>
      </c>
      <c r="L266" s="285"/>
      <c r="M266" s="286" t="s">
        <v>1</v>
      </c>
      <c r="N266" s="287" t="s">
        <v>39</v>
      </c>
      <c r="O266" s="91"/>
      <c r="P266" s="228">
        <f>O266*H266</f>
        <v>0</v>
      </c>
      <c r="Q266" s="228">
        <v>0</v>
      </c>
      <c r="R266" s="228">
        <f>Q266*H266</f>
        <v>0</v>
      </c>
      <c r="S266" s="228">
        <v>0</v>
      </c>
      <c r="T266" s="229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0" t="s">
        <v>1343</v>
      </c>
      <c r="AT266" s="230" t="s">
        <v>245</v>
      </c>
      <c r="AU266" s="230" t="s">
        <v>84</v>
      </c>
      <c r="AY266" s="17" t="s">
        <v>172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7" t="s">
        <v>82</v>
      </c>
      <c r="BK266" s="231">
        <f>ROUND(I266*H266,2)</f>
        <v>0</v>
      </c>
      <c r="BL266" s="17" t="s">
        <v>417</v>
      </c>
      <c r="BM266" s="230" t="s">
        <v>3313</v>
      </c>
    </row>
    <row r="267" s="11" customFormat="1" ht="25.92" customHeight="1">
      <c r="A267" s="11"/>
      <c r="B267" s="205"/>
      <c r="C267" s="206"/>
      <c r="D267" s="207" t="s">
        <v>73</v>
      </c>
      <c r="E267" s="208" t="s">
        <v>1546</v>
      </c>
      <c r="F267" s="208" t="s">
        <v>1547</v>
      </c>
      <c r="G267" s="206"/>
      <c r="H267" s="206"/>
      <c r="I267" s="209"/>
      <c r="J267" s="210">
        <f>BK267</f>
        <v>0</v>
      </c>
      <c r="K267" s="206"/>
      <c r="L267" s="211"/>
      <c r="M267" s="212"/>
      <c r="N267" s="213"/>
      <c r="O267" s="213"/>
      <c r="P267" s="214">
        <f>SUM(P268:P288)</f>
        <v>0</v>
      </c>
      <c r="Q267" s="213"/>
      <c r="R267" s="214">
        <f>SUM(R268:R288)</f>
        <v>0</v>
      </c>
      <c r="S267" s="213"/>
      <c r="T267" s="215">
        <f>SUM(T268:T288)</f>
        <v>0</v>
      </c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R267" s="216" t="s">
        <v>177</v>
      </c>
      <c r="AT267" s="217" t="s">
        <v>73</v>
      </c>
      <c r="AU267" s="217" t="s">
        <v>74</v>
      </c>
      <c r="AY267" s="216" t="s">
        <v>172</v>
      </c>
      <c r="BK267" s="218">
        <f>SUM(BK268:BK288)</f>
        <v>0</v>
      </c>
    </row>
    <row r="268" s="2" customFormat="1" ht="21.75" customHeight="1">
      <c r="A268" s="38"/>
      <c r="B268" s="39"/>
      <c r="C268" s="219" t="s">
        <v>673</v>
      </c>
      <c r="D268" s="219" t="s">
        <v>173</v>
      </c>
      <c r="E268" s="220" t="s">
        <v>2709</v>
      </c>
      <c r="F268" s="221" t="s">
        <v>2710</v>
      </c>
      <c r="G268" s="222" t="s">
        <v>1550</v>
      </c>
      <c r="H268" s="223">
        <v>192</v>
      </c>
      <c r="I268" s="224"/>
      <c r="J268" s="225">
        <f>ROUND(I268*H268,2)</f>
        <v>0</v>
      </c>
      <c r="K268" s="221" t="s">
        <v>1075</v>
      </c>
      <c r="L268" s="44"/>
      <c r="M268" s="226" t="s">
        <v>1</v>
      </c>
      <c r="N268" s="227" t="s">
        <v>39</v>
      </c>
      <c r="O268" s="91"/>
      <c r="P268" s="228">
        <f>O268*H268</f>
        <v>0</v>
      </c>
      <c r="Q268" s="228">
        <v>0</v>
      </c>
      <c r="R268" s="228">
        <f>Q268*H268</f>
        <v>0</v>
      </c>
      <c r="S268" s="228">
        <v>0</v>
      </c>
      <c r="T268" s="229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0" t="s">
        <v>1565</v>
      </c>
      <c r="AT268" s="230" t="s">
        <v>173</v>
      </c>
      <c r="AU268" s="230" t="s">
        <v>82</v>
      </c>
      <c r="AY268" s="17" t="s">
        <v>172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7" t="s">
        <v>82</v>
      </c>
      <c r="BK268" s="231">
        <f>ROUND(I268*H268,2)</f>
        <v>0</v>
      </c>
      <c r="BL268" s="17" t="s">
        <v>1565</v>
      </c>
      <c r="BM268" s="230" t="s">
        <v>3314</v>
      </c>
    </row>
    <row r="269" s="2" customFormat="1">
      <c r="A269" s="38"/>
      <c r="B269" s="39"/>
      <c r="C269" s="40"/>
      <c r="D269" s="254" t="s">
        <v>1077</v>
      </c>
      <c r="E269" s="40"/>
      <c r="F269" s="255" t="s">
        <v>2712</v>
      </c>
      <c r="G269" s="40"/>
      <c r="H269" s="40"/>
      <c r="I269" s="234"/>
      <c r="J269" s="40"/>
      <c r="K269" s="40"/>
      <c r="L269" s="44"/>
      <c r="M269" s="235"/>
      <c r="N269" s="236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1077</v>
      </c>
      <c r="AU269" s="17" t="s">
        <v>82</v>
      </c>
    </row>
    <row r="270" s="13" customFormat="1">
      <c r="A270" s="13"/>
      <c r="B270" s="256"/>
      <c r="C270" s="257"/>
      <c r="D270" s="232" t="s">
        <v>1079</v>
      </c>
      <c r="E270" s="258" t="s">
        <v>1</v>
      </c>
      <c r="F270" s="259" t="s">
        <v>2713</v>
      </c>
      <c r="G270" s="257"/>
      <c r="H270" s="260">
        <v>80</v>
      </c>
      <c r="I270" s="261"/>
      <c r="J270" s="257"/>
      <c r="K270" s="257"/>
      <c r="L270" s="262"/>
      <c r="M270" s="263"/>
      <c r="N270" s="264"/>
      <c r="O270" s="264"/>
      <c r="P270" s="264"/>
      <c r="Q270" s="264"/>
      <c r="R270" s="264"/>
      <c r="S270" s="264"/>
      <c r="T270" s="26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66" t="s">
        <v>1079</v>
      </c>
      <c r="AU270" s="266" t="s">
        <v>82</v>
      </c>
      <c r="AV270" s="13" t="s">
        <v>84</v>
      </c>
      <c r="AW270" s="13" t="s">
        <v>31</v>
      </c>
      <c r="AX270" s="13" t="s">
        <v>74</v>
      </c>
      <c r="AY270" s="266" t="s">
        <v>172</v>
      </c>
    </row>
    <row r="271" s="13" customFormat="1">
      <c r="A271" s="13"/>
      <c r="B271" s="256"/>
      <c r="C271" s="257"/>
      <c r="D271" s="232" t="s">
        <v>1079</v>
      </c>
      <c r="E271" s="258" t="s">
        <v>1</v>
      </c>
      <c r="F271" s="259" t="s">
        <v>2714</v>
      </c>
      <c r="G271" s="257"/>
      <c r="H271" s="260">
        <v>40</v>
      </c>
      <c r="I271" s="261"/>
      <c r="J271" s="257"/>
      <c r="K271" s="257"/>
      <c r="L271" s="262"/>
      <c r="M271" s="263"/>
      <c r="N271" s="264"/>
      <c r="O271" s="264"/>
      <c r="P271" s="264"/>
      <c r="Q271" s="264"/>
      <c r="R271" s="264"/>
      <c r="S271" s="264"/>
      <c r="T271" s="26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6" t="s">
        <v>1079</v>
      </c>
      <c r="AU271" s="266" t="s">
        <v>82</v>
      </c>
      <c r="AV271" s="13" t="s">
        <v>84</v>
      </c>
      <c r="AW271" s="13" t="s">
        <v>31</v>
      </c>
      <c r="AX271" s="13" t="s">
        <v>74</v>
      </c>
      <c r="AY271" s="266" t="s">
        <v>172</v>
      </c>
    </row>
    <row r="272" s="13" customFormat="1">
      <c r="A272" s="13"/>
      <c r="B272" s="256"/>
      <c r="C272" s="257"/>
      <c r="D272" s="232" t="s">
        <v>1079</v>
      </c>
      <c r="E272" s="258" t="s">
        <v>1</v>
      </c>
      <c r="F272" s="259" t="s">
        <v>3315</v>
      </c>
      <c r="G272" s="257"/>
      <c r="H272" s="260">
        <v>16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66" t="s">
        <v>1079</v>
      </c>
      <c r="AU272" s="266" t="s">
        <v>82</v>
      </c>
      <c r="AV272" s="13" t="s">
        <v>84</v>
      </c>
      <c r="AW272" s="13" t="s">
        <v>31</v>
      </c>
      <c r="AX272" s="13" t="s">
        <v>74</v>
      </c>
      <c r="AY272" s="266" t="s">
        <v>172</v>
      </c>
    </row>
    <row r="273" s="13" customFormat="1">
      <c r="A273" s="13"/>
      <c r="B273" s="256"/>
      <c r="C273" s="257"/>
      <c r="D273" s="232" t="s">
        <v>1079</v>
      </c>
      <c r="E273" s="258" t="s">
        <v>1</v>
      </c>
      <c r="F273" s="259" t="s">
        <v>3316</v>
      </c>
      <c r="G273" s="257"/>
      <c r="H273" s="260">
        <v>24</v>
      </c>
      <c r="I273" s="261"/>
      <c r="J273" s="257"/>
      <c r="K273" s="257"/>
      <c r="L273" s="262"/>
      <c r="M273" s="263"/>
      <c r="N273" s="264"/>
      <c r="O273" s="264"/>
      <c r="P273" s="264"/>
      <c r="Q273" s="264"/>
      <c r="R273" s="264"/>
      <c r="S273" s="264"/>
      <c r="T273" s="26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66" t="s">
        <v>1079</v>
      </c>
      <c r="AU273" s="266" t="s">
        <v>82</v>
      </c>
      <c r="AV273" s="13" t="s">
        <v>84</v>
      </c>
      <c r="AW273" s="13" t="s">
        <v>31</v>
      </c>
      <c r="AX273" s="13" t="s">
        <v>74</v>
      </c>
      <c r="AY273" s="266" t="s">
        <v>172</v>
      </c>
    </row>
    <row r="274" s="13" customFormat="1">
      <c r="A274" s="13"/>
      <c r="B274" s="256"/>
      <c r="C274" s="257"/>
      <c r="D274" s="232" t="s">
        <v>1079</v>
      </c>
      <c r="E274" s="258" t="s">
        <v>1</v>
      </c>
      <c r="F274" s="259" t="s">
        <v>3317</v>
      </c>
      <c r="G274" s="257"/>
      <c r="H274" s="260">
        <v>32</v>
      </c>
      <c r="I274" s="261"/>
      <c r="J274" s="257"/>
      <c r="K274" s="257"/>
      <c r="L274" s="262"/>
      <c r="M274" s="263"/>
      <c r="N274" s="264"/>
      <c r="O274" s="264"/>
      <c r="P274" s="264"/>
      <c r="Q274" s="264"/>
      <c r="R274" s="264"/>
      <c r="S274" s="264"/>
      <c r="T274" s="26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66" t="s">
        <v>1079</v>
      </c>
      <c r="AU274" s="266" t="s">
        <v>82</v>
      </c>
      <c r="AV274" s="13" t="s">
        <v>84</v>
      </c>
      <c r="AW274" s="13" t="s">
        <v>31</v>
      </c>
      <c r="AX274" s="13" t="s">
        <v>74</v>
      </c>
      <c r="AY274" s="266" t="s">
        <v>172</v>
      </c>
    </row>
    <row r="275" s="14" customFormat="1">
      <c r="A275" s="14"/>
      <c r="B275" s="267"/>
      <c r="C275" s="268"/>
      <c r="D275" s="232" t="s">
        <v>1079</v>
      </c>
      <c r="E275" s="269" t="s">
        <v>1</v>
      </c>
      <c r="F275" s="270" t="s">
        <v>1081</v>
      </c>
      <c r="G275" s="268"/>
      <c r="H275" s="271">
        <v>192</v>
      </c>
      <c r="I275" s="272"/>
      <c r="J275" s="268"/>
      <c r="K275" s="268"/>
      <c r="L275" s="273"/>
      <c r="M275" s="274"/>
      <c r="N275" s="275"/>
      <c r="O275" s="275"/>
      <c r="P275" s="275"/>
      <c r="Q275" s="275"/>
      <c r="R275" s="275"/>
      <c r="S275" s="275"/>
      <c r="T275" s="27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7" t="s">
        <v>1079</v>
      </c>
      <c r="AU275" s="277" t="s">
        <v>82</v>
      </c>
      <c r="AV275" s="14" t="s">
        <v>177</v>
      </c>
      <c r="AW275" s="14" t="s">
        <v>31</v>
      </c>
      <c r="AX275" s="14" t="s">
        <v>82</v>
      </c>
      <c r="AY275" s="277" t="s">
        <v>172</v>
      </c>
    </row>
    <row r="276" s="2" customFormat="1" ht="16.5" customHeight="1">
      <c r="A276" s="38"/>
      <c r="B276" s="39"/>
      <c r="C276" s="219" t="s">
        <v>433</v>
      </c>
      <c r="D276" s="219" t="s">
        <v>173</v>
      </c>
      <c r="E276" s="220" t="s">
        <v>1563</v>
      </c>
      <c r="F276" s="221" t="s">
        <v>1564</v>
      </c>
      <c r="G276" s="222" t="s">
        <v>1550</v>
      </c>
      <c r="H276" s="223">
        <v>40</v>
      </c>
      <c r="I276" s="224"/>
      <c r="J276" s="225">
        <f>ROUND(I276*H276,2)</f>
        <v>0</v>
      </c>
      <c r="K276" s="221" t="s">
        <v>1075</v>
      </c>
      <c r="L276" s="44"/>
      <c r="M276" s="226" t="s">
        <v>1</v>
      </c>
      <c r="N276" s="227" t="s">
        <v>39</v>
      </c>
      <c r="O276" s="91"/>
      <c r="P276" s="228">
        <f>O276*H276</f>
        <v>0</v>
      </c>
      <c r="Q276" s="228">
        <v>0</v>
      </c>
      <c r="R276" s="228">
        <f>Q276*H276</f>
        <v>0</v>
      </c>
      <c r="S276" s="228">
        <v>0</v>
      </c>
      <c r="T276" s="229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0" t="s">
        <v>1565</v>
      </c>
      <c r="AT276" s="230" t="s">
        <v>173</v>
      </c>
      <c r="AU276" s="230" t="s">
        <v>82</v>
      </c>
      <c r="AY276" s="17" t="s">
        <v>172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7" t="s">
        <v>82</v>
      </c>
      <c r="BK276" s="231">
        <f>ROUND(I276*H276,2)</f>
        <v>0</v>
      </c>
      <c r="BL276" s="17" t="s">
        <v>1565</v>
      </c>
      <c r="BM276" s="230" t="s">
        <v>3318</v>
      </c>
    </row>
    <row r="277" s="2" customFormat="1">
      <c r="A277" s="38"/>
      <c r="B277" s="39"/>
      <c r="C277" s="40"/>
      <c r="D277" s="254" t="s">
        <v>1077</v>
      </c>
      <c r="E277" s="40"/>
      <c r="F277" s="255" t="s">
        <v>1567</v>
      </c>
      <c r="G277" s="40"/>
      <c r="H277" s="40"/>
      <c r="I277" s="234"/>
      <c r="J277" s="40"/>
      <c r="K277" s="40"/>
      <c r="L277" s="44"/>
      <c r="M277" s="235"/>
      <c r="N277" s="236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1077</v>
      </c>
      <c r="AU277" s="17" t="s">
        <v>82</v>
      </c>
    </row>
    <row r="278" s="13" customFormat="1">
      <c r="A278" s="13"/>
      <c r="B278" s="256"/>
      <c r="C278" s="257"/>
      <c r="D278" s="232" t="s">
        <v>1079</v>
      </c>
      <c r="E278" s="258" t="s">
        <v>1</v>
      </c>
      <c r="F278" s="259" t="s">
        <v>2716</v>
      </c>
      <c r="G278" s="257"/>
      <c r="H278" s="260">
        <v>40</v>
      </c>
      <c r="I278" s="261"/>
      <c r="J278" s="257"/>
      <c r="K278" s="257"/>
      <c r="L278" s="262"/>
      <c r="M278" s="263"/>
      <c r="N278" s="264"/>
      <c r="O278" s="264"/>
      <c r="P278" s="264"/>
      <c r="Q278" s="264"/>
      <c r="R278" s="264"/>
      <c r="S278" s="264"/>
      <c r="T278" s="26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66" t="s">
        <v>1079</v>
      </c>
      <c r="AU278" s="266" t="s">
        <v>82</v>
      </c>
      <c r="AV278" s="13" t="s">
        <v>84</v>
      </c>
      <c r="AW278" s="13" t="s">
        <v>31</v>
      </c>
      <c r="AX278" s="13" t="s">
        <v>74</v>
      </c>
      <c r="AY278" s="266" t="s">
        <v>172</v>
      </c>
    </row>
    <row r="279" s="14" customFormat="1">
      <c r="A279" s="14"/>
      <c r="B279" s="267"/>
      <c r="C279" s="268"/>
      <c r="D279" s="232" t="s">
        <v>1079</v>
      </c>
      <c r="E279" s="269" t="s">
        <v>1</v>
      </c>
      <c r="F279" s="270" t="s">
        <v>1081</v>
      </c>
      <c r="G279" s="268"/>
      <c r="H279" s="271">
        <v>40</v>
      </c>
      <c r="I279" s="272"/>
      <c r="J279" s="268"/>
      <c r="K279" s="268"/>
      <c r="L279" s="273"/>
      <c r="M279" s="274"/>
      <c r="N279" s="275"/>
      <c r="O279" s="275"/>
      <c r="P279" s="275"/>
      <c r="Q279" s="275"/>
      <c r="R279" s="275"/>
      <c r="S279" s="275"/>
      <c r="T279" s="27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7" t="s">
        <v>1079</v>
      </c>
      <c r="AU279" s="277" t="s">
        <v>82</v>
      </c>
      <c r="AV279" s="14" t="s">
        <v>177</v>
      </c>
      <c r="AW279" s="14" t="s">
        <v>31</v>
      </c>
      <c r="AX279" s="14" t="s">
        <v>82</v>
      </c>
      <c r="AY279" s="277" t="s">
        <v>172</v>
      </c>
    </row>
    <row r="280" s="2" customFormat="1" ht="16.5" customHeight="1">
      <c r="A280" s="38"/>
      <c r="B280" s="39"/>
      <c r="C280" s="219" t="s">
        <v>680</v>
      </c>
      <c r="D280" s="219" t="s">
        <v>173</v>
      </c>
      <c r="E280" s="220" t="s">
        <v>1574</v>
      </c>
      <c r="F280" s="221" t="s">
        <v>1575</v>
      </c>
      <c r="G280" s="222" t="s">
        <v>1550</v>
      </c>
      <c r="H280" s="223">
        <v>216</v>
      </c>
      <c r="I280" s="224"/>
      <c r="J280" s="225">
        <f>ROUND(I280*H280,2)</f>
        <v>0</v>
      </c>
      <c r="K280" s="221" t="s">
        <v>1075</v>
      </c>
      <c r="L280" s="44"/>
      <c r="M280" s="226" t="s">
        <v>1</v>
      </c>
      <c r="N280" s="227" t="s">
        <v>39</v>
      </c>
      <c r="O280" s="91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0" t="s">
        <v>1565</v>
      </c>
      <c r="AT280" s="230" t="s">
        <v>173</v>
      </c>
      <c r="AU280" s="230" t="s">
        <v>82</v>
      </c>
      <c r="AY280" s="17" t="s">
        <v>172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7" t="s">
        <v>82</v>
      </c>
      <c r="BK280" s="231">
        <f>ROUND(I280*H280,2)</f>
        <v>0</v>
      </c>
      <c r="BL280" s="17" t="s">
        <v>1565</v>
      </c>
      <c r="BM280" s="230" t="s">
        <v>3319</v>
      </c>
    </row>
    <row r="281" s="2" customFormat="1">
      <c r="A281" s="38"/>
      <c r="B281" s="39"/>
      <c r="C281" s="40"/>
      <c r="D281" s="254" t="s">
        <v>1077</v>
      </c>
      <c r="E281" s="40"/>
      <c r="F281" s="255" t="s">
        <v>1577</v>
      </c>
      <c r="G281" s="40"/>
      <c r="H281" s="40"/>
      <c r="I281" s="234"/>
      <c r="J281" s="40"/>
      <c r="K281" s="40"/>
      <c r="L281" s="44"/>
      <c r="M281" s="235"/>
      <c r="N281" s="236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1077</v>
      </c>
      <c r="AU281" s="17" t="s">
        <v>82</v>
      </c>
    </row>
    <row r="282" s="13" customFormat="1">
      <c r="A282" s="13"/>
      <c r="B282" s="256"/>
      <c r="C282" s="257"/>
      <c r="D282" s="232" t="s">
        <v>1079</v>
      </c>
      <c r="E282" s="258" t="s">
        <v>1</v>
      </c>
      <c r="F282" s="259" t="s">
        <v>3320</v>
      </c>
      <c r="G282" s="257"/>
      <c r="H282" s="260">
        <v>8</v>
      </c>
      <c r="I282" s="261"/>
      <c r="J282" s="257"/>
      <c r="K282" s="257"/>
      <c r="L282" s="262"/>
      <c r="M282" s="263"/>
      <c r="N282" s="264"/>
      <c r="O282" s="264"/>
      <c r="P282" s="264"/>
      <c r="Q282" s="264"/>
      <c r="R282" s="264"/>
      <c r="S282" s="264"/>
      <c r="T282" s="26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6" t="s">
        <v>1079</v>
      </c>
      <c r="AU282" s="266" t="s">
        <v>82</v>
      </c>
      <c r="AV282" s="13" t="s">
        <v>84</v>
      </c>
      <c r="AW282" s="13" t="s">
        <v>31</v>
      </c>
      <c r="AX282" s="13" t="s">
        <v>74</v>
      </c>
      <c r="AY282" s="266" t="s">
        <v>172</v>
      </c>
    </row>
    <row r="283" s="13" customFormat="1">
      <c r="A283" s="13"/>
      <c r="B283" s="256"/>
      <c r="C283" s="257"/>
      <c r="D283" s="232" t="s">
        <v>1079</v>
      </c>
      <c r="E283" s="258" t="s">
        <v>1</v>
      </c>
      <c r="F283" s="259" t="s">
        <v>3321</v>
      </c>
      <c r="G283" s="257"/>
      <c r="H283" s="260">
        <v>40</v>
      </c>
      <c r="I283" s="261"/>
      <c r="J283" s="257"/>
      <c r="K283" s="257"/>
      <c r="L283" s="262"/>
      <c r="M283" s="263"/>
      <c r="N283" s="264"/>
      <c r="O283" s="264"/>
      <c r="P283" s="264"/>
      <c r="Q283" s="264"/>
      <c r="R283" s="264"/>
      <c r="S283" s="264"/>
      <c r="T283" s="26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66" t="s">
        <v>1079</v>
      </c>
      <c r="AU283" s="266" t="s">
        <v>82</v>
      </c>
      <c r="AV283" s="13" t="s">
        <v>84</v>
      </c>
      <c r="AW283" s="13" t="s">
        <v>31</v>
      </c>
      <c r="AX283" s="13" t="s">
        <v>74</v>
      </c>
      <c r="AY283" s="266" t="s">
        <v>172</v>
      </c>
    </row>
    <row r="284" s="13" customFormat="1">
      <c r="A284" s="13"/>
      <c r="B284" s="256"/>
      <c r="C284" s="257"/>
      <c r="D284" s="232" t="s">
        <v>1079</v>
      </c>
      <c r="E284" s="258" t="s">
        <v>1</v>
      </c>
      <c r="F284" s="259" t="s">
        <v>2719</v>
      </c>
      <c r="G284" s="257"/>
      <c r="H284" s="260">
        <v>40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6" t="s">
        <v>1079</v>
      </c>
      <c r="AU284" s="266" t="s">
        <v>82</v>
      </c>
      <c r="AV284" s="13" t="s">
        <v>84</v>
      </c>
      <c r="AW284" s="13" t="s">
        <v>31</v>
      </c>
      <c r="AX284" s="13" t="s">
        <v>74</v>
      </c>
      <c r="AY284" s="266" t="s">
        <v>172</v>
      </c>
    </row>
    <row r="285" s="13" customFormat="1">
      <c r="A285" s="13"/>
      <c r="B285" s="256"/>
      <c r="C285" s="257"/>
      <c r="D285" s="232" t="s">
        <v>1079</v>
      </c>
      <c r="E285" s="258" t="s">
        <v>1</v>
      </c>
      <c r="F285" s="259" t="s">
        <v>3322</v>
      </c>
      <c r="G285" s="257"/>
      <c r="H285" s="260">
        <v>32</v>
      </c>
      <c r="I285" s="261"/>
      <c r="J285" s="257"/>
      <c r="K285" s="257"/>
      <c r="L285" s="262"/>
      <c r="M285" s="263"/>
      <c r="N285" s="264"/>
      <c r="O285" s="264"/>
      <c r="P285" s="264"/>
      <c r="Q285" s="264"/>
      <c r="R285" s="264"/>
      <c r="S285" s="264"/>
      <c r="T285" s="26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66" t="s">
        <v>1079</v>
      </c>
      <c r="AU285" s="266" t="s">
        <v>82</v>
      </c>
      <c r="AV285" s="13" t="s">
        <v>84</v>
      </c>
      <c r="AW285" s="13" t="s">
        <v>31</v>
      </c>
      <c r="AX285" s="13" t="s">
        <v>74</v>
      </c>
      <c r="AY285" s="266" t="s">
        <v>172</v>
      </c>
    </row>
    <row r="286" s="13" customFormat="1">
      <c r="A286" s="13"/>
      <c r="B286" s="256"/>
      <c r="C286" s="257"/>
      <c r="D286" s="232" t="s">
        <v>1079</v>
      </c>
      <c r="E286" s="258" t="s">
        <v>1</v>
      </c>
      <c r="F286" s="259" t="s">
        <v>3323</v>
      </c>
      <c r="G286" s="257"/>
      <c r="H286" s="260">
        <v>56</v>
      </c>
      <c r="I286" s="261"/>
      <c r="J286" s="257"/>
      <c r="K286" s="257"/>
      <c r="L286" s="262"/>
      <c r="M286" s="263"/>
      <c r="N286" s="264"/>
      <c r="O286" s="264"/>
      <c r="P286" s="264"/>
      <c r="Q286" s="264"/>
      <c r="R286" s="264"/>
      <c r="S286" s="264"/>
      <c r="T286" s="26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6" t="s">
        <v>1079</v>
      </c>
      <c r="AU286" s="266" t="s">
        <v>82</v>
      </c>
      <c r="AV286" s="13" t="s">
        <v>84</v>
      </c>
      <c r="AW286" s="13" t="s">
        <v>31</v>
      </c>
      <c r="AX286" s="13" t="s">
        <v>74</v>
      </c>
      <c r="AY286" s="266" t="s">
        <v>172</v>
      </c>
    </row>
    <row r="287" s="13" customFormat="1">
      <c r="A287" s="13"/>
      <c r="B287" s="256"/>
      <c r="C287" s="257"/>
      <c r="D287" s="232" t="s">
        <v>1079</v>
      </c>
      <c r="E287" s="258" t="s">
        <v>1</v>
      </c>
      <c r="F287" s="259" t="s">
        <v>3324</v>
      </c>
      <c r="G287" s="257"/>
      <c r="H287" s="260">
        <v>40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66" t="s">
        <v>1079</v>
      </c>
      <c r="AU287" s="266" t="s">
        <v>82</v>
      </c>
      <c r="AV287" s="13" t="s">
        <v>84</v>
      </c>
      <c r="AW287" s="13" t="s">
        <v>31</v>
      </c>
      <c r="AX287" s="13" t="s">
        <v>74</v>
      </c>
      <c r="AY287" s="266" t="s">
        <v>172</v>
      </c>
    </row>
    <row r="288" s="14" customFormat="1">
      <c r="A288" s="14"/>
      <c r="B288" s="267"/>
      <c r="C288" s="268"/>
      <c r="D288" s="232" t="s">
        <v>1079</v>
      </c>
      <c r="E288" s="269" t="s">
        <v>1</v>
      </c>
      <c r="F288" s="270" t="s">
        <v>1081</v>
      </c>
      <c r="G288" s="268"/>
      <c r="H288" s="271">
        <v>216</v>
      </c>
      <c r="I288" s="272"/>
      <c r="J288" s="268"/>
      <c r="K288" s="268"/>
      <c r="L288" s="273"/>
      <c r="M288" s="274"/>
      <c r="N288" s="275"/>
      <c r="O288" s="275"/>
      <c r="P288" s="275"/>
      <c r="Q288" s="275"/>
      <c r="R288" s="275"/>
      <c r="S288" s="275"/>
      <c r="T288" s="27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7" t="s">
        <v>1079</v>
      </c>
      <c r="AU288" s="277" t="s">
        <v>82</v>
      </c>
      <c r="AV288" s="14" t="s">
        <v>177</v>
      </c>
      <c r="AW288" s="14" t="s">
        <v>31</v>
      </c>
      <c r="AX288" s="14" t="s">
        <v>82</v>
      </c>
      <c r="AY288" s="277" t="s">
        <v>172</v>
      </c>
    </row>
    <row r="289" s="11" customFormat="1" ht="25.92" customHeight="1">
      <c r="A289" s="11"/>
      <c r="B289" s="205"/>
      <c r="C289" s="206"/>
      <c r="D289" s="207" t="s">
        <v>73</v>
      </c>
      <c r="E289" s="208" t="s">
        <v>1589</v>
      </c>
      <c r="F289" s="208" t="s">
        <v>1590</v>
      </c>
      <c r="G289" s="206"/>
      <c r="H289" s="206"/>
      <c r="I289" s="209"/>
      <c r="J289" s="210">
        <f>BK289</f>
        <v>0</v>
      </c>
      <c r="K289" s="206"/>
      <c r="L289" s="211"/>
      <c r="M289" s="212"/>
      <c r="N289" s="213"/>
      <c r="O289" s="213"/>
      <c r="P289" s="214">
        <f>P290+P295+P300+P316</f>
        <v>0</v>
      </c>
      <c r="Q289" s="213"/>
      <c r="R289" s="214">
        <f>R290+R295+R300+R316</f>
        <v>0</v>
      </c>
      <c r="S289" s="213"/>
      <c r="T289" s="215">
        <f>T290+T295+T300+T316</f>
        <v>0</v>
      </c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R289" s="216" t="s">
        <v>192</v>
      </c>
      <c r="AT289" s="217" t="s">
        <v>73</v>
      </c>
      <c r="AU289" s="217" t="s">
        <v>74</v>
      </c>
      <c r="AY289" s="216" t="s">
        <v>172</v>
      </c>
      <c r="BK289" s="218">
        <f>BK290+BK295+BK300+BK316</f>
        <v>0</v>
      </c>
    </row>
    <row r="290" s="11" customFormat="1" ht="22.8" customHeight="1">
      <c r="A290" s="11"/>
      <c r="B290" s="205"/>
      <c r="C290" s="206"/>
      <c r="D290" s="207" t="s">
        <v>73</v>
      </c>
      <c r="E290" s="252" t="s">
        <v>1591</v>
      </c>
      <c r="F290" s="252" t="s">
        <v>1592</v>
      </c>
      <c r="G290" s="206"/>
      <c r="H290" s="206"/>
      <c r="I290" s="209"/>
      <c r="J290" s="253">
        <f>BK290</f>
        <v>0</v>
      </c>
      <c r="K290" s="206"/>
      <c r="L290" s="211"/>
      <c r="M290" s="212"/>
      <c r="N290" s="213"/>
      <c r="O290" s="213"/>
      <c r="P290" s="214">
        <f>SUM(P291:P294)</f>
        <v>0</v>
      </c>
      <c r="Q290" s="213"/>
      <c r="R290" s="214">
        <f>SUM(R291:R294)</f>
        <v>0</v>
      </c>
      <c r="S290" s="213"/>
      <c r="T290" s="215">
        <f>SUM(T291:T294)</f>
        <v>0</v>
      </c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R290" s="216" t="s">
        <v>192</v>
      </c>
      <c r="AT290" s="217" t="s">
        <v>73</v>
      </c>
      <c r="AU290" s="217" t="s">
        <v>82</v>
      </c>
      <c r="AY290" s="216" t="s">
        <v>172</v>
      </c>
      <c r="BK290" s="218">
        <f>SUM(BK291:BK294)</f>
        <v>0</v>
      </c>
    </row>
    <row r="291" s="2" customFormat="1" ht="24.15" customHeight="1">
      <c r="A291" s="38"/>
      <c r="B291" s="39"/>
      <c r="C291" s="219" t="s">
        <v>438</v>
      </c>
      <c r="D291" s="219" t="s">
        <v>173</v>
      </c>
      <c r="E291" s="220" t="s">
        <v>210</v>
      </c>
      <c r="F291" s="221" t="s">
        <v>1608</v>
      </c>
      <c r="G291" s="222" t="s">
        <v>1609</v>
      </c>
      <c r="H291" s="223">
        <v>1</v>
      </c>
      <c r="I291" s="224"/>
      <c r="J291" s="225">
        <f>ROUND(I291*H291,2)</f>
        <v>0</v>
      </c>
      <c r="K291" s="221" t="s">
        <v>1075</v>
      </c>
      <c r="L291" s="44"/>
      <c r="M291" s="226" t="s">
        <v>1</v>
      </c>
      <c r="N291" s="227" t="s">
        <v>39</v>
      </c>
      <c r="O291" s="91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0" t="s">
        <v>1610</v>
      </c>
      <c r="AT291" s="230" t="s">
        <v>173</v>
      </c>
      <c r="AU291" s="230" t="s">
        <v>84</v>
      </c>
      <c r="AY291" s="17" t="s">
        <v>172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7" t="s">
        <v>82</v>
      </c>
      <c r="BK291" s="231">
        <f>ROUND(I291*H291,2)</f>
        <v>0</v>
      </c>
      <c r="BL291" s="17" t="s">
        <v>1610</v>
      </c>
      <c r="BM291" s="230" t="s">
        <v>3325</v>
      </c>
    </row>
    <row r="292" s="2" customFormat="1">
      <c r="A292" s="38"/>
      <c r="B292" s="39"/>
      <c r="C292" s="40"/>
      <c r="D292" s="254" t="s">
        <v>1077</v>
      </c>
      <c r="E292" s="40"/>
      <c r="F292" s="255" t="s">
        <v>1612</v>
      </c>
      <c r="G292" s="40"/>
      <c r="H292" s="40"/>
      <c r="I292" s="234"/>
      <c r="J292" s="40"/>
      <c r="K292" s="40"/>
      <c r="L292" s="44"/>
      <c r="M292" s="235"/>
      <c r="N292" s="236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1077</v>
      </c>
      <c r="AU292" s="17" t="s">
        <v>84</v>
      </c>
    </row>
    <row r="293" s="2" customFormat="1" ht="16.5" customHeight="1">
      <c r="A293" s="38"/>
      <c r="B293" s="39"/>
      <c r="C293" s="219" t="s">
        <v>688</v>
      </c>
      <c r="D293" s="219" t="s">
        <v>173</v>
      </c>
      <c r="E293" s="220" t="s">
        <v>230</v>
      </c>
      <c r="F293" s="221" t="s">
        <v>3326</v>
      </c>
      <c r="G293" s="222" t="s">
        <v>1609</v>
      </c>
      <c r="H293" s="223">
        <v>1</v>
      </c>
      <c r="I293" s="224"/>
      <c r="J293" s="225">
        <f>ROUND(I293*H293,2)</f>
        <v>0</v>
      </c>
      <c r="K293" s="221" t="s">
        <v>1075</v>
      </c>
      <c r="L293" s="44"/>
      <c r="M293" s="226" t="s">
        <v>1</v>
      </c>
      <c r="N293" s="227" t="s">
        <v>39</v>
      </c>
      <c r="O293" s="91"/>
      <c r="P293" s="228">
        <f>O293*H293</f>
        <v>0</v>
      </c>
      <c r="Q293" s="228">
        <v>0</v>
      </c>
      <c r="R293" s="228">
        <f>Q293*H293</f>
        <v>0</v>
      </c>
      <c r="S293" s="228">
        <v>0</v>
      </c>
      <c r="T293" s="229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0" t="s">
        <v>1610</v>
      </c>
      <c r="AT293" s="230" t="s">
        <v>173</v>
      </c>
      <c r="AU293" s="230" t="s">
        <v>84</v>
      </c>
      <c r="AY293" s="17" t="s">
        <v>172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7" t="s">
        <v>82</v>
      </c>
      <c r="BK293" s="231">
        <f>ROUND(I293*H293,2)</f>
        <v>0</v>
      </c>
      <c r="BL293" s="17" t="s">
        <v>1610</v>
      </c>
      <c r="BM293" s="230" t="s">
        <v>3327</v>
      </c>
    </row>
    <row r="294" s="2" customFormat="1">
      <c r="A294" s="38"/>
      <c r="B294" s="39"/>
      <c r="C294" s="40"/>
      <c r="D294" s="254" t="s">
        <v>1077</v>
      </c>
      <c r="E294" s="40"/>
      <c r="F294" s="255" t="s">
        <v>2723</v>
      </c>
      <c r="G294" s="40"/>
      <c r="H294" s="40"/>
      <c r="I294" s="234"/>
      <c r="J294" s="40"/>
      <c r="K294" s="40"/>
      <c r="L294" s="44"/>
      <c r="M294" s="235"/>
      <c r="N294" s="236"/>
      <c r="O294" s="91"/>
      <c r="P294" s="91"/>
      <c r="Q294" s="91"/>
      <c r="R294" s="91"/>
      <c r="S294" s="91"/>
      <c r="T294" s="92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1077</v>
      </c>
      <c r="AU294" s="17" t="s">
        <v>84</v>
      </c>
    </row>
    <row r="295" s="11" customFormat="1" ht="22.8" customHeight="1">
      <c r="A295" s="11"/>
      <c r="B295" s="205"/>
      <c r="C295" s="206"/>
      <c r="D295" s="207" t="s">
        <v>73</v>
      </c>
      <c r="E295" s="252" t="s">
        <v>1616</v>
      </c>
      <c r="F295" s="252" t="s">
        <v>1617</v>
      </c>
      <c r="G295" s="206"/>
      <c r="H295" s="206"/>
      <c r="I295" s="209"/>
      <c r="J295" s="253">
        <f>BK295</f>
        <v>0</v>
      </c>
      <c r="K295" s="206"/>
      <c r="L295" s="211"/>
      <c r="M295" s="212"/>
      <c r="N295" s="213"/>
      <c r="O295" s="213"/>
      <c r="P295" s="214">
        <f>SUM(P296:P299)</f>
        <v>0</v>
      </c>
      <c r="Q295" s="213"/>
      <c r="R295" s="214">
        <f>SUM(R296:R299)</f>
        <v>0</v>
      </c>
      <c r="S295" s="213"/>
      <c r="T295" s="215">
        <f>SUM(T296:T299)</f>
        <v>0</v>
      </c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R295" s="216" t="s">
        <v>192</v>
      </c>
      <c r="AT295" s="217" t="s">
        <v>73</v>
      </c>
      <c r="AU295" s="217" t="s">
        <v>82</v>
      </c>
      <c r="AY295" s="216" t="s">
        <v>172</v>
      </c>
      <c r="BK295" s="218">
        <f>SUM(BK296:BK299)</f>
        <v>0</v>
      </c>
    </row>
    <row r="296" s="2" customFormat="1" ht="21.75" customHeight="1">
      <c r="A296" s="38"/>
      <c r="B296" s="39"/>
      <c r="C296" s="219" t="s">
        <v>441</v>
      </c>
      <c r="D296" s="219" t="s">
        <v>173</v>
      </c>
      <c r="E296" s="220" t="s">
        <v>1618</v>
      </c>
      <c r="F296" s="221" t="s">
        <v>1619</v>
      </c>
      <c r="G296" s="222" t="s">
        <v>1609</v>
      </c>
      <c r="H296" s="223">
        <v>1</v>
      </c>
      <c r="I296" s="224"/>
      <c r="J296" s="225">
        <f>ROUND(I296*H296,2)</f>
        <v>0</v>
      </c>
      <c r="K296" s="221" t="s">
        <v>1075</v>
      </c>
      <c r="L296" s="44"/>
      <c r="M296" s="226" t="s">
        <v>1</v>
      </c>
      <c r="N296" s="227" t="s">
        <v>39</v>
      </c>
      <c r="O296" s="91"/>
      <c r="P296" s="228">
        <f>O296*H296</f>
        <v>0</v>
      </c>
      <c r="Q296" s="228">
        <v>0</v>
      </c>
      <c r="R296" s="228">
        <f>Q296*H296</f>
        <v>0</v>
      </c>
      <c r="S296" s="228">
        <v>0</v>
      </c>
      <c r="T296" s="229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0" t="s">
        <v>1610</v>
      </c>
      <c r="AT296" s="230" t="s">
        <v>173</v>
      </c>
      <c r="AU296" s="230" t="s">
        <v>84</v>
      </c>
      <c r="AY296" s="17" t="s">
        <v>172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7" t="s">
        <v>82</v>
      </c>
      <c r="BK296" s="231">
        <f>ROUND(I296*H296,2)</f>
        <v>0</v>
      </c>
      <c r="BL296" s="17" t="s">
        <v>1610</v>
      </c>
      <c r="BM296" s="230" t="s">
        <v>3328</v>
      </c>
    </row>
    <row r="297" s="2" customFormat="1">
      <c r="A297" s="38"/>
      <c r="B297" s="39"/>
      <c r="C297" s="40"/>
      <c r="D297" s="254" t="s">
        <v>1077</v>
      </c>
      <c r="E297" s="40"/>
      <c r="F297" s="255" t="s">
        <v>1621</v>
      </c>
      <c r="G297" s="40"/>
      <c r="H297" s="40"/>
      <c r="I297" s="234"/>
      <c r="J297" s="40"/>
      <c r="K297" s="40"/>
      <c r="L297" s="44"/>
      <c r="M297" s="235"/>
      <c r="N297" s="236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1077</v>
      </c>
      <c r="AU297" s="17" t="s">
        <v>84</v>
      </c>
    </row>
    <row r="298" s="2" customFormat="1" ht="16.5" customHeight="1">
      <c r="A298" s="38"/>
      <c r="B298" s="39"/>
      <c r="C298" s="219" t="s">
        <v>696</v>
      </c>
      <c r="D298" s="219" t="s">
        <v>173</v>
      </c>
      <c r="E298" s="220" t="s">
        <v>1622</v>
      </c>
      <c r="F298" s="221" t="s">
        <v>1623</v>
      </c>
      <c r="G298" s="222" t="s">
        <v>1609</v>
      </c>
      <c r="H298" s="223">
        <v>1</v>
      </c>
      <c r="I298" s="224"/>
      <c r="J298" s="225">
        <f>ROUND(I298*H298,2)</f>
        <v>0</v>
      </c>
      <c r="K298" s="221" t="s">
        <v>1075</v>
      </c>
      <c r="L298" s="44"/>
      <c r="M298" s="226" t="s">
        <v>1</v>
      </c>
      <c r="N298" s="227" t="s">
        <v>39</v>
      </c>
      <c r="O298" s="91"/>
      <c r="P298" s="228">
        <f>O298*H298</f>
        <v>0</v>
      </c>
      <c r="Q298" s="228">
        <v>0</v>
      </c>
      <c r="R298" s="228">
        <f>Q298*H298</f>
        <v>0</v>
      </c>
      <c r="S298" s="228">
        <v>0</v>
      </c>
      <c r="T298" s="229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0" t="s">
        <v>1610</v>
      </c>
      <c r="AT298" s="230" t="s">
        <v>173</v>
      </c>
      <c r="AU298" s="230" t="s">
        <v>84</v>
      </c>
      <c r="AY298" s="17" t="s">
        <v>172</v>
      </c>
      <c r="BE298" s="231">
        <f>IF(N298="základní",J298,0)</f>
        <v>0</v>
      </c>
      <c r="BF298" s="231">
        <f>IF(N298="snížená",J298,0)</f>
        <v>0</v>
      </c>
      <c r="BG298" s="231">
        <f>IF(N298="zákl. přenesená",J298,0)</f>
        <v>0</v>
      </c>
      <c r="BH298" s="231">
        <f>IF(N298="sníž. přenesená",J298,0)</f>
        <v>0</v>
      </c>
      <c r="BI298" s="231">
        <f>IF(N298="nulová",J298,0)</f>
        <v>0</v>
      </c>
      <c r="BJ298" s="17" t="s">
        <v>82</v>
      </c>
      <c r="BK298" s="231">
        <f>ROUND(I298*H298,2)</f>
        <v>0</v>
      </c>
      <c r="BL298" s="17" t="s">
        <v>1610</v>
      </c>
      <c r="BM298" s="230" t="s">
        <v>3329</v>
      </c>
    </row>
    <row r="299" s="2" customFormat="1">
      <c r="A299" s="38"/>
      <c r="B299" s="39"/>
      <c r="C299" s="40"/>
      <c r="D299" s="254" t="s">
        <v>1077</v>
      </c>
      <c r="E299" s="40"/>
      <c r="F299" s="255" t="s">
        <v>1625</v>
      </c>
      <c r="G299" s="40"/>
      <c r="H299" s="40"/>
      <c r="I299" s="234"/>
      <c r="J299" s="40"/>
      <c r="K299" s="40"/>
      <c r="L299" s="44"/>
      <c r="M299" s="235"/>
      <c r="N299" s="236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1077</v>
      </c>
      <c r="AU299" s="17" t="s">
        <v>84</v>
      </c>
    </row>
    <row r="300" s="11" customFormat="1" ht="22.8" customHeight="1">
      <c r="A300" s="11"/>
      <c r="B300" s="205"/>
      <c r="C300" s="206"/>
      <c r="D300" s="207" t="s">
        <v>73</v>
      </c>
      <c r="E300" s="252" t="s">
        <v>1626</v>
      </c>
      <c r="F300" s="252" t="s">
        <v>1627</v>
      </c>
      <c r="G300" s="206"/>
      <c r="H300" s="206"/>
      <c r="I300" s="209"/>
      <c r="J300" s="253">
        <f>BK300</f>
        <v>0</v>
      </c>
      <c r="K300" s="206"/>
      <c r="L300" s="211"/>
      <c r="M300" s="212"/>
      <c r="N300" s="213"/>
      <c r="O300" s="213"/>
      <c r="P300" s="214">
        <f>SUM(P301:P315)</f>
        <v>0</v>
      </c>
      <c r="Q300" s="213"/>
      <c r="R300" s="214">
        <f>SUM(R301:R315)</f>
        <v>0</v>
      </c>
      <c r="S300" s="213"/>
      <c r="T300" s="215">
        <f>SUM(T301:T315)</f>
        <v>0</v>
      </c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R300" s="216" t="s">
        <v>192</v>
      </c>
      <c r="AT300" s="217" t="s">
        <v>73</v>
      </c>
      <c r="AU300" s="217" t="s">
        <v>82</v>
      </c>
      <c r="AY300" s="216" t="s">
        <v>172</v>
      </c>
      <c r="BK300" s="218">
        <f>SUM(BK301:BK315)</f>
        <v>0</v>
      </c>
    </row>
    <row r="301" s="2" customFormat="1" ht="16.5" customHeight="1">
      <c r="A301" s="38"/>
      <c r="B301" s="39"/>
      <c r="C301" s="219" t="s">
        <v>446</v>
      </c>
      <c r="D301" s="219" t="s">
        <v>173</v>
      </c>
      <c r="E301" s="220" t="s">
        <v>2726</v>
      </c>
      <c r="F301" s="221" t="s">
        <v>2727</v>
      </c>
      <c r="G301" s="222" t="s">
        <v>1550</v>
      </c>
      <c r="H301" s="223">
        <v>48</v>
      </c>
      <c r="I301" s="224"/>
      <c r="J301" s="225">
        <f>ROUND(I301*H301,2)</f>
        <v>0</v>
      </c>
      <c r="K301" s="221" t="s">
        <v>1075</v>
      </c>
      <c r="L301" s="44"/>
      <c r="M301" s="226" t="s">
        <v>1</v>
      </c>
      <c r="N301" s="227" t="s">
        <v>39</v>
      </c>
      <c r="O301" s="91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0" t="s">
        <v>1610</v>
      </c>
      <c r="AT301" s="230" t="s">
        <v>173</v>
      </c>
      <c r="AU301" s="230" t="s">
        <v>84</v>
      </c>
      <c r="AY301" s="17" t="s">
        <v>172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7" t="s">
        <v>82</v>
      </c>
      <c r="BK301" s="231">
        <f>ROUND(I301*H301,2)</f>
        <v>0</v>
      </c>
      <c r="BL301" s="17" t="s">
        <v>1610</v>
      </c>
      <c r="BM301" s="230" t="s">
        <v>3330</v>
      </c>
    </row>
    <row r="302" s="2" customFormat="1">
      <c r="A302" s="38"/>
      <c r="B302" s="39"/>
      <c r="C302" s="40"/>
      <c r="D302" s="254" t="s">
        <v>1077</v>
      </c>
      <c r="E302" s="40"/>
      <c r="F302" s="255" t="s">
        <v>2729</v>
      </c>
      <c r="G302" s="40"/>
      <c r="H302" s="40"/>
      <c r="I302" s="234"/>
      <c r="J302" s="40"/>
      <c r="K302" s="40"/>
      <c r="L302" s="44"/>
      <c r="M302" s="235"/>
      <c r="N302" s="236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1077</v>
      </c>
      <c r="AU302" s="17" t="s">
        <v>84</v>
      </c>
    </row>
    <row r="303" s="13" customFormat="1">
      <c r="A303" s="13"/>
      <c r="B303" s="256"/>
      <c r="C303" s="257"/>
      <c r="D303" s="232" t="s">
        <v>1079</v>
      </c>
      <c r="E303" s="258" t="s">
        <v>1</v>
      </c>
      <c r="F303" s="259" t="s">
        <v>2730</v>
      </c>
      <c r="G303" s="257"/>
      <c r="H303" s="260">
        <v>24</v>
      </c>
      <c r="I303" s="261"/>
      <c r="J303" s="257"/>
      <c r="K303" s="257"/>
      <c r="L303" s="262"/>
      <c r="M303" s="263"/>
      <c r="N303" s="264"/>
      <c r="O303" s="264"/>
      <c r="P303" s="264"/>
      <c r="Q303" s="264"/>
      <c r="R303" s="264"/>
      <c r="S303" s="264"/>
      <c r="T303" s="26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66" t="s">
        <v>1079</v>
      </c>
      <c r="AU303" s="266" t="s">
        <v>84</v>
      </c>
      <c r="AV303" s="13" t="s">
        <v>84</v>
      </c>
      <c r="AW303" s="13" t="s">
        <v>31</v>
      </c>
      <c r="AX303" s="13" t="s">
        <v>74</v>
      </c>
      <c r="AY303" s="266" t="s">
        <v>172</v>
      </c>
    </row>
    <row r="304" s="13" customFormat="1">
      <c r="A304" s="13"/>
      <c r="B304" s="256"/>
      <c r="C304" s="257"/>
      <c r="D304" s="232" t="s">
        <v>1079</v>
      </c>
      <c r="E304" s="258" t="s">
        <v>1</v>
      </c>
      <c r="F304" s="259" t="s">
        <v>2731</v>
      </c>
      <c r="G304" s="257"/>
      <c r="H304" s="260">
        <v>24</v>
      </c>
      <c r="I304" s="261"/>
      <c r="J304" s="257"/>
      <c r="K304" s="257"/>
      <c r="L304" s="262"/>
      <c r="M304" s="263"/>
      <c r="N304" s="264"/>
      <c r="O304" s="264"/>
      <c r="P304" s="264"/>
      <c r="Q304" s="264"/>
      <c r="R304" s="264"/>
      <c r="S304" s="264"/>
      <c r="T304" s="26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66" t="s">
        <v>1079</v>
      </c>
      <c r="AU304" s="266" t="s">
        <v>84</v>
      </c>
      <c r="AV304" s="13" t="s">
        <v>84</v>
      </c>
      <c r="AW304" s="13" t="s">
        <v>31</v>
      </c>
      <c r="AX304" s="13" t="s">
        <v>74</v>
      </c>
      <c r="AY304" s="266" t="s">
        <v>172</v>
      </c>
    </row>
    <row r="305" s="14" customFormat="1">
      <c r="A305" s="14"/>
      <c r="B305" s="267"/>
      <c r="C305" s="268"/>
      <c r="D305" s="232" t="s">
        <v>1079</v>
      </c>
      <c r="E305" s="269" t="s">
        <v>1</v>
      </c>
      <c r="F305" s="270" t="s">
        <v>1081</v>
      </c>
      <c r="G305" s="268"/>
      <c r="H305" s="271">
        <v>48</v>
      </c>
      <c r="I305" s="272"/>
      <c r="J305" s="268"/>
      <c r="K305" s="268"/>
      <c r="L305" s="273"/>
      <c r="M305" s="274"/>
      <c r="N305" s="275"/>
      <c r="O305" s="275"/>
      <c r="P305" s="275"/>
      <c r="Q305" s="275"/>
      <c r="R305" s="275"/>
      <c r="S305" s="275"/>
      <c r="T305" s="276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7" t="s">
        <v>1079</v>
      </c>
      <c r="AU305" s="277" t="s">
        <v>84</v>
      </c>
      <c r="AV305" s="14" t="s">
        <v>177</v>
      </c>
      <c r="AW305" s="14" t="s">
        <v>31</v>
      </c>
      <c r="AX305" s="14" t="s">
        <v>82</v>
      </c>
      <c r="AY305" s="277" t="s">
        <v>172</v>
      </c>
    </row>
    <row r="306" s="2" customFormat="1" ht="16.5" customHeight="1">
      <c r="A306" s="38"/>
      <c r="B306" s="39"/>
      <c r="C306" s="219" t="s">
        <v>704</v>
      </c>
      <c r="D306" s="219" t="s">
        <v>173</v>
      </c>
      <c r="E306" s="220" t="s">
        <v>1631</v>
      </c>
      <c r="F306" s="221" t="s">
        <v>2732</v>
      </c>
      <c r="G306" s="222" t="s">
        <v>1550</v>
      </c>
      <c r="H306" s="223">
        <v>104</v>
      </c>
      <c r="I306" s="224"/>
      <c r="J306" s="225">
        <f>ROUND(I306*H306,2)</f>
        <v>0</v>
      </c>
      <c r="K306" s="221" t="s">
        <v>1075</v>
      </c>
      <c r="L306" s="44"/>
      <c r="M306" s="226" t="s">
        <v>1</v>
      </c>
      <c r="N306" s="227" t="s">
        <v>39</v>
      </c>
      <c r="O306" s="91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0" t="s">
        <v>1610</v>
      </c>
      <c r="AT306" s="230" t="s">
        <v>173</v>
      </c>
      <c r="AU306" s="230" t="s">
        <v>84</v>
      </c>
      <c r="AY306" s="17" t="s">
        <v>172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7" t="s">
        <v>82</v>
      </c>
      <c r="BK306" s="231">
        <f>ROUND(I306*H306,2)</f>
        <v>0</v>
      </c>
      <c r="BL306" s="17" t="s">
        <v>1610</v>
      </c>
      <c r="BM306" s="230" t="s">
        <v>3331</v>
      </c>
    </row>
    <row r="307" s="2" customFormat="1">
      <c r="A307" s="38"/>
      <c r="B307" s="39"/>
      <c r="C307" s="40"/>
      <c r="D307" s="254" t="s">
        <v>1077</v>
      </c>
      <c r="E307" s="40"/>
      <c r="F307" s="255" t="s">
        <v>2734</v>
      </c>
      <c r="G307" s="40"/>
      <c r="H307" s="40"/>
      <c r="I307" s="234"/>
      <c r="J307" s="40"/>
      <c r="K307" s="40"/>
      <c r="L307" s="44"/>
      <c r="M307" s="235"/>
      <c r="N307" s="236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1077</v>
      </c>
      <c r="AU307" s="17" t="s">
        <v>84</v>
      </c>
    </row>
    <row r="308" s="13" customFormat="1">
      <c r="A308" s="13"/>
      <c r="B308" s="256"/>
      <c r="C308" s="257"/>
      <c r="D308" s="232" t="s">
        <v>1079</v>
      </c>
      <c r="E308" s="258" t="s">
        <v>1</v>
      </c>
      <c r="F308" s="259" t="s">
        <v>2735</v>
      </c>
      <c r="G308" s="257"/>
      <c r="H308" s="260">
        <v>24</v>
      </c>
      <c r="I308" s="261"/>
      <c r="J308" s="257"/>
      <c r="K308" s="257"/>
      <c r="L308" s="262"/>
      <c r="M308" s="263"/>
      <c r="N308" s="264"/>
      <c r="O308" s="264"/>
      <c r="P308" s="264"/>
      <c r="Q308" s="264"/>
      <c r="R308" s="264"/>
      <c r="S308" s="264"/>
      <c r="T308" s="26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66" t="s">
        <v>1079</v>
      </c>
      <c r="AU308" s="266" t="s">
        <v>84</v>
      </c>
      <c r="AV308" s="13" t="s">
        <v>84</v>
      </c>
      <c r="AW308" s="13" t="s">
        <v>31</v>
      </c>
      <c r="AX308" s="13" t="s">
        <v>74</v>
      </c>
      <c r="AY308" s="266" t="s">
        <v>172</v>
      </c>
    </row>
    <row r="309" s="13" customFormat="1">
      <c r="A309" s="13"/>
      <c r="B309" s="256"/>
      <c r="C309" s="257"/>
      <c r="D309" s="232" t="s">
        <v>1079</v>
      </c>
      <c r="E309" s="258" t="s">
        <v>1</v>
      </c>
      <c r="F309" s="259" t="s">
        <v>2736</v>
      </c>
      <c r="G309" s="257"/>
      <c r="H309" s="260">
        <v>40</v>
      </c>
      <c r="I309" s="261"/>
      <c r="J309" s="257"/>
      <c r="K309" s="257"/>
      <c r="L309" s="262"/>
      <c r="M309" s="263"/>
      <c r="N309" s="264"/>
      <c r="O309" s="264"/>
      <c r="P309" s="264"/>
      <c r="Q309" s="264"/>
      <c r="R309" s="264"/>
      <c r="S309" s="264"/>
      <c r="T309" s="26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66" t="s">
        <v>1079</v>
      </c>
      <c r="AU309" s="266" t="s">
        <v>84</v>
      </c>
      <c r="AV309" s="13" t="s">
        <v>84</v>
      </c>
      <c r="AW309" s="13" t="s">
        <v>31</v>
      </c>
      <c r="AX309" s="13" t="s">
        <v>74</v>
      </c>
      <c r="AY309" s="266" t="s">
        <v>172</v>
      </c>
    </row>
    <row r="310" s="13" customFormat="1">
      <c r="A310" s="13"/>
      <c r="B310" s="256"/>
      <c r="C310" s="257"/>
      <c r="D310" s="232" t="s">
        <v>1079</v>
      </c>
      <c r="E310" s="258" t="s">
        <v>1</v>
      </c>
      <c r="F310" s="259" t="s">
        <v>2737</v>
      </c>
      <c r="G310" s="257"/>
      <c r="H310" s="260">
        <v>40</v>
      </c>
      <c r="I310" s="261"/>
      <c r="J310" s="257"/>
      <c r="K310" s="257"/>
      <c r="L310" s="262"/>
      <c r="M310" s="263"/>
      <c r="N310" s="264"/>
      <c r="O310" s="264"/>
      <c r="P310" s="264"/>
      <c r="Q310" s="264"/>
      <c r="R310" s="264"/>
      <c r="S310" s="264"/>
      <c r="T310" s="26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6" t="s">
        <v>1079</v>
      </c>
      <c r="AU310" s="266" t="s">
        <v>84</v>
      </c>
      <c r="AV310" s="13" t="s">
        <v>84</v>
      </c>
      <c r="AW310" s="13" t="s">
        <v>31</v>
      </c>
      <c r="AX310" s="13" t="s">
        <v>74</v>
      </c>
      <c r="AY310" s="266" t="s">
        <v>172</v>
      </c>
    </row>
    <row r="311" s="14" customFormat="1">
      <c r="A311" s="14"/>
      <c r="B311" s="267"/>
      <c r="C311" s="268"/>
      <c r="D311" s="232" t="s">
        <v>1079</v>
      </c>
      <c r="E311" s="269" t="s">
        <v>1</v>
      </c>
      <c r="F311" s="270" t="s">
        <v>1081</v>
      </c>
      <c r="G311" s="268"/>
      <c r="H311" s="271">
        <v>104</v>
      </c>
      <c r="I311" s="272"/>
      <c r="J311" s="268"/>
      <c r="K311" s="268"/>
      <c r="L311" s="273"/>
      <c r="M311" s="274"/>
      <c r="N311" s="275"/>
      <c r="O311" s="275"/>
      <c r="P311" s="275"/>
      <c r="Q311" s="275"/>
      <c r="R311" s="275"/>
      <c r="S311" s="275"/>
      <c r="T311" s="276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7" t="s">
        <v>1079</v>
      </c>
      <c r="AU311" s="277" t="s">
        <v>84</v>
      </c>
      <c r="AV311" s="14" t="s">
        <v>177</v>
      </c>
      <c r="AW311" s="14" t="s">
        <v>31</v>
      </c>
      <c r="AX311" s="14" t="s">
        <v>82</v>
      </c>
      <c r="AY311" s="277" t="s">
        <v>172</v>
      </c>
    </row>
    <row r="312" s="2" customFormat="1" ht="16.5" customHeight="1">
      <c r="A312" s="38"/>
      <c r="B312" s="39"/>
      <c r="C312" s="219" t="s">
        <v>449</v>
      </c>
      <c r="D312" s="219" t="s">
        <v>173</v>
      </c>
      <c r="E312" s="220" t="s">
        <v>1636</v>
      </c>
      <c r="F312" s="221" t="s">
        <v>1637</v>
      </c>
      <c r="G312" s="222" t="s">
        <v>1550</v>
      </c>
      <c r="H312" s="223">
        <v>80</v>
      </c>
      <c r="I312" s="224"/>
      <c r="J312" s="225">
        <f>ROUND(I312*H312,2)</f>
        <v>0</v>
      </c>
      <c r="K312" s="221" t="s">
        <v>1075</v>
      </c>
      <c r="L312" s="44"/>
      <c r="M312" s="226" t="s">
        <v>1</v>
      </c>
      <c r="N312" s="227" t="s">
        <v>39</v>
      </c>
      <c r="O312" s="91"/>
      <c r="P312" s="228">
        <f>O312*H312</f>
        <v>0</v>
      </c>
      <c r="Q312" s="228">
        <v>0</v>
      </c>
      <c r="R312" s="228">
        <f>Q312*H312</f>
        <v>0</v>
      </c>
      <c r="S312" s="228">
        <v>0</v>
      </c>
      <c r="T312" s="229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0" t="s">
        <v>1610</v>
      </c>
      <c r="AT312" s="230" t="s">
        <v>173</v>
      </c>
      <c r="AU312" s="230" t="s">
        <v>84</v>
      </c>
      <c r="AY312" s="17" t="s">
        <v>172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7" t="s">
        <v>82</v>
      </c>
      <c r="BK312" s="231">
        <f>ROUND(I312*H312,2)</f>
        <v>0</v>
      </c>
      <c r="BL312" s="17" t="s">
        <v>1610</v>
      </c>
      <c r="BM312" s="230" t="s">
        <v>3332</v>
      </c>
    </row>
    <row r="313" s="2" customFormat="1">
      <c r="A313" s="38"/>
      <c r="B313" s="39"/>
      <c r="C313" s="40"/>
      <c r="D313" s="254" t="s">
        <v>1077</v>
      </c>
      <c r="E313" s="40"/>
      <c r="F313" s="255" t="s">
        <v>1639</v>
      </c>
      <c r="G313" s="40"/>
      <c r="H313" s="40"/>
      <c r="I313" s="234"/>
      <c r="J313" s="40"/>
      <c r="K313" s="40"/>
      <c r="L313" s="44"/>
      <c r="M313" s="235"/>
      <c r="N313" s="236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1077</v>
      </c>
      <c r="AU313" s="17" t="s">
        <v>84</v>
      </c>
    </row>
    <row r="314" s="13" customFormat="1">
      <c r="A314" s="13"/>
      <c r="B314" s="256"/>
      <c r="C314" s="257"/>
      <c r="D314" s="232" t="s">
        <v>1079</v>
      </c>
      <c r="E314" s="258" t="s">
        <v>1</v>
      </c>
      <c r="F314" s="259" t="s">
        <v>1640</v>
      </c>
      <c r="G314" s="257"/>
      <c r="H314" s="260">
        <v>80</v>
      </c>
      <c r="I314" s="261"/>
      <c r="J314" s="257"/>
      <c r="K314" s="257"/>
      <c r="L314" s="262"/>
      <c r="M314" s="263"/>
      <c r="N314" s="264"/>
      <c r="O314" s="264"/>
      <c r="P314" s="264"/>
      <c r="Q314" s="264"/>
      <c r="R314" s="264"/>
      <c r="S314" s="264"/>
      <c r="T314" s="26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6" t="s">
        <v>1079</v>
      </c>
      <c r="AU314" s="266" t="s">
        <v>84</v>
      </c>
      <c r="AV314" s="13" t="s">
        <v>84</v>
      </c>
      <c r="AW314" s="13" t="s">
        <v>31</v>
      </c>
      <c r="AX314" s="13" t="s">
        <v>74</v>
      </c>
      <c r="AY314" s="266" t="s">
        <v>172</v>
      </c>
    </row>
    <row r="315" s="14" customFormat="1">
      <c r="A315" s="14"/>
      <c r="B315" s="267"/>
      <c r="C315" s="268"/>
      <c r="D315" s="232" t="s">
        <v>1079</v>
      </c>
      <c r="E315" s="269" t="s">
        <v>1</v>
      </c>
      <c r="F315" s="270" t="s">
        <v>1081</v>
      </c>
      <c r="G315" s="268"/>
      <c r="H315" s="271">
        <v>80</v>
      </c>
      <c r="I315" s="272"/>
      <c r="J315" s="268"/>
      <c r="K315" s="268"/>
      <c r="L315" s="273"/>
      <c r="M315" s="274"/>
      <c r="N315" s="275"/>
      <c r="O315" s="275"/>
      <c r="P315" s="275"/>
      <c r="Q315" s="275"/>
      <c r="R315" s="275"/>
      <c r="S315" s="275"/>
      <c r="T315" s="27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7" t="s">
        <v>1079</v>
      </c>
      <c r="AU315" s="277" t="s">
        <v>84</v>
      </c>
      <c r="AV315" s="14" t="s">
        <v>177</v>
      </c>
      <c r="AW315" s="14" t="s">
        <v>31</v>
      </c>
      <c r="AX315" s="14" t="s">
        <v>82</v>
      </c>
      <c r="AY315" s="277" t="s">
        <v>172</v>
      </c>
    </row>
    <row r="316" s="11" customFormat="1" ht="22.8" customHeight="1">
      <c r="A316" s="11"/>
      <c r="B316" s="205"/>
      <c r="C316" s="206"/>
      <c r="D316" s="207" t="s">
        <v>73</v>
      </c>
      <c r="E316" s="252" t="s">
        <v>3333</v>
      </c>
      <c r="F316" s="252" t="s">
        <v>3334</v>
      </c>
      <c r="G316" s="206"/>
      <c r="H316" s="206"/>
      <c r="I316" s="209"/>
      <c r="J316" s="253">
        <f>BK316</f>
        <v>0</v>
      </c>
      <c r="K316" s="206"/>
      <c r="L316" s="211"/>
      <c r="M316" s="212"/>
      <c r="N316" s="213"/>
      <c r="O316" s="213"/>
      <c r="P316" s="214">
        <f>SUM(P317:P319)</f>
        <v>0</v>
      </c>
      <c r="Q316" s="213"/>
      <c r="R316" s="214">
        <f>SUM(R317:R319)</f>
        <v>0</v>
      </c>
      <c r="S316" s="213"/>
      <c r="T316" s="215">
        <f>SUM(T317:T319)</f>
        <v>0</v>
      </c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R316" s="216" t="s">
        <v>192</v>
      </c>
      <c r="AT316" s="217" t="s">
        <v>73</v>
      </c>
      <c r="AU316" s="217" t="s">
        <v>82</v>
      </c>
      <c r="AY316" s="216" t="s">
        <v>172</v>
      </c>
      <c r="BK316" s="218">
        <f>SUM(BK317:BK319)</f>
        <v>0</v>
      </c>
    </row>
    <row r="317" s="2" customFormat="1" ht="16.5" customHeight="1">
      <c r="A317" s="38"/>
      <c r="B317" s="39"/>
      <c r="C317" s="219" t="s">
        <v>713</v>
      </c>
      <c r="D317" s="219" t="s">
        <v>173</v>
      </c>
      <c r="E317" s="220" t="s">
        <v>3335</v>
      </c>
      <c r="F317" s="221" t="s">
        <v>3336</v>
      </c>
      <c r="G317" s="222" t="s">
        <v>1550</v>
      </c>
      <c r="H317" s="223">
        <v>1</v>
      </c>
      <c r="I317" s="224"/>
      <c r="J317" s="225">
        <f>ROUND(I317*H317,2)</f>
        <v>0</v>
      </c>
      <c r="K317" s="221" t="s">
        <v>1075</v>
      </c>
      <c r="L317" s="44"/>
      <c r="M317" s="226" t="s">
        <v>1</v>
      </c>
      <c r="N317" s="227" t="s">
        <v>39</v>
      </c>
      <c r="O317" s="91"/>
      <c r="P317" s="228">
        <f>O317*H317</f>
        <v>0</v>
      </c>
      <c r="Q317" s="228">
        <v>0</v>
      </c>
      <c r="R317" s="228">
        <f>Q317*H317</f>
        <v>0</v>
      </c>
      <c r="S317" s="228">
        <v>0</v>
      </c>
      <c r="T317" s="229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0" t="s">
        <v>1610</v>
      </c>
      <c r="AT317" s="230" t="s">
        <v>173</v>
      </c>
      <c r="AU317" s="230" t="s">
        <v>84</v>
      </c>
      <c r="AY317" s="17" t="s">
        <v>172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7" t="s">
        <v>82</v>
      </c>
      <c r="BK317" s="231">
        <f>ROUND(I317*H317,2)</f>
        <v>0</v>
      </c>
      <c r="BL317" s="17" t="s">
        <v>1610</v>
      </c>
      <c r="BM317" s="230" t="s">
        <v>3337</v>
      </c>
    </row>
    <row r="318" s="2" customFormat="1">
      <c r="A318" s="38"/>
      <c r="B318" s="39"/>
      <c r="C318" s="40"/>
      <c r="D318" s="254" t="s">
        <v>1077</v>
      </c>
      <c r="E318" s="40"/>
      <c r="F318" s="255" t="s">
        <v>3338</v>
      </c>
      <c r="G318" s="40"/>
      <c r="H318" s="40"/>
      <c r="I318" s="234"/>
      <c r="J318" s="40"/>
      <c r="K318" s="40"/>
      <c r="L318" s="44"/>
      <c r="M318" s="235"/>
      <c r="N318" s="236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1077</v>
      </c>
      <c r="AU318" s="17" t="s">
        <v>84</v>
      </c>
    </row>
    <row r="319" s="13" customFormat="1">
      <c r="A319" s="13"/>
      <c r="B319" s="256"/>
      <c r="C319" s="257"/>
      <c r="D319" s="232" t="s">
        <v>1079</v>
      </c>
      <c r="E319" s="258" t="s">
        <v>1</v>
      </c>
      <c r="F319" s="259" t="s">
        <v>3339</v>
      </c>
      <c r="G319" s="257"/>
      <c r="H319" s="260">
        <v>1</v>
      </c>
      <c r="I319" s="261"/>
      <c r="J319" s="257"/>
      <c r="K319" s="257"/>
      <c r="L319" s="262"/>
      <c r="M319" s="304"/>
      <c r="N319" s="305"/>
      <c r="O319" s="305"/>
      <c r="P319" s="305"/>
      <c r="Q319" s="305"/>
      <c r="R319" s="305"/>
      <c r="S319" s="305"/>
      <c r="T319" s="30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66" t="s">
        <v>1079</v>
      </c>
      <c r="AU319" s="266" t="s">
        <v>84</v>
      </c>
      <c r="AV319" s="13" t="s">
        <v>84</v>
      </c>
      <c r="AW319" s="13" t="s">
        <v>31</v>
      </c>
      <c r="AX319" s="13" t="s">
        <v>82</v>
      </c>
      <c r="AY319" s="266" t="s">
        <v>172</v>
      </c>
    </row>
    <row r="320" s="2" customFormat="1" ht="6.96" customHeight="1">
      <c r="A320" s="38"/>
      <c r="B320" s="66"/>
      <c r="C320" s="67"/>
      <c r="D320" s="67"/>
      <c r="E320" s="67"/>
      <c r="F320" s="67"/>
      <c r="G320" s="67"/>
      <c r="H320" s="67"/>
      <c r="I320" s="67"/>
      <c r="J320" s="67"/>
      <c r="K320" s="67"/>
      <c r="L320" s="44"/>
      <c r="M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</sheetData>
  <sheetProtection sheet="1" autoFilter="0" formatColumns="0" formatRows="0" objects="1" scenarios="1" spinCount="100000" saltValue="T0Di8DImWm3Yq04TX9RV1/T1Z1EXjRjviYpLsufs2w/gmPesKWClG4cBDdnvWJXefFtSdkskwqjwoDAbJJs4+g==" hashValue="LM5OupoDC5klsxx9qtUZcFcNUy2Jp3w93UiMM71Tb8Pys4wsG+mG9XIYuCwSCj8Q8AQSze2kB7vlS1mh5kETMQ==" algorithmName="SHA-512" password="CC35"/>
  <autoFilter ref="C140:K31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9:H129"/>
    <mergeCell ref="E131:H131"/>
    <mergeCell ref="E133:H133"/>
    <mergeCell ref="L2:V2"/>
  </mergeCells>
  <hyperlinks>
    <hyperlink ref="F145" r:id="rId1" display="https://podminky.urs.cz/item/CS_URS_2025_02/612131121"/>
    <hyperlink ref="F147" r:id="rId2" display="https://podminky.urs.cz/item/CS_URS_2025_02/612135000"/>
    <hyperlink ref="F151" r:id="rId3" display="https://podminky.urs.cz/item/CS_URS_2025_02/629999030"/>
    <hyperlink ref="F154" r:id="rId4" display="https://podminky.urs.cz/item/CS_URS_2025_02/977151113"/>
    <hyperlink ref="F160" r:id="rId5" display="https://podminky.urs.cz/item/CS_URS_2025_02/460010024"/>
    <hyperlink ref="F162" r:id="rId6" display="https://podminky.urs.cz/item/CS_URS_2025_02/945421110"/>
    <hyperlink ref="F164" r:id="rId7" display="https://podminky.urs.cz/item/CS_URS_2025_02/063303000"/>
    <hyperlink ref="F167" r:id="rId8" display="https://podminky.urs.cz/item/CS_URS_2025_02/742124014"/>
    <hyperlink ref="F170" r:id="rId9" display="https://podminky.urs.cz/item/CS_URS_2025_02/977151118"/>
    <hyperlink ref="F173" r:id="rId10" display="https://podminky.urs.cz/item/CS_URS_2025_02/784191007"/>
    <hyperlink ref="F175" r:id="rId11" display="https://podminky.urs.cz/item/CS_URS_2025_02/783813101"/>
    <hyperlink ref="F181" r:id="rId12" display="https://podminky.urs.cz/item/CS_URS_2025_02/220261643"/>
    <hyperlink ref="F184" r:id="rId13" display="https://podminky.urs.cz/item/CS_URS_2025_02/220450007"/>
    <hyperlink ref="F194" r:id="rId14" display="https://podminky.urs.cz/item/CS_URS_2025_02/220731021"/>
    <hyperlink ref="F213" r:id="rId15" display="https://podminky.urs.cz/item/CS_URS_2025_02/742330101"/>
    <hyperlink ref="F217" r:id="rId16" display="https://podminky.urs.cz/item/CS_URS_2025_02/220731051"/>
    <hyperlink ref="F222" r:id="rId17" display="https://podminky.urs.cz/item/CS_URS_2025_02/741110002"/>
    <hyperlink ref="F228" r:id="rId18" display="https://podminky.urs.cz/item/CS_URS_2025_02/741120101"/>
    <hyperlink ref="F231" r:id="rId19" display="https://podminky.urs.cz/item/CS_URS_2025_02/741122005"/>
    <hyperlink ref="F235" r:id="rId20" display="https://podminky.urs.cz/item/CS_URS_2025_02/741135011"/>
    <hyperlink ref="F239" r:id="rId21" display="https://podminky.urs.cz/item/CS_URS_2025_02/742124001"/>
    <hyperlink ref="F243" r:id="rId22" display="https://podminky.urs.cz/item/CS_URS_2025_02/742124005"/>
    <hyperlink ref="F246" r:id="rId23" display="https://podminky.urs.cz/item/CS_URS_2025_02/742230101"/>
    <hyperlink ref="F249" r:id="rId24" display="https://podminky.urs.cz/item/CS_URS_2025_02/742230103"/>
    <hyperlink ref="F252" r:id="rId25" display="https://podminky.urs.cz/item/CS_URS_2025_02/742330012"/>
    <hyperlink ref="F256" r:id="rId26" display="https://podminky.urs.cz/item/CS_URS_2025_02/220182522"/>
    <hyperlink ref="F259" r:id="rId27" display="https://podminky.urs.cz/item/CS_URS_2025_02/784111003"/>
    <hyperlink ref="F261" r:id="rId28" display="https://podminky.urs.cz/item/CS_URS_2025_02/784211003"/>
    <hyperlink ref="F269" r:id="rId29" display="https://podminky.urs.cz/item/CS_URS_2025_02/HZS1291"/>
    <hyperlink ref="F277" r:id="rId30" display="https://podminky.urs.cz/item/CS_URS_2025_02/HZS1302"/>
    <hyperlink ref="F281" r:id="rId31" display="https://podminky.urs.cz/item/CS_URS_2025_02/HZS2232"/>
    <hyperlink ref="F292" r:id="rId32" display="https://podminky.urs.cz/item/CS_URS_2025_02/013244000"/>
    <hyperlink ref="F294" r:id="rId33" display="https://podminky.urs.cz/item/CS_URS_2025_02/013254000"/>
    <hyperlink ref="F297" r:id="rId34" display="https://podminky.urs.cz/item/CS_URS_2025_02/031002000"/>
    <hyperlink ref="F299" r:id="rId35" display="https://podminky.urs.cz/item/CS_URS_2025_02/031103000"/>
    <hyperlink ref="F302" r:id="rId36" display="https://podminky.urs.cz/item/CS_URS_2025_02/045203000"/>
    <hyperlink ref="F307" r:id="rId37" display="https://podminky.urs.cz/item/CS_URS_2025_02/045303000"/>
    <hyperlink ref="F313" r:id="rId38" display="https://podminky.urs.cz/item/CS_URS_2025_02/049303000"/>
    <hyperlink ref="F318" r:id="rId39" display="https://podminky.urs.cz/item/CS_URS_2025_02/092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0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137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1" customFormat="1" ht="12" customHeight="1">
      <c r="B8" s="20"/>
      <c r="D8" s="150" t="s">
        <v>151</v>
      </c>
      <c r="L8" s="20"/>
    </row>
    <row r="9" hidden="1" s="2" customFormat="1" ht="16.5" customHeight="1">
      <c r="A9" s="38"/>
      <c r="B9" s="44"/>
      <c r="C9" s="38"/>
      <c r="D9" s="38"/>
      <c r="E9" s="151" t="s">
        <v>1992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50" t="s">
        <v>1993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6.5" customHeight="1">
      <c r="A11" s="38"/>
      <c r="B11" s="44"/>
      <c r="C11" s="38"/>
      <c r="D11" s="38"/>
      <c r="E11" s="152" t="s">
        <v>3340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20</v>
      </c>
      <c r="E14" s="38"/>
      <c r="F14" s="141" t="s">
        <v>1041</v>
      </c>
      <c r="G14" s="38"/>
      <c r="H14" s="38"/>
      <c r="I14" s="150" t="s">
        <v>22</v>
      </c>
      <c r="J14" s="153" t="str">
        <f>'Rekapitulace stavby'!AN8</f>
        <v>3. 11. 2025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1046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8" customHeight="1">
      <c r="A17" s="38"/>
      <c r="B17" s="44"/>
      <c r="C17" s="38"/>
      <c r="D17" s="38"/>
      <c r="E17" s="141" t="s">
        <v>1047</v>
      </c>
      <c r="F17" s="38"/>
      <c r="G17" s="38"/>
      <c r="H17" s="38"/>
      <c r="I17" s="150" t="s">
        <v>26</v>
      </c>
      <c r="J17" s="141" t="s">
        <v>1048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2" customHeight="1">
      <c r="A19" s="38"/>
      <c r="B19" s="44"/>
      <c r="C19" s="38"/>
      <c r="D19" s="150" t="s">
        <v>27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26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2" customHeight="1">
      <c r="A22" s="38"/>
      <c r="B22" s="44"/>
      <c r="C22" s="38"/>
      <c r="D22" s="150" t="s">
        <v>29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8" customHeight="1">
      <c r="A23" s="38"/>
      <c r="B23" s="44"/>
      <c r="C23" s="38"/>
      <c r="D23" s="38"/>
      <c r="E23" s="141" t="s">
        <v>1049</v>
      </c>
      <c r="F23" s="38"/>
      <c r="G23" s="38"/>
      <c r="H23" s="38"/>
      <c r="I23" s="150" t="s">
        <v>26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12" customHeight="1">
      <c r="A25" s="38"/>
      <c r="B25" s="44"/>
      <c r="C25" s="38"/>
      <c r="D25" s="150" t="s">
        <v>30</v>
      </c>
      <c r="E25" s="38"/>
      <c r="F25" s="38"/>
      <c r="G25" s="38"/>
      <c r="H25" s="38"/>
      <c r="I25" s="150" t="s">
        <v>25</v>
      </c>
      <c r="J25" s="141" t="s">
        <v>1050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8" customHeight="1">
      <c r="A26" s="38"/>
      <c r="B26" s="44"/>
      <c r="C26" s="38"/>
      <c r="D26" s="38"/>
      <c r="E26" s="141" t="s">
        <v>1051</v>
      </c>
      <c r="F26" s="38"/>
      <c r="G26" s="38"/>
      <c r="H26" s="38"/>
      <c r="I26" s="150" t="s">
        <v>26</v>
      </c>
      <c r="J26" s="141" t="s">
        <v>1052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12" customHeight="1">
      <c r="A28" s="38"/>
      <c r="B28" s="44"/>
      <c r="C28" s="38"/>
      <c r="D28" s="150" t="s">
        <v>32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8" customFormat="1" ht="71.25" customHeight="1">
      <c r="A29" s="154"/>
      <c r="B29" s="155"/>
      <c r="C29" s="154"/>
      <c r="D29" s="154"/>
      <c r="E29" s="156" t="s">
        <v>1053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hidden="1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25.44" customHeight="1">
      <c r="A32" s="38"/>
      <c r="B32" s="44"/>
      <c r="C32" s="38"/>
      <c r="D32" s="159" t="s">
        <v>34</v>
      </c>
      <c r="E32" s="38"/>
      <c r="F32" s="38"/>
      <c r="G32" s="38"/>
      <c r="H32" s="38"/>
      <c r="I32" s="38"/>
      <c r="J32" s="160">
        <f>ROUND(J132,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38"/>
      <c r="F34" s="161" t="s">
        <v>36</v>
      </c>
      <c r="G34" s="38"/>
      <c r="H34" s="38"/>
      <c r="I34" s="161" t="s">
        <v>35</v>
      </c>
      <c r="J34" s="161" t="s">
        <v>37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162" t="s">
        <v>38</v>
      </c>
      <c r="E35" s="150" t="s">
        <v>39</v>
      </c>
      <c r="F35" s="163">
        <f>ROUND((SUM(BE132:BE299)),  2)</f>
        <v>0</v>
      </c>
      <c r="G35" s="38"/>
      <c r="H35" s="38"/>
      <c r="I35" s="164">
        <v>0.20999999999999999</v>
      </c>
      <c r="J35" s="163">
        <f>ROUND(((SUM(BE132:BE299))*I35),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40</v>
      </c>
      <c r="F36" s="163">
        <f>ROUND((SUM(BF132:BF299)),  2)</f>
        <v>0</v>
      </c>
      <c r="G36" s="38"/>
      <c r="H36" s="38"/>
      <c r="I36" s="164">
        <v>0.12</v>
      </c>
      <c r="J36" s="163">
        <f>ROUND(((SUM(BF132:BF299))*I36),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41</v>
      </c>
      <c r="F37" s="163">
        <f>ROUND((SUM(BG132:BG299)),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42</v>
      </c>
      <c r="F38" s="163">
        <f>ROUND((SUM(BH132:BH299)),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43</v>
      </c>
      <c r="F39" s="163">
        <f>ROUND((SUM(BI132:BI299)),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25.44" customHeight="1">
      <c r="A41" s="38"/>
      <c r="B41" s="44"/>
      <c r="C41" s="165"/>
      <c r="D41" s="166" t="s">
        <v>44</v>
      </c>
      <c r="E41" s="167"/>
      <c r="F41" s="167"/>
      <c r="G41" s="168" t="s">
        <v>45</v>
      </c>
      <c r="H41" s="169" t="s">
        <v>46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hidden="1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1" customFormat="1" ht="12" customHeight="1">
      <c r="B86" s="21"/>
      <c r="C86" s="32" t="s">
        <v>151</v>
      </c>
      <c r="D86" s="22"/>
      <c r="E86" s="22"/>
      <c r="F86" s="22"/>
      <c r="G86" s="22"/>
      <c r="H86" s="22"/>
      <c r="I86" s="22"/>
      <c r="J86" s="22"/>
      <c r="K86" s="22"/>
      <c r="L86" s="20"/>
    </row>
    <row r="87" hidden="1" s="2" customFormat="1" ht="16.5" customHeight="1">
      <c r="A87" s="38"/>
      <c r="B87" s="39"/>
      <c r="C87" s="40"/>
      <c r="D87" s="40"/>
      <c r="E87" s="183" t="s">
        <v>1992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12" customHeight="1">
      <c r="A88" s="38"/>
      <c r="B88" s="39"/>
      <c r="C88" s="32" t="s">
        <v>1993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6.5" customHeight="1">
      <c r="A89" s="38"/>
      <c r="B89" s="39"/>
      <c r="C89" s="40"/>
      <c r="D89" s="40"/>
      <c r="E89" s="76" t="str">
        <f>E11</f>
        <v>ZS - Závorový systém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2" customHeight="1">
      <c r="A91" s="38"/>
      <c r="B91" s="39"/>
      <c r="C91" s="32" t="s">
        <v>20</v>
      </c>
      <c r="D91" s="40"/>
      <c r="E91" s="40"/>
      <c r="F91" s="27" t="str">
        <f>F14</f>
        <v>Brno‐Nový Lískovec, křižovatka ulic Svážná x Oblá</v>
      </c>
      <c r="G91" s="40"/>
      <c r="H91" s="40"/>
      <c r="I91" s="32" t="s">
        <v>22</v>
      </c>
      <c r="J91" s="79" t="str">
        <f>IF(J14="","",J14)</f>
        <v>3. 11. 2025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Brněnské komunikace a.s.</v>
      </c>
      <c r="G93" s="40"/>
      <c r="H93" s="40"/>
      <c r="I93" s="32" t="s">
        <v>29</v>
      </c>
      <c r="J93" s="36" t="str">
        <f>E23</f>
        <v>Ing. Josef Klíma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5.65" customHeight="1">
      <c r="A94" s="38"/>
      <c r="B94" s="39"/>
      <c r="C94" s="32" t="s">
        <v>27</v>
      </c>
      <c r="D94" s="40"/>
      <c r="E94" s="40"/>
      <c r="F94" s="27" t="str">
        <f>IF(E20="","",E20)</f>
        <v>Vyplň údaj</v>
      </c>
      <c r="G94" s="40"/>
      <c r="H94" s="40"/>
      <c r="I94" s="32" t="s">
        <v>30</v>
      </c>
      <c r="J94" s="36" t="str">
        <f>E26</f>
        <v>Elektro - ing.Klíma s.r.o.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9.28" customHeight="1">
      <c r="A96" s="38"/>
      <c r="B96" s="39"/>
      <c r="C96" s="184" t="s">
        <v>154</v>
      </c>
      <c r="D96" s="185"/>
      <c r="E96" s="185"/>
      <c r="F96" s="185"/>
      <c r="G96" s="185"/>
      <c r="H96" s="185"/>
      <c r="I96" s="185"/>
      <c r="J96" s="186" t="s">
        <v>155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hidden="1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hidden="1" s="2" customFormat="1" ht="22.8" customHeight="1">
      <c r="A98" s="38"/>
      <c r="B98" s="39"/>
      <c r="C98" s="187" t="s">
        <v>156</v>
      </c>
      <c r="D98" s="40"/>
      <c r="E98" s="40"/>
      <c r="F98" s="40"/>
      <c r="G98" s="40"/>
      <c r="H98" s="40"/>
      <c r="I98" s="40"/>
      <c r="J98" s="110">
        <f>J132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157</v>
      </c>
    </row>
    <row r="99" hidden="1" s="9" customFormat="1" ht="24.96" customHeight="1">
      <c r="A99" s="9"/>
      <c r="B99" s="188"/>
      <c r="C99" s="189"/>
      <c r="D99" s="190" t="s">
        <v>1054</v>
      </c>
      <c r="E99" s="191"/>
      <c r="F99" s="191"/>
      <c r="G99" s="191"/>
      <c r="H99" s="191"/>
      <c r="I99" s="191"/>
      <c r="J99" s="192">
        <f>J133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2" customFormat="1" ht="19.92" customHeight="1">
      <c r="A100" s="12"/>
      <c r="B100" s="247"/>
      <c r="C100" s="133"/>
      <c r="D100" s="248" t="s">
        <v>1056</v>
      </c>
      <c r="E100" s="249"/>
      <c r="F100" s="249"/>
      <c r="G100" s="249"/>
      <c r="H100" s="249"/>
      <c r="I100" s="249"/>
      <c r="J100" s="250">
        <f>J134</f>
        <v>0</v>
      </c>
      <c r="K100" s="133"/>
      <c r="L100" s="251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hidden="1" s="9" customFormat="1" ht="24.96" customHeight="1">
      <c r="A101" s="9"/>
      <c r="B101" s="188"/>
      <c r="C101" s="189"/>
      <c r="D101" s="190" t="s">
        <v>1057</v>
      </c>
      <c r="E101" s="191"/>
      <c r="F101" s="191"/>
      <c r="G101" s="191"/>
      <c r="H101" s="191"/>
      <c r="I101" s="191"/>
      <c r="J101" s="192">
        <f>J141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2" customFormat="1" ht="19.92" customHeight="1">
      <c r="A102" s="12"/>
      <c r="B102" s="247"/>
      <c r="C102" s="133"/>
      <c r="D102" s="248" t="s">
        <v>1061</v>
      </c>
      <c r="E102" s="249"/>
      <c r="F102" s="249"/>
      <c r="G102" s="249"/>
      <c r="H102" s="249"/>
      <c r="I102" s="249"/>
      <c r="J102" s="250">
        <f>J142</f>
        <v>0</v>
      </c>
      <c r="K102" s="133"/>
      <c r="L102" s="251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hidden="1" s="12" customFormat="1" ht="14.88" customHeight="1">
      <c r="A103" s="12"/>
      <c r="B103" s="247"/>
      <c r="C103" s="133"/>
      <c r="D103" s="248" t="s">
        <v>3341</v>
      </c>
      <c r="E103" s="249"/>
      <c r="F103" s="249"/>
      <c r="G103" s="249"/>
      <c r="H103" s="249"/>
      <c r="I103" s="249"/>
      <c r="J103" s="250">
        <f>J143</f>
        <v>0</v>
      </c>
      <c r="K103" s="133"/>
      <c r="L103" s="25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hidden="1" s="12" customFormat="1" ht="19.92" customHeight="1">
      <c r="A104" s="12"/>
      <c r="B104" s="247"/>
      <c r="C104" s="133"/>
      <c r="D104" s="248" t="s">
        <v>1059</v>
      </c>
      <c r="E104" s="249"/>
      <c r="F104" s="249"/>
      <c r="G104" s="249"/>
      <c r="H104" s="249"/>
      <c r="I104" s="249"/>
      <c r="J104" s="250">
        <f>J162</f>
        <v>0</v>
      </c>
      <c r="K104" s="133"/>
      <c r="L104" s="251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hidden="1" s="12" customFormat="1" ht="14.88" customHeight="1">
      <c r="A105" s="12"/>
      <c r="B105" s="247"/>
      <c r="C105" s="133"/>
      <c r="D105" s="248" t="s">
        <v>3342</v>
      </c>
      <c r="E105" s="249"/>
      <c r="F105" s="249"/>
      <c r="G105" s="249"/>
      <c r="H105" s="249"/>
      <c r="I105" s="249"/>
      <c r="J105" s="250">
        <f>J244</f>
        <v>0</v>
      </c>
      <c r="K105" s="133"/>
      <c r="L105" s="25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hidden="1" s="9" customFormat="1" ht="24.96" customHeight="1">
      <c r="A106" s="9"/>
      <c r="B106" s="188"/>
      <c r="C106" s="189"/>
      <c r="D106" s="190" t="s">
        <v>1063</v>
      </c>
      <c r="E106" s="191"/>
      <c r="F106" s="191"/>
      <c r="G106" s="191"/>
      <c r="H106" s="191"/>
      <c r="I106" s="191"/>
      <c r="J106" s="192">
        <f>J254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9" customFormat="1" ht="24.96" customHeight="1">
      <c r="A107" s="9"/>
      <c r="B107" s="188"/>
      <c r="C107" s="189"/>
      <c r="D107" s="190" t="s">
        <v>1064</v>
      </c>
      <c r="E107" s="191"/>
      <c r="F107" s="191"/>
      <c r="G107" s="191"/>
      <c r="H107" s="191"/>
      <c r="I107" s="191"/>
      <c r="J107" s="192">
        <f>J273</f>
        <v>0</v>
      </c>
      <c r="K107" s="189"/>
      <c r="L107" s="19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2" customFormat="1" ht="19.92" customHeight="1">
      <c r="A108" s="12"/>
      <c r="B108" s="247"/>
      <c r="C108" s="133"/>
      <c r="D108" s="248" t="s">
        <v>1065</v>
      </c>
      <c r="E108" s="249"/>
      <c r="F108" s="249"/>
      <c r="G108" s="249"/>
      <c r="H108" s="249"/>
      <c r="I108" s="249"/>
      <c r="J108" s="250">
        <f>J274</f>
        <v>0</v>
      </c>
      <c r="K108" s="133"/>
      <c r="L108" s="25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hidden="1" s="12" customFormat="1" ht="19.92" customHeight="1">
      <c r="A109" s="12"/>
      <c r="B109" s="247"/>
      <c r="C109" s="133"/>
      <c r="D109" s="248" t="s">
        <v>1066</v>
      </c>
      <c r="E109" s="249"/>
      <c r="F109" s="249"/>
      <c r="G109" s="249"/>
      <c r="H109" s="249"/>
      <c r="I109" s="249"/>
      <c r="J109" s="250">
        <f>J279</f>
        <v>0</v>
      </c>
      <c r="K109" s="133"/>
      <c r="L109" s="25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hidden="1" s="12" customFormat="1" ht="19.92" customHeight="1">
      <c r="A110" s="12"/>
      <c r="B110" s="247"/>
      <c r="C110" s="133"/>
      <c r="D110" s="248" t="s">
        <v>1067</v>
      </c>
      <c r="E110" s="249"/>
      <c r="F110" s="249"/>
      <c r="G110" s="249"/>
      <c r="H110" s="249"/>
      <c r="I110" s="249"/>
      <c r="J110" s="250">
        <f>J284</f>
        <v>0</v>
      </c>
      <c r="K110" s="133"/>
      <c r="L110" s="251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hidden="1" s="2" customFormat="1" ht="21.84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hidden="1" s="2" customFormat="1" ht="6.96" customHeight="1">
      <c r="A112" s="38"/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hidden="1"/>
    <row r="114" hidden="1"/>
    <row r="115" hidden="1"/>
    <row r="116" s="2" customFormat="1" ht="6.96" customHeight="1">
      <c r="A116" s="38"/>
      <c r="B116" s="68"/>
      <c r="C116" s="69"/>
      <c r="D116" s="69"/>
      <c r="E116" s="69"/>
      <c r="F116" s="69"/>
      <c r="G116" s="69"/>
      <c r="H116" s="69"/>
      <c r="I116" s="69"/>
      <c r="J116" s="69"/>
      <c r="K116" s="69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24.96" customHeight="1">
      <c r="A117" s="38"/>
      <c r="B117" s="39"/>
      <c r="C117" s="23" t="s">
        <v>159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16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183" t="str">
        <f>E7</f>
        <v>Parkovací dům Nový Lískovec</v>
      </c>
      <c r="F120" s="32"/>
      <c r="G120" s="32"/>
      <c r="H120" s="32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" customFormat="1" ht="12" customHeight="1">
      <c r="B121" s="21"/>
      <c r="C121" s="32" t="s">
        <v>151</v>
      </c>
      <c r="D121" s="22"/>
      <c r="E121" s="22"/>
      <c r="F121" s="22"/>
      <c r="G121" s="22"/>
      <c r="H121" s="22"/>
      <c r="I121" s="22"/>
      <c r="J121" s="22"/>
      <c r="K121" s="22"/>
      <c r="L121" s="20"/>
    </row>
    <row r="122" s="2" customFormat="1" ht="16.5" customHeight="1">
      <c r="A122" s="38"/>
      <c r="B122" s="39"/>
      <c r="C122" s="40"/>
      <c r="D122" s="40"/>
      <c r="E122" s="183" t="s">
        <v>1992</v>
      </c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1993</v>
      </c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40"/>
      <c r="D124" s="40"/>
      <c r="E124" s="76" t="str">
        <f>E11</f>
        <v>ZS - Závorový systém</v>
      </c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40"/>
      <c r="E126" s="40"/>
      <c r="F126" s="27" t="str">
        <f>F14</f>
        <v>Brno‐Nový Lískovec, křižovatka ulic Svážná x Oblá</v>
      </c>
      <c r="G126" s="40"/>
      <c r="H126" s="40"/>
      <c r="I126" s="32" t="s">
        <v>22</v>
      </c>
      <c r="J126" s="79" t="str">
        <f>IF(J14="","",J14)</f>
        <v>3. 11. 2025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24</v>
      </c>
      <c r="D128" s="40"/>
      <c r="E128" s="40"/>
      <c r="F128" s="27" t="str">
        <f>E17</f>
        <v>Brněnské komunikace a.s.</v>
      </c>
      <c r="G128" s="40"/>
      <c r="H128" s="40"/>
      <c r="I128" s="32" t="s">
        <v>29</v>
      </c>
      <c r="J128" s="36" t="str">
        <f>E23</f>
        <v>Ing. Josef Klíma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27</v>
      </c>
      <c r="D129" s="40"/>
      <c r="E129" s="40"/>
      <c r="F129" s="27" t="str">
        <f>IF(E20="","",E20)</f>
        <v>Vyplň údaj</v>
      </c>
      <c r="G129" s="40"/>
      <c r="H129" s="40"/>
      <c r="I129" s="32" t="s">
        <v>30</v>
      </c>
      <c r="J129" s="36" t="str">
        <f>E26</f>
        <v>Elektro - ing.Klíma s.r.o.</v>
      </c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0" customFormat="1" ht="29.28" customHeight="1">
      <c r="A131" s="194"/>
      <c r="B131" s="195"/>
      <c r="C131" s="196" t="s">
        <v>160</v>
      </c>
      <c r="D131" s="197" t="s">
        <v>59</v>
      </c>
      <c r="E131" s="197" t="s">
        <v>55</v>
      </c>
      <c r="F131" s="197" t="s">
        <v>56</v>
      </c>
      <c r="G131" s="197" t="s">
        <v>161</v>
      </c>
      <c r="H131" s="197" t="s">
        <v>162</v>
      </c>
      <c r="I131" s="197" t="s">
        <v>163</v>
      </c>
      <c r="J131" s="197" t="s">
        <v>155</v>
      </c>
      <c r="K131" s="198" t="s">
        <v>164</v>
      </c>
      <c r="L131" s="199"/>
      <c r="M131" s="100" t="s">
        <v>1</v>
      </c>
      <c r="N131" s="101" t="s">
        <v>38</v>
      </c>
      <c r="O131" s="101" t="s">
        <v>165</v>
      </c>
      <c r="P131" s="101" t="s">
        <v>166</v>
      </c>
      <c r="Q131" s="101" t="s">
        <v>167</v>
      </c>
      <c r="R131" s="101" t="s">
        <v>168</v>
      </c>
      <c r="S131" s="101" t="s">
        <v>169</v>
      </c>
      <c r="T131" s="102" t="s">
        <v>170</v>
      </c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4"/>
      <c r="AE131" s="194"/>
    </row>
    <row r="132" s="2" customFormat="1" ht="22.8" customHeight="1">
      <c r="A132" s="38"/>
      <c r="B132" s="39"/>
      <c r="C132" s="107" t="s">
        <v>171</v>
      </c>
      <c r="D132" s="40"/>
      <c r="E132" s="40"/>
      <c r="F132" s="40"/>
      <c r="G132" s="40"/>
      <c r="H132" s="40"/>
      <c r="I132" s="40"/>
      <c r="J132" s="200">
        <f>BK132</f>
        <v>0</v>
      </c>
      <c r="K132" s="40"/>
      <c r="L132" s="44"/>
      <c r="M132" s="103"/>
      <c r="N132" s="201"/>
      <c r="O132" s="104"/>
      <c r="P132" s="202">
        <f>P133+P141+P254+P273</f>
        <v>0</v>
      </c>
      <c r="Q132" s="104"/>
      <c r="R132" s="202">
        <f>R133+R141+R254+R273</f>
        <v>6.5665599999999991</v>
      </c>
      <c r="S132" s="104"/>
      <c r="T132" s="203">
        <f>T133+T141+T254+T273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73</v>
      </c>
      <c r="AU132" s="17" t="s">
        <v>157</v>
      </c>
      <c r="BK132" s="204">
        <f>BK133+BK141+BK254+BK273</f>
        <v>0</v>
      </c>
    </row>
    <row r="133" s="11" customFormat="1" ht="25.92" customHeight="1">
      <c r="A133" s="11"/>
      <c r="B133" s="205"/>
      <c r="C133" s="206"/>
      <c r="D133" s="207" t="s">
        <v>73</v>
      </c>
      <c r="E133" s="208" t="s">
        <v>1068</v>
      </c>
      <c r="F133" s="208" t="s">
        <v>1069</v>
      </c>
      <c r="G133" s="206"/>
      <c r="H133" s="206"/>
      <c r="I133" s="209"/>
      <c r="J133" s="210">
        <f>BK133</f>
        <v>0</v>
      </c>
      <c r="K133" s="206"/>
      <c r="L133" s="211"/>
      <c r="M133" s="212"/>
      <c r="N133" s="213"/>
      <c r="O133" s="213"/>
      <c r="P133" s="214">
        <f>P134</f>
        <v>0</v>
      </c>
      <c r="Q133" s="213"/>
      <c r="R133" s="214">
        <f>R134</f>
        <v>0.0029199999999999999</v>
      </c>
      <c r="S133" s="213"/>
      <c r="T133" s="215">
        <f>T134</f>
        <v>0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R133" s="216" t="s">
        <v>84</v>
      </c>
      <c r="AT133" s="217" t="s">
        <v>73</v>
      </c>
      <c r="AU133" s="217" t="s">
        <v>74</v>
      </c>
      <c r="AY133" s="216" t="s">
        <v>172</v>
      </c>
      <c r="BK133" s="218">
        <f>BK134</f>
        <v>0</v>
      </c>
    </row>
    <row r="134" s="11" customFormat="1" ht="22.8" customHeight="1">
      <c r="A134" s="11"/>
      <c r="B134" s="205"/>
      <c r="C134" s="206"/>
      <c r="D134" s="207" t="s">
        <v>73</v>
      </c>
      <c r="E134" s="252" t="s">
        <v>1151</v>
      </c>
      <c r="F134" s="252" t="s">
        <v>1152</v>
      </c>
      <c r="G134" s="206"/>
      <c r="H134" s="206"/>
      <c r="I134" s="209"/>
      <c r="J134" s="253">
        <f>BK134</f>
        <v>0</v>
      </c>
      <c r="K134" s="206"/>
      <c r="L134" s="211"/>
      <c r="M134" s="212"/>
      <c r="N134" s="213"/>
      <c r="O134" s="213"/>
      <c r="P134" s="214">
        <f>SUM(P135:P140)</f>
        <v>0</v>
      </c>
      <c r="Q134" s="213"/>
      <c r="R134" s="214">
        <f>SUM(R135:R140)</f>
        <v>0.0029199999999999999</v>
      </c>
      <c r="S134" s="213"/>
      <c r="T134" s="215">
        <f>SUM(T135:T140)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16" t="s">
        <v>84</v>
      </c>
      <c r="AT134" s="217" t="s">
        <v>73</v>
      </c>
      <c r="AU134" s="217" t="s">
        <v>82</v>
      </c>
      <c r="AY134" s="216" t="s">
        <v>172</v>
      </c>
      <c r="BK134" s="218">
        <f>SUM(BK135:BK140)</f>
        <v>0</v>
      </c>
    </row>
    <row r="135" s="2" customFormat="1" ht="16.5" customHeight="1">
      <c r="A135" s="38"/>
      <c r="B135" s="39"/>
      <c r="C135" s="219" t="s">
        <v>82</v>
      </c>
      <c r="D135" s="219" t="s">
        <v>173</v>
      </c>
      <c r="E135" s="220" t="s">
        <v>3343</v>
      </c>
      <c r="F135" s="221" t="s">
        <v>3344</v>
      </c>
      <c r="G135" s="222" t="s">
        <v>1087</v>
      </c>
      <c r="H135" s="223">
        <v>4</v>
      </c>
      <c r="I135" s="224"/>
      <c r="J135" s="225">
        <f>ROUND(I135*H135,2)</f>
        <v>0</v>
      </c>
      <c r="K135" s="221" t="s">
        <v>1075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207</v>
      </c>
      <c r="AT135" s="230" t="s">
        <v>173</v>
      </c>
      <c r="AU135" s="230" t="s">
        <v>84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207</v>
      </c>
      <c r="BM135" s="230" t="s">
        <v>3345</v>
      </c>
    </row>
    <row r="136" s="2" customFormat="1">
      <c r="A136" s="38"/>
      <c r="B136" s="39"/>
      <c r="C136" s="40"/>
      <c r="D136" s="254" t="s">
        <v>1077</v>
      </c>
      <c r="E136" s="40"/>
      <c r="F136" s="255" t="s">
        <v>3346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1077</v>
      </c>
      <c r="AU136" s="17" t="s">
        <v>84</v>
      </c>
    </row>
    <row r="137" s="2" customFormat="1" ht="24.15" customHeight="1">
      <c r="A137" s="38"/>
      <c r="B137" s="39"/>
      <c r="C137" s="278" t="s">
        <v>84</v>
      </c>
      <c r="D137" s="278" t="s">
        <v>245</v>
      </c>
      <c r="E137" s="279" t="s">
        <v>3347</v>
      </c>
      <c r="F137" s="280" t="s">
        <v>3348</v>
      </c>
      <c r="G137" s="281" t="s">
        <v>1087</v>
      </c>
      <c r="H137" s="282">
        <v>4</v>
      </c>
      <c r="I137" s="283"/>
      <c r="J137" s="284">
        <f>ROUND(I137*H137,2)</f>
        <v>0</v>
      </c>
      <c r="K137" s="280" t="s">
        <v>1075</v>
      </c>
      <c r="L137" s="285"/>
      <c r="M137" s="286" t="s">
        <v>1</v>
      </c>
      <c r="N137" s="287" t="s">
        <v>39</v>
      </c>
      <c r="O137" s="91"/>
      <c r="P137" s="228">
        <f>O137*H137</f>
        <v>0</v>
      </c>
      <c r="Q137" s="228">
        <v>0.00072999999999999996</v>
      </c>
      <c r="R137" s="228">
        <f>Q137*H137</f>
        <v>0.0029199999999999999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292</v>
      </c>
      <c r="AT137" s="230" t="s">
        <v>245</v>
      </c>
      <c r="AU137" s="230" t="s">
        <v>84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207</v>
      </c>
      <c r="BM137" s="230" t="s">
        <v>3349</v>
      </c>
    </row>
    <row r="138" s="2" customFormat="1" ht="21.75" customHeight="1">
      <c r="A138" s="38"/>
      <c r="B138" s="39"/>
      <c r="C138" s="219" t="s">
        <v>183</v>
      </c>
      <c r="D138" s="219" t="s">
        <v>173</v>
      </c>
      <c r="E138" s="220" t="s">
        <v>3350</v>
      </c>
      <c r="F138" s="221" t="s">
        <v>3351</v>
      </c>
      <c r="G138" s="222" t="s">
        <v>1087</v>
      </c>
      <c r="H138" s="223">
        <v>4</v>
      </c>
      <c r="I138" s="224"/>
      <c r="J138" s="225">
        <f>ROUND(I138*H138,2)</f>
        <v>0</v>
      </c>
      <c r="K138" s="221" t="s">
        <v>1075</v>
      </c>
      <c r="L138" s="44"/>
      <c r="M138" s="226" t="s">
        <v>1</v>
      </c>
      <c r="N138" s="227" t="s">
        <v>39</v>
      </c>
      <c r="O138" s="91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207</v>
      </c>
      <c r="AT138" s="230" t="s">
        <v>173</v>
      </c>
      <c r="AU138" s="230" t="s">
        <v>84</v>
      </c>
      <c r="AY138" s="17" t="s">
        <v>172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82</v>
      </c>
      <c r="BK138" s="231">
        <f>ROUND(I138*H138,2)</f>
        <v>0</v>
      </c>
      <c r="BL138" s="17" t="s">
        <v>207</v>
      </c>
      <c r="BM138" s="230" t="s">
        <v>3352</v>
      </c>
    </row>
    <row r="139" s="2" customFormat="1">
      <c r="A139" s="38"/>
      <c r="B139" s="39"/>
      <c r="C139" s="40"/>
      <c r="D139" s="254" t="s">
        <v>1077</v>
      </c>
      <c r="E139" s="40"/>
      <c r="F139" s="255" t="s">
        <v>3353</v>
      </c>
      <c r="G139" s="40"/>
      <c r="H139" s="40"/>
      <c r="I139" s="234"/>
      <c r="J139" s="40"/>
      <c r="K139" s="40"/>
      <c r="L139" s="44"/>
      <c r="M139" s="235"/>
      <c r="N139" s="236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1077</v>
      </c>
      <c r="AU139" s="17" t="s">
        <v>84</v>
      </c>
    </row>
    <row r="140" s="2" customFormat="1" ht="24.15" customHeight="1">
      <c r="A140" s="38"/>
      <c r="B140" s="39"/>
      <c r="C140" s="278" t="s">
        <v>177</v>
      </c>
      <c r="D140" s="278" t="s">
        <v>245</v>
      </c>
      <c r="E140" s="279" t="s">
        <v>3354</v>
      </c>
      <c r="F140" s="280" t="s">
        <v>3355</v>
      </c>
      <c r="G140" s="281" t="s">
        <v>1087</v>
      </c>
      <c r="H140" s="282">
        <v>4</v>
      </c>
      <c r="I140" s="283"/>
      <c r="J140" s="284">
        <f>ROUND(I140*H140,2)</f>
        <v>0</v>
      </c>
      <c r="K140" s="280" t="s">
        <v>1075</v>
      </c>
      <c r="L140" s="285"/>
      <c r="M140" s="286" t="s">
        <v>1</v>
      </c>
      <c r="N140" s="287" t="s">
        <v>39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292</v>
      </c>
      <c r="AT140" s="230" t="s">
        <v>245</v>
      </c>
      <c r="AU140" s="230" t="s">
        <v>84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207</v>
      </c>
      <c r="BM140" s="230" t="s">
        <v>3356</v>
      </c>
    </row>
    <row r="141" s="11" customFormat="1" ht="25.92" customHeight="1">
      <c r="A141" s="11"/>
      <c r="B141" s="205"/>
      <c r="C141" s="206"/>
      <c r="D141" s="207" t="s">
        <v>73</v>
      </c>
      <c r="E141" s="208" t="s">
        <v>245</v>
      </c>
      <c r="F141" s="208" t="s">
        <v>1160</v>
      </c>
      <c r="G141" s="206"/>
      <c r="H141" s="206"/>
      <c r="I141" s="209"/>
      <c r="J141" s="210">
        <f>BK141</f>
        <v>0</v>
      </c>
      <c r="K141" s="206"/>
      <c r="L141" s="211"/>
      <c r="M141" s="212"/>
      <c r="N141" s="213"/>
      <c r="O141" s="213"/>
      <c r="P141" s="214">
        <f>P142+P162</f>
        <v>0</v>
      </c>
      <c r="Q141" s="213"/>
      <c r="R141" s="214">
        <f>R142+R162</f>
        <v>6.5636399999999995</v>
      </c>
      <c r="S141" s="213"/>
      <c r="T141" s="215">
        <f>T142+T162</f>
        <v>0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R141" s="216" t="s">
        <v>183</v>
      </c>
      <c r="AT141" s="217" t="s">
        <v>73</v>
      </c>
      <c r="AU141" s="217" t="s">
        <v>74</v>
      </c>
      <c r="AY141" s="216" t="s">
        <v>172</v>
      </c>
      <c r="BK141" s="218">
        <f>BK142+BK162</f>
        <v>0</v>
      </c>
    </row>
    <row r="142" s="11" customFormat="1" ht="22.8" customHeight="1">
      <c r="A142" s="11"/>
      <c r="B142" s="205"/>
      <c r="C142" s="206"/>
      <c r="D142" s="207" t="s">
        <v>73</v>
      </c>
      <c r="E142" s="252" t="s">
        <v>1380</v>
      </c>
      <c r="F142" s="252" t="s">
        <v>1381</v>
      </c>
      <c r="G142" s="206"/>
      <c r="H142" s="206"/>
      <c r="I142" s="209"/>
      <c r="J142" s="253">
        <f>BK142</f>
        <v>0</v>
      </c>
      <c r="K142" s="206"/>
      <c r="L142" s="211"/>
      <c r="M142" s="212"/>
      <c r="N142" s="213"/>
      <c r="O142" s="213"/>
      <c r="P142" s="214">
        <f>P143</f>
        <v>0</v>
      </c>
      <c r="Q142" s="213"/>
      <c r="R142" s="214">
        <f>R143</f>
        <v>0</v>
      </c>
      <c r="S142" s="213"/>
      <c r="T142" s="215">
        <f>T143</f>
        <v>0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216" t="s">
        <v>84</v>
      </c>
      <c r="AT142" s="217" t="s">
        <v>73</v>
      </c>
      <c r="AU142" s="217" t="s">
        <v>82</v>
      </c>
      <c r="AY142" s="216" t="s">
        <v>172</v>
      </c>
      <c r="BK142" s="218">
        <f>BK143</f>
        <v>0</v>
      </c>
    </row>
    <row r="143" s="11" customFormat="1" ht="20.88" customHeight="1">
      <c r="A143" s="11"/>
      <c r="B143" s="205"/>
      <c r="C143" s="206"/>
      <c r="D143" s="207" t="s">
        <v>73</v>
      </c>
      <c r="E143" s="252" t="s">
        <v>3357</v>
      </c>
      <c r="F143" s="252" t="s">
        <v>3358</v>
      </c>
      <c r="G143" s="206"/>
      <c r="H143" s="206"/>
      <c r="I143" s="209"/>
      <c r="J143" s="253">
        <f>BK143</f>
        <v>0</v>
      </c>
      <c r="K143" s="206"/>
      <c r="L143" s="211"/>
      <c r="M143" s="212"/>
      <c r="N143" s="213"/>
      <c r="O143" s="213"/>
      <c r="P143" s="214">
        <f>SUM(P144:P161)</f>
        <v>0</v>
      </c>
      <c r="Q143" s="213"/>
      <c r="R143" s="214">
        <f>SUM(R144:R161)</f>
        <v>0</v>
      </c>
      <c r="S143" s="213"/>
      <c r="T143" s="215">
        <f>SUM(T144:T161)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216" t="s">
        <v>84</v>
      </c>
      <c r="AT143" s="217" t="s">
        <v>73</v>
      </c>
      <c r="AU143" s="217" t="s">
        <v>84</v>
      </c>
      <c r="AY143" s="216" t="s">
        <v>172</v>
      </c>
      <c r="BK143" s="218">
        <f>SUM(BK144:BK161)</f>
        <v>0</v>
      </c>
    </row>
    <row r="144" s="2" customFormat="1" ht="37.8" customHeight="1">
      <c r="A144" s="38"/>
      <c r="B144" s="39"/>
      <c r="C144" s="219" t="s">
        <v>192</v>
      </c>
      <c r="D144" s="219" t="s">
        <v>173</v>
      </c>
      <c r="E144" s="220" t="s">
        <v>3359</v>
      </c>
      <c r="F144" s="221" t="s">
        <v>3360</v>
      </c>
      <c r="G144" s="222" t="s">
        <v>1074</v>
      </c>
      <c r="H144" s="223">
        <v>200</v>
      </c>
      <c r="I144" s="224"/>
      <c r="J144" s="225">
        <f>ROUND(I144*H144,2)</f>
        <v>0</v>
      </c>
      <c r="K144" s="221" t="s">
        <v>1075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207</v>
      </c>
      <c r="AT144" s="230" t="s">
        <v>173</v>
      </c>
      <c r="AU144" s="230" t="s">
        <v>183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207</v>
      </c>
      <c r="BM144" s="230" t="s">
        <v>3361</v>
      </c>
    </row>
    <row r="145" s="2" customFormat="1">
      <c r="A145" s="38"/>
      <c r="B145" s="39"/>
      <c r="C145" s="40"/>
      <c r="D145" s="254" t="s">
        <v>1077</v>
      </c>
      <c r="E145" s="40"/>
      <c r="F145" s="255" t="s">
        <v>3362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1077</v>
      </c>
      <c r="AU145" s="17" t="s">
        <v>183</v>
      </c>
    </row>
    <row r="146" s="13" customFormat="1">
      <c r="A146" s="13"/>
      <c r="B146" s="256"/>
      <c r="C146" s="257"/>
      <c r="D146" s="232" t="s">
        <v>1079</v>
      </c>
      <c r="E146" s="258" t="s">
        <v>1</v>
      </c>
      <c r="F146" s="259" t="s">
        <v>3363</v>
      </c>
      <c r="G146" s="257"/>
      <c r="H146" s="260">
        <v>200</v>
      </c>
      <c r="I146" s="261"/>
      <c r="J146" s="257"/>
      <c r="K146" s="257"/>
      <c r="L146" s="262"/>
      <c r="M146" s="263"/>
      <c r="N146" s="264"/>
      <c r="O146" s="264"/>
      <c r="P146" s="264"/>
      <c r="Q146" s="264"/>
      <c r="R146" s="264"/>
      <c r="S146" s="264"/>
      <c r="T146" s="26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6" t="s">
        <v>1079</v>
      </c>
      <c r="AU146" s="266" t="s">
        <v>183</v>
      </c>
      <c r="AV146" s="13" t="s">
        <v>84</v>
      </c>
      <c r="AW146" s="13" t="s">
        <v>31</v>
      </c>
      <c r="AX146" s="13" t="s">
        <v>74</v>
      </c>
      <c r="AY146" s="266" t="s">
        <v>172</v>
      </c>
    </row>
    <row r="147" s="14" customFormat="1">
      <c r="A147" s="14"/>
      <c r="B147" s="267"/>
      <c r="C147" s="268"/>
      <c r="D147" s="232" t="s">
        <v>1079</v>
      </c>
      <c r="E147" s="269" t="s">
        <v>1</v>
      </c>
      <c r="F147" s="270" t="s">
        <v>1081</v>
      </c>
      <c r="G147" s="268"/>
      <c r="H147" s="271">
        <v>200</v>
      </c>
      <c r="I147" s="272"/>
      <c r="J147" s="268"/>
      <c r="K147" s="268"/>
      <c r="L147" s="273"/>
      <c r="M147" s="274"/>
      <c r="N147" s="275"/>
      <c r="O147" s="275"/>
      <c r="P147" s="275"/>
      <c r="Q147" s="275"/>
      <c r="R147" s="275"/>
      <c r="S147" s="275"/>
      <c r="T147" s="27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7" t="s">
        <v>1079</v>
      </c>
      <c r="AU147" s="277" t="s">
        <v>183</v>
      </c>
      <c r="AV147" s="14" t="s">
        <v>177</v>
      </c>
      <c r="AW147" s="14" t="s">
        <v>31</v>
      </c>
      <c r="AX147" s="14" t="s">
        <v>82</v>
      </c>
      <c r="AY147" s="277" t="s">
        <v>172</v>
      </c>
    </row>
    <row r="148" s="2" customFormat="1" ht="55.5" customHeight="1">
      <c r="A148" s="38"/>
      <c r="B148" s="39"/>
      <c r="C148" s="219" t="s">
        <v>186</v>
      </c>
      <c r="D148" s="219" t="s">
        <v>173</v>
      </c>
      <c r="E148" s="220" t="s">
        <v>3364</v>
      </c>
      <c r="F148" s="221" t="s">
        <v>3365</v>
      </c>
      <c r="G148" s="222" t="s">
        <v>1074</v>
      </c>
      <c r="H148" s="223">
        <v>200</v>
      </c>
      <c r="I148" s="224"/>
      <c r="J148" s="225">
        <f>ROUND(I148*H148,2)</f>
        <v>0</v>
      </c>
      <c r="K148" s="221" t="s">
        <v>1075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207</v>
      </c>
      <c r="AT148" s="230" t="s">
        <v>173</v>
      </c>
      <c r="AU148" s="230" t="s">
        <v>183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207</v>
      </c>
      <c r="BM148" s="230" t="s">
        <v>3366</v>
      </c>
    </row>
    <row r="149" s="2" customFormat="1">
      <c r="A149" s="38"/>
      <c r="B149" s="39"/>
      <c r="C149" s="40"/>
      <c r="D149" s="254" t="s">
        <v>1077</v>
      </c>
      <c r="E149" s="40"/>
      <c r="F149" s="255" t="s">
        <v>3367</v>
      </c>
      <c r="G149" s="40"/>
      <c r="H149" s="40"/>
      <c r="I149" s="234"/>
      <c r="J149" s="40"/>
      <c r="K149" s="40"/>
      <c r="L149" s="44"/>
      <c r="M149" s="235"/>
      <c r="N149" s="236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1077</v>
      </c>
      <c r="AU149" s="17" t="s">
        <v>183</v>
      </c>
    </row>
    <row r="150" s="13" customFormat="1">
      <c r="A150" s="13"/>
      <c r="B150" s="256"/>
      <c r="C150" s="257"/>
      <c r="D150" s="232" t="s">
        <v>1079</v>
      </c>
      <c r="E150" s="258" t="s">
        <v>1</v>
      </c>
      <c r="F150" s="259" t="s">
        <v>3363</v>
      </c>
      <c r="G150" s="257"/>
      <c r="H150" s="260">
        <v>200</v>
      </c>
      <c r="I150" s="261"/>
      <c r="J150" s="257"/>
      <c r="K150" s="257"/>
      <c r="L150" s="262"/>
      <c r="M150" s="263"/>
      <c r="N150" s="264"/>
      <c r="O150" s="264"/>
      <c r="P150" s="264"/>
      <c r="Q150" s="264"/>
      <c r="R150" s="264"/>
      <c r="S150" s="264"/>
      <c r="T150" s="26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6" t="s">
        <v>1079</v>
      </c>
      <c r="AU150" s="266" t="s">
        <v>183</v>
      </c>
      <c r="AV150" s="13" t="s">
        <v>84</v>
      </c>
      <c r="AW150" s="13" t="s">
        <v>31</v>
      </c>
      <c r="AX150" s="13" t="s">
        <v>74</v>
      </c>
      <c r="AY150" s="266" t="s">
        <v>172</v>
      </c>
    </row>
    <row r="151" s="14" customFormat="1">
      <c r="A151" s="14"/>
      <c r="B151" s="267"/>
      <c r="C151" s="268"/>
      <c r="D151" s="232" t="s">
        <v>1079</v>
      </c>
      <c r="E151" s="269" t="s">
        <v>1</v>
      </c>
      <c r="F151" s="270" t="s">
        <v>1081</v>
      </c>
      <c r="G151" s="268"/>
      <c r="H151" s="271">
        <v>200</v>
      </c>
      <c r="I151" s="272"/>
      <c r="J151" s="268"/>
      <c r="K151" s="268"/>
      <c r="L151" s="273"/>
      <c r="M151" s="274"/>
      <c r="N151" s="275"/>
      <c r="O151" s="275"/>
      <c r="P151" s="275"/>
      <c r="Q151" s="275"/>
      <c r="R151" s="275"/>
      <c r="S151" s="275"/>
      <c r="T151" s="27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7" t="s">
        <v>1079</v>
      </c>
      <c r="AU151" s="277" t="s">
        <v>183</v>
      </c>
      <c r="AV151" s="14" t="s">
        <v>177</v>
      </c>
      <c r="AW151" s="14" t="s">
        <v>31</v>
      </c>
      <c r="AX151" s="14" t="s">
        <v>82</v>
      </c>
      <c r="AY151" s="277" t="s">
        <v>172</v>
      </c>
    </row>
    <row r="152" s="2" customFormat="1" ht="21.75" customHeight="1">
      <c r="A152" s="38"/>
      <c r="B152" s="39"/>
      <c r="C152" s="278" t="s">
        <v>200</v>
      </c>
      <c r="D152" s="278" t="s">
        <v>245</v>
      </c>
      <c r="E152" s="279" t="s">
        <v>3368</v>
      </c>
      <c r="F152" s="280" t="s">
        <v>3369</v>
      </c>
      <c r="G152" s="281" t="s">
        <v>1244</v>
      </c>
      <c r="H152" s="282">
        <v>10</v>
      </c>
      <c r="I152" s="283"/>
      <c r="J152" s="284">
        <f>ROUND(I152*H152,2)</f>
        <v>0</v>
      </c>
      <c r="K152" s="280" t="s">
        <v>1075</v>
      </c>
      <c r="L152" s="285"/>
      <c r="M152" s="286" t="s">
        <v>1</v>
      </c>
      <c r="N152" s="28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292</v>
      </c>
      <c r="AT152" s="230" t="s">
        <v>245</v>
      </c>
      <c r="AU152" s="230" t="s">
        <v>183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207</v>
      </c>
      <c r="BM152" s="230" t="s">
        <v>3370</v>
      </c>
    </row>
    <row r="153" s="13" customFormat="1">
      <c r="A153" s="13"/>
      <c r="B153" s="256"/>
      <c r="C153" s="257"/>
      <c r="D153" s="232" t="s">
        <v>1079</v>
      </c>
      <c r="E153" s="258" t="s">
        <v>1</v>
      </c>
      <c r="F153" s="259" t="s">
        <v>3371</v>
      </c>
      <c r="G153" s="257"/>
      <c r="H153" s="260">
        <v>9.9999999999999964</v>
      </c>
      <c r="I153" s="261"/>
      <c r="J153" s="257"/>
      <c r="K153" s="257"/>
      <c r="L153" s="262"/>
      <c r="M153" s="263"/>
      <c r="N153" s="264"/>
      <c r="O153" s="264"/>
      <c r="P153" s="264"/>
      <c r="Q153" s="264"/>
      <c r="R153" s="264"/>
      <c r="S153" s="264"/>
      <c r="T153" s="26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6" t="s">
        <v>1079</v>
      </c>
      <c r="AU153" s="266" t="s">
        <v>183</v>
      </c>
      <c r="AV153" s="13" t="s">
        <v>84</v>
      </c>
      <c r="AW153" s="13" t="s">
        <v>31</v>
      </c>
      <c r="AX153" s="13" t="s">
        <v>82</v>
      </c>
      <c r="AY153" s="266" t="s">
        <v>172</v>
      </c>
    </row>
    <row r="154" s="2" customFormat="1" ht="37.8" customHeight="1">
      <c r="A154" s="38"/>
      <c r="B154" s="39"/>
      <c r="C154" s="278" t="s">
        <v>190</v>
      </c>
      <c r="D154" s="278" t="s">
        <v>245</v>
      </c>
      <c r="E154" s="279" t="s">
        <v>3372</v>
      </c>
      <c r="F154" s="280" t="s">
        <v>3373</v>
      </c>
      <c r="G154" s="281" t="s">
        <v>1074</v>
      </c>
      <c r="H154" s="282">
        <v>96</v>
      </c>
      <c r="I154" s="283"/>
      <c r="J154" s="284">
        <f>ROUND(I154*H154,2)</f>
        <v>0</v>
      </c>
      <c r="K154" s="280" t="s">
        <v>1075</v>
      </c>
      <c r="L154" s="285"/>
      <c r="M154" s="286" t="s">
        <v>1</v>
      </c>
      <c r="N154" s="28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292</v>
      </c>
      <c r="AT154" s="230" t="s">
        <v>245</v>
      </c>
      <c r="AU154" s="230" t="s">
        <v>183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207</v>
      </c>
      <c r="BM154" s="230" t="s">
        <v>3374</v>
      </c>
    </row>
    <row r="155" s="13" customFormat="1">
      <c r="A155" s="13"/>
      <c r="B155" s="256"/>
      <c r="C155" s="257"/>
      <c r="D155" s="232" t="s">
        <v>1079</v>
      </c>
      <c r="E155" s="258" t="s">
        <v>1</v>
      </c>
      <c r="F155" s="259" t="s">
        <v>3375</v>
      </c>
      <c r="G155" s="257"/>
      <c r="H155" s="260">
        <v>80</v>
      </c>
      <c r="I155" s="261"/>
      <c r="J155" s="257"/>
      <c r="K155" s="257"/>
      <c r="L155" s="262"/>
      <c r="M155" s="263"/>
      <c r="N155" s="264"/>
      <c r="O155" s="264"/>
      <c r="P155" s="264"/>
      <c r="Q155" s="264"/>
      <c r="R155" s="264"/>
      <c r="S155" s="264"/>
      <c r="T155" s="26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6" t="s">
        <v>1079</v>
      </c>
      <c r="AU155" s="266" t="s">
        <v>183</v>
      </c>
      <c r="AV155" s="13" t="s">
        <v>84</v>
      </c>
      <c r="AW155" s="13" t="s">
        <v>31</v>
      </c>
      <c r="AX155" s="13" t="s">
        <v>74</v>
      </c>
      <c r="AY155" s="266" t="s">
        <v>172</v>
      </c>
    </row>
    <row r="156" s="14" customFormat="1">
      <c r="A156" s="14"/>
      <c r="B156" s="267"/>
      <c r="C156" s="268"/>
      <c r="D156" s="232" t="s">
        <v>1079</v>
      </c>
      <c r="E156" s="269" t="s">
        <v>1</v>
      </c>
      <c r="F156" s="270" t="s">
        <v>1081</v>
      </c>
      <c r="G156" s="268"/>
      <c r="H156" s="271">
        <v>80</v>
      </c>
      <c r="I156" s="272"/>
      <c r="J156" s="268"/>
      <c r="K156" s="268"/>
      <c r="L156" s="273"/>
      <c r="M156" s="274"/>
      <c r="N156" s="275"/>
      <c r="O156" s="275"/>
      <c r="P156" s="275"/>
      <c r="Q156" s="275"/>
      <c r="R156" s="275"/>
      <c r="S156" s="275"/>
      <c r="T156" s="27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7" t="s">
        <v>1079</v>
      </c>
      <c r="AU156" s="277" t="s">
        <v>183</v>
      </c>
      <c r="AV156" s="14" t="s">
        <v>177</v>
      </c>
      <c r="AW156" s="14" t="s">
        <v>31</v>
      </c>
      <c r="AX156" s="14" t="s">
        <v>74</v>
      </c>
      <c r="AY156" s="277" t="s">
        <v>172</v>
      </c>
    </row>
    <row r="157" s="13" customFormat="1">
      <c r="A157" s="13"/>
      <c r="B157" s="256"/>
      <c r="C157" s="257"/>
      <c r="D157" s="232" t="s">
        <v>1079</v>
      </c>
      <c r="E157" s="258" t="s">
        <v>1</v>
      </c>
      <c r="F157" s="259" t="s">
        <v>2341</v>
      </c>
      <c r="G157" s="257"/>
      <c r="H157" s="260">
        <v>96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6" t="s">
        <v>1079</v>
      </c>
      <c r="AU157" s="266" t="s">
        <v>183</v>
      </c>
      <c r="AV157" s="13" t="s">
        <v>84</v>
      </c>
      <c r="AW157" s="13" t="s">
        <v>31</v>
      </c>
      <c r="AX157" s="13" t="s">
        <v>82</v>
      </c>
      <c r="AY157" s="266" t="s">
        <v>172</v>
      </c>
    </row>
    <row r="158" s="2" customFormat="1" ht="24.15" customHeight="1">
      <c r="A158" s="38"/>
      <c r="B158" s="39"/>
      <c r="C158" s="278" t="s">
        <v>209</v>
      </c>
      <c r="D158" s="278" t="s">
        <v>245</v>
      </c>
      <c r="E158" s="279" t="s">
        <v>3376</v>
      </c>
      <c r="F158" s="280" t="s">
        <v>3377</v>
      </c>
      <c r="G158" s="281" t="s">
        <v>1453</v>
      </c>
      <c r="H158" s="282">
        <v>0.10299999999999999</v>
      </c>
      <c r="I158" s="283"/>
      <c r="J158" s="284">
        <f>ROUND(I158*H158,2)</f>
        <v>0</v>
      </c>
      <c r="K158" s="280" t="s">
        <v>1075</v>
      </c>
      <c r="L158" s="285"/>
      <c r="M158" s="286" t="s">
        <v>1</v>
      </c>
      <c r="N158" s="28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292</v>
      </c>
      <c r="AT158" s="230" t="s">
        <v>245</v>
      </c>
      <c r="AU158" s="230" t="s">
        <v>183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207</v>
      </c>
      <c r="BM158" s="230" t="s">
        <v>3378</v>
      </c>
    </row>
    <row r="159" s="13" customFormat="1">
      <c r="A159" s="13"/>
      <c r="B159" s="256"/>
      <c r="C159" s="257"/>
      <c r="D159" s="232" t="s">
        <v>1079</v>
      </c>
      <c r="E159" s="258" t="s">
        <v>1</v>
      </c>
      <c r="F159" s="259" t="s">
        <v>3379</v>
      </c>
      <c r="G159" s="257"/>
      <c r="H159" s="260">
        <v>0.086400000000000005</v>
      </c>
      <c r="I159" s="261"/>
      <c r="J159" s="257"/>
      <c r="K159" s="257"/>
      <c r="L159" s="262"/>
      <c r="M159" s="263"/>
      <c r="N159" s="264"/>
      <c r="O159" s="264"/>
      <c r="P159" s="264"/>
      <c r="Q159" s="264"/>
      <c r="R159" s="264"/>
      <c r="S159" s="264"/>
      <c r="T159" s="26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66" t="s">
        <v>1079</v>
      </c>
      <c r="AU159" s="266" t="s">
        <v>183</v>
      </c>
      <c r="AV159" s="13" t="s">
        <v>84</v>
      </c>
      <c r="AW159" s="13" t="s">
        <v>31</v>
      </c>
      <c r="AX159" s="13" t="s">
        <v>74</v>
      </c>
      <c r="AY159" s="266" t="s">
        <v>172</v>
      </c>
    </row>
    <row r="160" s="14" customFormat="1">
      <c r="A160" s="14"/>
      <c r="B160" s="267"/>
      <c r="C160" s="268"/>
      <c r="D160" s="232" t="s">
        <v>1079</v>
      </c>
      <c r="E160" s="269" t="s">
        <v>1</v>
      </c>
      <c r="F160" s="270" t="s">
        <v>1081</v>
      </c>
      <c r="G160" s="268"/>
      <c r="H160" s="271">
        <v>0.086400000000000005</v>
      </c>
      <c r="I160" s="272"/>
      <c r="J160" s="268"/>
      <c r="K160" s="268"/>
      <c r="L160" s="273"/>
      <c r="M160" s="274"/>
      <c r="N160" s="275"/>
      <c r="O160" s="275"/>
      <c r="P160" s="275"/>
      <c r="Q160" s="275"/>
      <c r="R160" s="275"/>
      <c r="S160" s="275"/>
      <c r="T160" s="27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7" t="s">
        <v>1079</v>
      </c>
      <c r="AU160" s="277" t="s">
        <v>183</v>
      </c>
      <c r="AV160" s="14" t="s">
        <v>177</v>
      </c>
      <c r="AW160" s="14" t="s">
        <v>31</v>
      </c>
      <c r="AX160" s="14" t="s">
        <v>74</v>
      </c>
      <c r="AY160" s="277" t="s">
        <v>172</v>
      </c>
    </row>
    <row r="161" s="13" customFormat="1">
      <c r="A161" s="13"/>
      <c r="B161" s="256"/>
      <c r="C161" s="257"/>
      <c r="D161" s="232" t="s">
        <v>1079</v>
      </c>
      <c r="E161" s="258" t="s">
        <v>1</v>
      </c>
      <c r="F161" s="259" t="s">
        <v>3380</v>
      </c>
      <c r="G161" s="257"/>
      <c r="H161" s="260">
        <v>0.10319999999999999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6" t="s">
        <v>1079</v>
      </c>
      <c r="AU161" s="266" t="s">
        <v>183</v>
      </c>
      <c r="AV161" s="13" t="s">
        <v>84</v>
      </c>
      <c r="AW161" s="13" t="s">
        <v>31</v>
      </c>
      <c r="AX161" s="13" t="s">
        <v>82</v>
      </c>
      <c r="AY161" s="266" t="s">
        <v>172</v>
      </c>
    </row>
    <row r="162" s="11" customFormat="1" ht="22.8" customHeight="1">
      <c r="A162" s="11"/>
      <c r="B162" s="205"/>
      <c r="C162" s="206"/>
      <c r="D162" s="207" t="s">
        <v>73</v>
      </c>
      <c r="E162" s="252" t="s">
        <v>1345</v>
      </c>
      <c r="F162" s="252" t="s">
        <v>1346</v>
      </c>
      <c r="G162" s="206"/>
      <c r="H162" s="206"/>
      <c r="I162" s="209"/>
      <c r="J162" s="253">
        <f>BK162</f>
        <v>0</v>
      </c>
      <c r="K162" s="206"/>
      <c r="L162" s="211"/>
      <c r="M162" s="212"/>
      <c r="N162" s="213"/>
      <c r="O162" s="213"/>
      <c r="P162" s="214">
        <f>P163+SUM(P164:P244)</f>
        <v>0</v>
      </c>
      <c r="Q162" s="213"/>
      <c r="R162" s="214">
        <f>R163+SUM(R164:R244)</f>
        <v>6.5636399999999995</v>
      </c>
      <c r="S162" s="213"/>
      <c r="T162" s="215">
        <f>T163+SUM(T164:T244)</f>
        <v>0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R162" s="216" t="s">
        <v>183</v>
      </c>
      <c r="AT162" s="217" t="s">
        <v>73</v>
      </c>
      <c r="AU162" s="217" t="s">
        <v>82</v>
      </c>
      <c r="AY162" s="216" t="s">
        <v>172</v>
      </c>
      <c r="BK162" s="218">
        <f>BK163+SUM(BK164:BK244)</f>
        <v>0</v>
      </c>
    </row>
    <row r="163" s="2" customFormat="1" ht="24.15" customHeight="1">
      <c r="A163" s="38"/>
      <c r="B163" s="39"/>
      <c r="C163" s="219" t="s">
        <v>195</v>
      </c>
      <c r="D163" s="219" t="s">
        <v>173</v>
      </c>
      <c r="E163" s="220" t="s">
        <v>3381</v>
      </c>
      <c r="F163" s="221" t="s">
        <v>3382</v>
      </c>
      <c r="G163" s="222" t="s">
        <v>1087</v>
      </c>
      <c r="H163" s="223">
        <v>4</v>
      </c>
      <c r="I163" s="224"/>
      <c r="J163" s="225">
        <f>ROUND(I163*H163,2)</f>
        <v>0</v>
      </c>
      <c r="K163" s="221" t="s">
        <v>1075</v>
      </c>
      <c r="L163" s="44"/>
      <c r="M163" s="226" t="s">
        <v>1</v>
      </c>
      <c r="N163" s="227" t="s">
        <v>39</v>
      </c>
      <c r="O163" s="91"/>
      <c r="P163" s="228">
        <f>O163*H163</f>
        <v>0</v>
      </c>
      <c r="Q163" s="228">
        <v>8.0000000000000007E-05</v>
      </c>
      <c r="R163" s="228">
        <f>Q163*H163</f>
        <v>0.00032000000000000003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417</v>
      </c>
      <c r="AT163" s="230" t="s">
        <v>173</v>
      </c>
      <c r="AU163" s="230" t="s">
        <v>84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417</v>
      </c>
      <c r="BM163" s="230" t="s">
        <v>3383</v>
      </c>
    </row>
    <row r="164" s="2" customFormat="1">
      <c r="A164" s="38"/>
      <c r="B164" s="39"/>
      <c r="C164" s="40"/>
      <c r="D164" s="254" t="s">
        <v>1077</v>
      </c>
      <c r="E164" s="40"/>
      <c r="F164" s="255" t="s">
        <v>3384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1077</v>
      </c>
      <c r="AU164" s="17" t="s">
        <v>84</v>
      </c>
    </row>
    <row r="165" s="2" customFormat="1" ht="16.5" customHeight="1">
      <c r="A165" s="38"/>
      <c r="B165" s="39"/>
      <c r="C165" s="278" t="s">
        <v>218</v>
      </c>
      <c r="D165" s="278" t="s">
        <v>245</v>
      </c>
      <c r="E165" s="279" t="s">
        <v>3385</v>
      </c>
      <c r="F165" s="280" t="s">
        <v>3386</v>
      </c>
      <c r="G165" s="281" t="s">
        <v>1087</v>
      </c>
      <c r="H165" s="282">
        <v>4</v>
      </c>
      <c r="I165" s="283"/>
      <c r="J165" s="284">
        <f>ROUND(I165*H165,2)</f>
        <v>0</v>
      </c>
      <c r="K165" s="280" t="s">
        <v>1</v>
      </c>
      <c r="L165" s="285"/>
      <c r="M165" s="286" t="s">
        <v>1</v>
      </c>
      <c r="N165" s="287" t="s">
        <v>39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648</v>
      </c>
      <c r="AT165" s="230" t="s">
        <v>245</v>
      </c>
      <c r="AU165" s="230" t="s">
        <v>84</v>
      </c>
      <c r="AY165" s="17" t="s">
        <v>172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82</v>
      </c>
      <c r="BK165" s="231">
        <f>ROUND(I165*H165,2)</f>
        <v>0</v>
      </c>
      <c r="BL165" s="17" t="s">
        <v>648</v>
      </c>
      <c r="BM165" s="230" t="s">
        <v>3387</v>
      </c>
    </row>
    <row r="166" s="13" customFormat="1">
      <c r="A166" s="13"/>
      <c r="B166" s="256"/>
      <c r="C166" s="257"/>
      <c r="D166" s="232" t="s">
        <v>1079</v>
      </c>
      <c r="E166" s="258" t="s">
        <v>1</v>
      </c>
      <c r="F166" s="259" t="s">
        <v>177</v>
      </c>
      <c r="G166" s="257"/>
      <c r="H166" s="260">
        <v>4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6" t="s">
        <v>1079</v>
      </c>
      <c r="AU166" s="266" t="s">
        <v>84</v>
      </c>
      <c r="AV166" s="13" t="s">
        <v>84</v>
      </c>
      <c r="AW166" s="13" t="s">
        <v>31</v>
      </c>
      <c r="AX166" s="13" t="s">
        <v>82</v>
      </c>
      <c r="AY166" s="266" t="s">
        <v>172</v>
      </c>
    </row>
    <row r="167" s="2" customFormat="1" ht="24.15" customHeight="1">
      <c r="A167" s="38"/>
      <c r="B167" s="39"/>
      <c r="C167" s="219" t="s">
        <v>8</v>
      </c>
      <c r="D167" s="219" t="s">
        <v>173</v>
      </c>
      <c r="E167" s="220" t="s">
        <v>3015</v>
      </c>
      <c r="F167" s="221" t="s">
        <v>3388</v>
      </c>
      <c r="G167" s="222" t="s">
        <v>1087</v>
      </c>
      <c r="H167" s="223">
        <v>1</v>
      </c>
      <c r="I167" s="224"/>
      <c r="J167" s="225">
        <f>ROUND(I167*H167,2)</f>
        <v>0</v>
      </c>
      <c r="K167" s="221" t="s">
        <v>1075</v>
      </c>
      <c r="L167" s="44"/>
      <c r="M167" s="226" t="s">
        <v>1</v>
      </c>
      <c r="N167" s="227" t="s">
        <v>39</v>
      </c>
      <c r="O167" s="91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417</v>
      </c>
      <c r="AT167" s="230" t="s">
        <v>173</v>
      </c>
      <c r="AU167" s="230" t="s">
        <v>84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417</v>
      </c>
      <c r="BM167" s="230" t="s">
        <v>3389</v>
      </c>
    </row>
    <row r="168" s="2" customFormat="1">
      <c r="A168" s="38"/>
      <c r="B168" s="39"/>
      <c r="C168" s="40"/>
      <c r="D168" s="254" t="s">
        <v>1077</v>
      </c>
      <c r="E168" s="40"/>
      <c r="F168" s="255" t="s">
        <v>3018</v>
      </c>
      <c r="G168" s="40"/>
      <c r="H168" s="40"/>
      <c r="I168" s="234"/>
      <c r="J168" s="40"/>
      <c r="K168" s="40"/>
      <c r="L168" s="44"/>
      <c r="M168" s="235"/>
      <c r="N168" s="236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1077</v>
      </c>
      <c r="AU168" s="17" t="s">
        <v>84</v>
      </c>
    </row>
    <row r="169" s="2" customFormat="1" ht="16.5" customHeight="1">
      <c r="A169" s="38"/>
      <c r="B169" s="39"/>
      <c r="C169" s="219" t="s">
        <v>225</v>
      </c>
      <c r="D169" s="219" t="s">
        <v>173</v>
      </c>
      <c r="E169" s="220" t="s">
        <v>3023</v>
      </c>
      <c r="F169" s="221" t="s">
        <v>3390</v>
      </c>
      <c r="G169" s="222" t="s">
        <v>1087</v>
      </c>
      <c r="H169" s="223">
        <v>1</v>
      </c>
      <c r="I169" s="224"/>
      <c r="J169" s="225">
        <f>ROUND(I169*H169,2)</f>
        <v>0</v>
      </c>
      <c r="K169" s="221" t="s">
        <v>1075</v>
      </c>
      <c r="L169" s="44"/>
      <c r="M169" s="226" t="s">
        <v>1</v>
      </c>
      <c r="N169" s="227" t="s">
        <v>39</v>
      </c>
      <c r="O169" s="91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0" t="s">
        <v>417</v>
      </c>
      <c r="AT169" s="230" t="s">
        <v>173</v>
      </c>
      <c r="AU169" s="230" t="s">
        <v>84</v>
      </c>
      <c r="AY169" s="17" t="s">
        <v>172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7" t="s">
        <v>82</v>
      </c>
      <c r="BK169" s="231">
        <f>ROUND(I169*H169,2)</f>
        <v>0</v>
      </c>
      <c r="BL169" s="17" t="s">
        <v>417</v>
      </c>
      <c r="BM169" s="230" t="s">
        <v>3391</v>
      </c>
    </row>
    <row r="170" s="2" customFormat="1">
      <c r="A170" s="38"/>
      <c r="B170" s="39"/>
      <c r="C170" s="40"/>
      <c r="D170" s="254" t="s">
        <v>1077</v>
      </c>
      <c r="E170" s="40"/>
      <c r="F170" s="255" t="s">
        <v>3026</v>
      </c>
      <c r="G170" s="40"/>
      <c r="H170" s="40"/>
      <c r="I170" s="234"/>
      <c r="J170" s="40"/>
      <c r="K170" s="40"/>
      <c r="L170" s="44"/>
      <c r="M170" s="235"/>
      <c r="N170" s="236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1077</v>
      </c>
      <c r="AU170" s="17" t="s">
        <v>84</v>
      </c>
    </row>
    <row r="171" s="2" customFormat="1" ht="24.15" customHeight="1">
      <c r="A171" s="38"/>
      <c r="B171" s="39"/>
      <c r="C171" s="219" t="s">
        <v>203</v>
      </c>
      <c r="D171" s="219" t="s">
        <v>173</v>
      </c>
      <c r="E171" s="220" t="s">
        <v>3027</v>
      </c>
      <c r="F171" s="221" t="s">
        <v>3392</v>
      </c>
      <c r="G171" s="222" t="s">
        <v>1087</v>
      </c>
      <c r="H171" s="223">
        <v>1</v>
      </c>
      <c r="I171" s="224"/>
      <c r="J171" s="225">
        <f>ROUND(I171*H171,2)</f>
        <v>0</v>
      </c>
      <c r="K171" s="221" t="s">
        <v>1075</v>
      </c>
      <c r="L171" s="44"/>
      <c r="M171" s="226" t="s">
        <v>1</v>
      </c>
      <c r="N171" s="227" t="s">
        <v>39</v>
      </c>
      <c r="O171" s="91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417</v>
      </c>
      <c r="AT171" s="230" t="s">
        <v>173</v>
      </c>
      <c r="AU171" s="230" t="s">
        <v>84</v>
      </c>
      <c r="AY171" s="17" t="s">
        <v>172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82</v>
      </c>
      <c r="BK171" s="231">
        <f>ROUND(I171*H171,2)</f>
        <v>0</v>
      </c>
      <c r="BL171" s="17" t="s">
        <v>417</v>
      </c>
      <c r="BM171" s="230" t="s">
        <v>3393</v>
      </c>
    </row>
    <row r="172" s="2" customFormat="1">
      <c r="A172" s="38"/>
      <c r="B172" s="39"/>
      <c r="C172" s="40"/>
      <c r="D172" s="254" t="s">
        <v>1077</v>
      </c>
      <c r="E172" s="40"/>
      <c r="F172" s="255" t="s">
        <v>3030</v>
      </c>
      <c r="G172" s="40"/>
      <c r="H172" s="40"/>
      <c r="I172" s="234"/>
      <c r="J172" s="40"/>
      <c r="K172" s="40"/>
      <c r="L172" s="44"/>
      <c r="M172" s="235"/>
      <c r="N172" s="236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1077</v>
      </c>
      <c r="AU172" s="17" t="s">
        <v>84</v>
      </c>
    </row>
    <row r="173" s="2" customFormat="1" ht="16.5" customHeight="1">
      <c r="A173" s="38"/>
      <c r="B173" s="39"/>
      <c r="C173" s="219" t="s">
        <v>285</v>
      </c>
      <c r="D173" s="219" t="s">
        <v>173</v>
      </c>
      <c r="E173" s="220" t="s">
        <v>3394</v>
      </c>
      <c r="F173" s="221" t="s">
        <v>3395</v>
      </c>
      <c r="G173" s="222" t="s">
        <v>1087</v>
      </c>
      <c r="H173" s="223">
        <v>4</v>
      </c>
      <c r="I173" s="224"/>
      <c r="J173" s="225">
        <f>ROUND(I173*H173,2)</f>
        <v>0</v>
      </c>
      <c r="K173" s="221" t="s">
        <v>1075</v>
      </c>
      <c r="L173" s="44"/>
      <c r="M173" s="226" t="s">
        <v>1</v>
      </c>
      <c r="N173" s="227" t="s">
        <v>39</v>
      </c>
      <c r="O173" s="91"/>
      <c r="P173" s="228">
        <f>O173*H173</f>
        <v>0</v>
      </c>
      <c r="Q173" s="228">
        <v>0.78010000000000002</v>
      </c>
      <c r="R173" s="228">
        <f>Q173*H173</f>
        <v>3.1204000000000001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417</v>
      </c>
      <c r="AT173" s="230" t="s">
        <v>173</v>
      </c>
      <c r="AU173" s="230" t="s">
        <v>84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417</v>
      </c>
      <c r="BM173" s="230" t="s">
        <v>3396</v>
      </c>
    </row>
    <row r="174" s="2" customFormat="1">
      <c r="A174" s="38"/>
      <c r="B174" s="39"/>
      <c r="C174" s="40"/>
      <c r="D174" s="254" t="s">
        <v>1077</v>
      </c>
      <c r="E174" s="40"/>
      <c r="F174" s="255" t="s">
        <v>3397</v>
      </c>
      <c r="G174" s="40"/>
      <c r="H174" s="40"/>
      <c r="I174" s="234"/>
      <c r="J174" s="40"/>
      <c r="K174" s="40"/>
      <c r="L174" s="44"/>
      <c r="M174" s="235"/>
      <c r="N174" s="236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1077</v>
      </c>
      <c r="AU174" s="17" t="s">
        <v>84</v>
      </c>
    </row>
    <row r="175" s="2" customFormat="1" ht="49.05" customHeight="1">
      <c r="A175" s="38"/>
      <c r="B175" s="39"/>
      <c r="C175" s="278" t="s">
        <v>207</v>
      </c>
      <c r="D175" s="278" t="s">
        <v>245</v>
      </c>
      <c r="E175" s="279" t="s">
        <v>3398</v>
      </c>
      <c r="F175" s="280" t="s">
        <v>3399</v>
      </c>
      <c r="G175" s="281" t="s">
        <v>1087</v>
      </c>
      <c r="H175" s="282">
        <v>4</v>
      </c>
      <c r="I175" s="283"/>
      <c r="J175" s="284">
        <f>ROUND(I175*H175,2)</f>
        <v>0</v>
      </c>
      <c r="K175" s="280" t="s">
        <v>1075</v>
      </c>
      <c r="L175" s="285"/>
      <c r="M175" s="286" t="s">
        <v>1</v>
      </c>
      <c r="N175" s="287" t="s">
        <v>39</v>
      </c>
      <c r="O175" s="91"/>
      <c r="P175" s="228">
        <f>O175*H175</f>
        <v>0</v>
      </c>
      <c r="Q175" s="228">
        <v>0.080000000000000002</v>
      </c>
      <c r="R175" s="228">
        <f>Q175*H175</f>
        <v>0.32000000000000001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648</v>
      </c>
      <c r="AT175" s="230" t="s">
        <v>245</v>
      </c>
      <c r="AU175" s="230" t="s">
        <v>84</v>
      </c>
      <c r="AY175" s="17" t="s">
        <v>172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82</v>
      </c>
      <c r="BK175" s="231">
        <f>ROUND(I175*H175,2)</f>
        <v>0</v>
      </c>
      <c r="BL175" s="17" t="s">
        <v>648</v>
      </c>
      <c r="BM175" s="230" t="s">
        <v>3400</v>
      </c>
    </row>
    <row r="176" s="13" customFormat="1">
      <c r="A176" s="13"/>
      <c r="B176" s="256"/>
      <c r="C176" s="257"/>
      <c r="D176" s="232" t="s">
        <v>1079</v>
      </c>
      <c r="E176" s="258" t="s">
        <v>1</v>
      </c>
      <c r="F176" s="259" t="s">
        <v>177</v>
      </c>
      <c r="G176" s="257"/>
      <c r="H176" s="260">
        <v>4</v>
      </c>
      <c r="I176" s="261"/>
      <c r="J176" s="257"/>
      <c r="K176" s="257"/>
      <c r="L176" s="262"/>
      <c r="M176" s="263"/>
      <c r="N176" s="264"/>
      <c r="O176" s="264"/>
      <c r="P176" s="264"/>
      <c r="Q176" s="264"/>
      <c r="R176" s="264"/>
      <c r="S176" s="264"/>
      <c r="T176" s="26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6" t="s">
        <v>1079</v>
      </c>
      <c r="AU176" s="266" t="s">
        <v>84</v>
      </c>
      <c r="AV176" s="13" t="s">
        <v>84</v>
      </c>
      <c r="AW176" s="13" t="s">
        <v>31</v>
      </c>
      <c r="AX176" s="13" t="s">
        <v>82</v>
      </c>
      <c r="AY176" s="266" t="s">
        <v>172</v>
      </c>
    </row>
    <row r="177" s="2" customFormat="1" ht="16.5" customHeight="1">
      <c r="A177" s="38"/>
      <c r="B177" s="39"/>
      <c r="C177" s="278" t="s">
        <v>294</v>
      </c>
      <c r="D177" s="278" t="s">
        <v>245</v>
      </c>
      <c r="E177" s="279" t="s">
        <v>3401</v>
      </c>
      <c r="F177" s="280" t="s">
        <v>3402</v>
      </c>
      <c r="G177" s="281" t="s">
        <v>1087</v>
      </c>
      <c r="H177" s="282">
        <v>4</v>
      </c>
      <c r="I177" s="283"/>
      <c r="J177" s="284">
        <f>ROUND(I177*H177,2)</f>
        <v>0</v>
      </c>
      <c r="K177" s="280" t="s">
        <v>1</v>
      </c>
      <c r="L177" s="285"/>
      <c r="M177" s="286" t="s">
        <v>1</v>
      </c>
      <c r="N177" s="287" t="s">
        <v>39</v>
      </c>
      <c r="O177" s="91"/>
      <c r="P177" s="228">
        <f>O177*H177</f>
        <v>0</v>
      </c>
      <c r="Q177" s="228">
        <v>0.080000000000000002</v>
      </c>
      <c r="R177" s="228">
        <f>Q177*H177</f>
        <v>0.32000000000000001</v>
      </c>
      <c r="S177" s="228">
        <v>0</v>
      </c>
      <c r="T177" s="229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0" t="s">
        <v>648</v>
      </c>
      <c r="AT177" s="230" t="s">
        <v>245</v>
      </c>
      <c r="AU177" s="230" t="s">
        <v>84</v>
      </c>
      <c r="AY177" s="17" t="s">
        <v>172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7" t="s">
        <v>82</v>
      </c>
      <c r="BK177" s="231">
        <f>ROUND(I177*H177,2)</f>
        <v>0</v>
      </c>
      <c r="BL177" s="17" t="s">
        <v>648</v>
      </c>
      <c r="BM177" s="230" t="s">
        <v>3403</v>
      </c>
    </row>
    <row r="178" s="13" customFormat="1">
      <c r="A178" s="13"/>
      <c r="B178" s="256"/>
      <c r="C178" s="257"/>
      <c r="D178" s="232" t="s">
        <v>1079</v>
      </c>
      <c r="E178" s="258" t="s">
        <v>1</v>
      </c>
      <c r="F178" s="259" t="s">
        <v>177</v>
      </c>
      <c r="G178" s="257"/>
      <c r="H178" s="260">
        <v>4</v>
      </c>
      <c r="I178" s="261"/>
      <c r="J178" s="257"/>
      <c r="K178" s="257"/>
      <c r="L178" s="262"/>
      <c r="M178" s="263"/>
      <c r="N178" s="264"/>
      <c r="O178" s="264"/>
      <c r="P178" s="264"/>
      <c r="Q178" s="264"/>
      <c r="R178" s="264"/>
      <c r="S178" s="264"/>
      <c r="T178" s="26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6" t="s">
        <v>1079</v>
      </c>
      <c r="AU178" s="266" t="s">
        <v>84</v>
      </c>
      <c r="AV178" s="13" t="s">
        <v>84</v>
      </c>
      <c r="AW178" s="13" t="s">
        <v>31</v>
      </c>
      <c r="AX178" s="13" t="s">
        <v>82</v>
      </c>
      <c r="AY178" s="266" t="s">
        <v>172</v>
      </c>
    </row>
    <row r="179" s="2" customFormat="1" ht="24.15" customHeight="1">
      <c r="A179" s="38"/>
      <c r="B179" s="39"/>
      <c r="C179" s="278" t="s">
        <v>212</v>
      </c>
      <c r="D179" s="278" t="s">
        <v>245</v>
      </c>
      <c r="E179" s="279" t="s">
        <v>3404</v>
      </c>
      <c r="F179" s="280" t="s">
        <v>3405</v>
      </c>
      <c r="G179" s="281" t="s">
        <v>1087</v>
      </c>
      <c r="H179" s="282">
        <v>4</v>
      </c>
      <c r="I179" s="283"/>
      <c r="J179" s="284">
        <f>ROUND(I179*H179,2)</f>
        <v>0</v>
      </c>
      <c r="K179" s="280" t="s">
        <v>1</v>
      </c>
      <c r="L179" s="285"/>
      <c r="M179" s="286" t="s">
        <v>1</v>
      </c>
      <c r="N179" s="287" t="s">
        <v>39</v>
      </c>
      <c r="O179" s="91"/>
      <c r="P179" s="228">
        <f>O179*H179</f>
        <v>0</v>
      </c>
      <c r="Q179" s="228">
        <v>0.080000000000000002</v>
      </c>
      <c r="R179" s="228">
        <f>Q179*H179</f>
        <v>0.32000000000000001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648</v>
      </c>
      <c r="AT179" s="230" t="s">
        <v>245</v>
      </c>
      <c r="AU179" s="230" t="s">
        <v>84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648</v>
      </c>
      <c r="BM179" s="230" t="s">
        <v>3406</v>
      </c>
    </row>
    <row r="180" s="13" customFormat="1">
      <c r="A180" s="13"/>
      <c r="B180" s="256"/>
      <c r="C180" s="257"/>
      <c r="D180" s="232" t="s">
        <v>1079</v>
      </c>
      <c r="E180" s="258" t="s">
        <v>1</v>
      </c>
      <c r="F180" s="259" t="s">
        <v>177</v>
      </c>
      <c r="G180" s="257"/>
      <c r="H180" s="260">
        <v>4</v>
      </c>
      <c r="I180" s="261"/>
      <c r="J180" s="257"/>
      <c r="K180" s="257"/>
      <c r="L180" s="262"/>
      <c r="M180" s="263"/>
      <c r="N180" s="264"/>
      <c r="O180" s="264"/>
      <c r="P180" s="264"/>
      <c r="Q180" s="264"/>
      <c r="R180" s="264"/>
      <c r="S180" s="264"/>
      <c r="T180" s="26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66" t="s">
        <v>1079</v>
      </c>
      <c r="AU180" s="266" t="s">
        <v>84</v>
      </c>
      <c r="AV180" s="13" t="s">
        <v>84</v>
      </c>
      <c r="AW180" s="13" t="s">
        <v>31</v>
      </c>
      <c r="AX180" s="13" t="s">
        <v>82</v>
      </c>
      <c r="AY180" s="266" t="s">
        <v>172</v>
      </c>
    </row>
    <row r="181" s="2" customFormat="1" ht="16.5" customHeight="1">
      <c r="A181" s="38"/>
      <c r="B181" s="39"/>
      <c r="C181" s="219" t="s">
        <v>305</v>
      </c>
      <c r="D181" s="219" t="s">
        <v>173</v>
      </c>
      <c r="E181" s="220" t="s">
        <v>3407</v>
      </c>
      <c r="F181" s="221" t="s">
        <v>3408</v>
      </c>
      <c r="G181" s="222" t="s">
        <v>1087</v>
      </c>
      <c r="H181" s="223">
        <v>4</v>
      </c>
      <c r="I181" s="224"/>
      <c r="J181" s="225">
        <f>ROUND(I181*H181,2)</f>
        <v>0</v>
      </c>
      <c r="K181" s="221" t="s">
        <v>1075</v>
      </c>
      <c r="L181" s="44"/>
      <c r="M181" s="226" t="s">
        <v>1</v>
      </c>
      <c r="N181" s="227" t="s">
        <v>39</v>
      </c>
      <c r="O181" s="91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417</v>
      </c>
      <c r="AT181" s="230" t="s">
        <v>173</v>
      </c>
      <c r="AU181" s="230" t="s">
        <v>84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417</v>
      </c>
      <c r="BM181" s="230" t="s">
        <v>3409</v>
      </c>
    </row>
    <row r="182" s="2" customFormat="1">
      <c r="A182" s="38"/>
      <c r="B182" s="39"/>
      <c r="C182" s="40"/>
      <c r="D182" s="254" t="s">
        <v>1077</v>
      </c>
      <c r="E182" s="40"/>
      <c r="F182" s="255" t="s">
        <v>3410</v>
      </c>
      <c r="G182" s="40"/>
      <c r="H182" s="40"/>
      <c r="I182" s="234"/>
      <c r="J182" s="40"/>
      <c r="K182" s="40"/>
      <c r="L182" s="44"/>
      <c r="M182" s="235"/>
      <c r="N182" s="236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1077</v>
      </c>
      <c r="AU182" s="17" t="s">
        <v>84</v>
      </c>
    </row>
    <row r="183" s="2" customFormat="1" ht="16.5" customHeight="1">
      <c r="A183" s="38"/>
      <c r="B183" s="39"/>
      <c r="C183" s="219" t="s">
        <v>216</v>
      </c>
      <c r="D183" s="219" t="s">
        <v>173</v>
      </c>
      <c r="E183" s="220" t="s">
        <v>3411</v>
      </c>
      <c r="F183" s="221" t="s">
        <v>3412</v>
      </c>
      <c r="G183" s="222" t="s">
        <v>1087</v>
      </c>
      <c r="H183" s="223">
        <v>2</v>
      </c>
      <c r="I183" s="224"/>
      <c r="J183" s="225">
        <f>ROUND(I183*H183,2)</f>
        <v>0</v>
      </c>
      <c r="K183" s="221" t="s">
        <v>1075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0.53685000000000005</v>
      </c>
      <c r="R183" s="228">
        <f>Q183*H183</f>
        <v>1.0737000000000001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417</v>
      </c>
      <c r="AT183" s="230" t="s">
        <v>173</v>
      </c>
      <c r="AU183" s="230" t="s">
        <v>84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417</v>
      </c>
      <c r="BM183" s="230" t="s">
        <v>3413</v>
      </c>
    </row>
    <row r="184" s="2" customFormat="1">
      <c r="A184" s="38"/>
      <c r="B184" s="39"/>
      <c r="C184" s="40"/>
      <c r="D184" s="254" t="s">
        <v>1077</v>
      </c>
      <c r="E184" s="40"/>
      <c r="F184" s="255" t="s">
        <v>3414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1077</v>
      </c>
      <c r="AU184" s="17" t="s">
        <v>84</v>
      </c>
    </row>
    <row r="185" s="13" customFormat="1">
      <c r="A185" s="13"/>
      <c r="B185" s="256"/>
      <c r="C185" s="257"/>
      <c r="D185" s="232" t="s">
        <v>1079</v>
      </c>
      <c r="E185" s="258" t="s">
        <v>1</v>
      </c>
      <c r="F185" s="259" t="s">
        <v>3415</v>
      </c>
      <c r="G185" s="257"/>
      <c r="H185" s="260">
        <v>1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6" t="s">
        <v>1079</v>
      </c>
      <c r="AU185" s="266" t="s">
        <v>84</v>
      </c>
      <c r="AV185" s="13" t="s">
        <v>84</v>
      </c>
      <c r="AW185" s="13" t="s">
        <v>31</v>
      </c>
      <c r="AX185" s="13" t="s">
        <v>74</v>
      </c>
      <c r="AY185" s="266" t="s">
        <v>172</v>
      </c>
    </row>
    <row r="186" s="13" customFormat="1">
      <c r="A186" s="13"/>
      <c r="B186" s="256"/>
      <c r="C186" s="257"/>
      <c r="D186" s="232" t="s">
        <v>1079</v>
      </c>
      <c r="E186" s="258" t="s">
        <v>1</v>
      </c>
      <c r="F186" s="259" t="s">
        <v>3416</v>
      </c>
      <c r="G186" s="257"/>
      <c r="H186" s="260">
        <v>1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6" t="s">
        <v>1079</v>
      </c>
      <c r="AU186" s="266" t="s">
        <v>84</v>
      </c>
      <c r="AV186" s="13" t="s">
        <v>84</v>
      </c>
      <c r="AW186" s="13" t="s">
        <v>31</v>
      </c>
      <c r="AX186" s="13" t="s">
        <v>74</v>
      </c>
      <c r="AY186" s="266" t="s">
        <v>172</v>
      </c>
    </row>
    <row r="187" s="14" customFormat="1">
      <c r="A187" s="14"/>
      <c r="B187" s="267"/>
      <c r="C187" s="268"/>
      <c r="D187" s="232" t="s">
        <v>1079</v>
      </c>
      <c r="E187" s="269" t="s">
        <v>1</v>
      </c>
      <c r="F187" s="270" t="s">
        <v>1081</v>
      </c>
      <c r="G187" s="268"/>
      <c r="H187" s="271">
        <v>2</v>
      </c>
      <c r="I187" s="272"/>
      <c r="J187" s="268"/>
      <c r="K187" s="268"/>
      <c r="L187" s="273"/>
      <c r="M187" s="274"/>
      <c r="N187" s="275"/>
      <c r="O187" s="275"/>
      <c r="P187" s="275"/>
      <c r="Q187" s="275"/>
      <c r="R187" s="275"/>
      <c r="S187" s="275"/>
      <c r="T187" s="27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7" t="s">
        <v>1079</v>
      </c>
      <c r="AU187" s="277" t="s">
        <v>84</v>
      </c>
      <c r="AV187" s="14" t="s">
        <v>177</v>
      </c>
      <c r="AW187" s="14" t="s">
        <v>31</v>
      </c>
      <c r="AX187" s="14" t="s">
        <v>82</v>
      </c>
      <c r="AY187" s="277" t="s">
        <v>172</v>
      </c>
    </row>
    <row r="188" s="2" customFormat="1" ht="66.75" customHeight="1">
      <c r="A188" s="38"/>
      <c r="B188" s="39"/>
      <c r="C188" s="278" t="s">
        <v>7</v>
      </c>
      <c r="D188" s="278" t="s">
        <v>245</v>
      </c>
      <c r="E188" s="279" t="s">
        <v>3417</v>
      </c>
      <c r="F188" s="280" t="s">
        <v>3418</v>
      </c>
      <c r="G188" s="281" t="s">
        <v>1087</v>
      </c>
      <c r="H188" s="282">
        <v>2</v>
      </c>
      <c r="I188" s="283"/>
      <c r="J188" s="284">
        <f>ROUND(I188*H188,2)</f>
        <v>0</v>
      </c>
      <c r="K188" s="280" t="s">
        <v>1075</v>
      </c>
      <c r="L188" s="285"/>
      <c r="M188" s="286" t="s">
        <v>1</v>
      </c>
      <c r="N188" s="287" t="s">
        <v>39</v>
      </c>
      <c r="O188" s="91"/>
      <c r="P188" s="228">
        <f>O188*H188</f>
        <v>0</v>
      </c>
      <c r="Q188" s="228">
        <v>0.11</v>
      </c>
      <c r="R188" s="228">
        <f>Q188*H188</f>
        <v>0.22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648</v>
      </c>
      <c r="AT188" s="230" t="s">
        <v>245</v>
      </c>
      <c r="AU188" s="230" t="s">
        <v>84</v>
      </c>
      <c r="AY188" s="17" t="s">
        <v>172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82</v>
      </c>
      <c r="BK188" s="231">
        <f>ROUND(I188*H188,2)</f>
        <v>0</v>
      </c>
      <c r="BL188" s="17" t="s">
        <v>648</v>
      </c>
      <c r="BM188" s="230" t="s">
        <v>3419</v>
      </c>
    </row>
    <row r="189" s="2" customFormat="1" ht="37.8" customHeight="1">
      <c r="A189" s="38"/>
      <c r="B189" s="39"/>
      <c r="C189" s="278" t="s">
        <v>221</v>
      </c>
      <c r="D189" s="278" t="s">
        <v>245</v>
      </c>
      <c r="E189" s="279" t="s">
        <v>3420</v>
      </c>
      <c r="F189" s="280" t="s">
        <v>3421</v>
      </c>
      <c r="G189" s="281" t="s">
        <v>1087</v>
      </c>
      <c r="H189" s="282">
        <v>2</v>
      </c>
      <c r="I189" s="283"/>
      <c r="J189" s="284">
        <f>ROUND(I189*H189,2)</f>
        <v>0</v>
      </c>
      <c r="K189" s="280" t="s">
        <v>1</v>
      </c>
      <c r="L189" s="285"/>
      <c r="M189" s="286" t="s">
        <v>1</v>
      </c>
      <c r="N189" s="287" t="s">
        <v>39</v>
      </c>
      <c r="O189" s="91"/>
      <c r="P189" s="228">
        <f>O189*H189</f>
        <v>0</v>
      </c>
      <c r="Q189" s="228">
        <v>0.11</v>
      </c>
      <c r="R189" s="228">
        <f>Q189*H189</f>
        <v>0.22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648</v>
      </c>
      <c r="AT189" s="230" t="s">
        <v>245</v>
      </c>
      <c r="AU189" s="230" t="s">
        <v>84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648</v>
      </c>
      <c r="BM189" s="230" t="s">
        <v>3422</v>
      </c>
    </row>
    <row r="190" s="2" customFormat="1" ht="33" customHeight="1">
      <c r="A190" s="38"/>
      <c r="B190" s="39"/>
      <c r="C190" s="278" t="s">
        <v>319</v>
      </c>
      <c r="D190" s="278" t="s">
        <v>245</v>
      </c>
      <c r="E190" s="279" t="s">
        <v>3423</v>
      </c>
      <c r="F190" s="280" t="s">
        <v>3424</v>
      </c>
      <c r="G190" s="281" t="s">
        <v>1087</v>
      </c>
      <c r="H190" s="282">
        <v>2</v>
      </c>
      <c r="I190" s="283"/>
      <c r="J190" s="284">
        <f>ROUND(I190*H190,2)</f>
        <v>0</v>
      </c>
      <c r="K190" s="280" t="s">
        <v>1</v>
      </c>
      <c r="L190" s="285"/>
      <c r="M190" s="286" t="s">
        <v>1</v>
      </c>
      <c r="N190" s="287" t="s">
        <v>39</v>
      </c>
      <c r="O190" s="91"/>
      <c r="P190" s="228">
        <f>O190*H190</f>
        <v>0</v>
      </c>
      <c r="Q190" s="228">
        <v>0.11</v>
      </c>
      <c r="R190" s="228">
        <f>Q190*H190</f>
        <v>0.22</v>
      </c>
      <c r="S190" s="228">
        <v>0</v>
      </c>
      <c r="T190" s="22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0" t="s">
        <v>648</v>
      </c>
      <c r="AT190" s="230" t="s">
        <v>245</v>
      </c>
      <c r="AU190" s="230" t="s">
        <v>84</v>
      </c>
      <c r="AY190" s="17" t="s">
        <v>172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7" t="s">
        <v>82</v>
      </c>
      <c r="BK190" s="231">
        <f>ROUND(I190*H190,2)</f>
        <v>0</v>
      </c>
      <c r="BL190" s="17" t="s">
        <v>648</v>
      </c>
      <c r="BM190" s="230" t="s">
        <v>3425</v>
      </c>
    </row>
    <row r="191" s="2" customFormat="1" ht="24.15" customHeight="1">
      <c r="A191" s="38"/>
      <c r="B191" s="39"/>
      <c r="C191" s="278" t="s">
        <v>223</v>
      </c>
      <c r="D191" s="278" t="s">
        <v>245</v>
      </c>
      <c r="E191" s="279" t="s">
        <v>3426</v>
      </c>
      <c r="F191" s="280" t="s">
        <v>3427</v>
      </c>
      <c r="G191" s="281" t="s">
        <v>1087</v>
      </c>
      <c r="H191" s="282">
        <v>2</v>
      </c>
      <c r="I191" s="283"/>
      <c r="J191" s="284">
        <f>ROUND(I191*H191,2)</f>
        <v>0</v>
      </c>
      <c r="K191" s="280" t="s">
        <v>1</v>
      </c>
      <c r="L191" s="285"/>
      <c r="M191" s="286" t="s">
        <v>1</v>
      </c>
      <c r="N191" s="287" t="s">
        <v>39</v>
      </c>
      <c r="O191" s="91"/>
      <c r="P191" s="228">
        <f>O191*H191</f>
        <v>0</v>
      </c>
      <c r="Q191" s="228">
        <v>0.11</v>
      </c>
      <c r="R191" s="228">
        <f>Q191*H191</f>
        <v>0.22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648</v>
      </c>
      <c r="AT191" s="230" t="s">
        <v>245</v>
      </c>
      <c r="AU191" s="230" t="s">
        <v>84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648</v>
      </c>
      <c r="BM191" s="230" t="s">
        <v>3428</v>
      </c>
    </row>
    <row r="192" s="2" customFormat="1" ht="37.8" customHeight="1">
      <c r="A192" s="38"/>
      <c r="B192" s="39"/>
      <c r="C192" s="278" t="s">
        <v>326</v>
      </c>
      <c r="D192" s="278" t="s">
        <v>245</v>
      </c>
      <c r="E192" s="279" t="s">
        <v>3429</v>
      </c>
      <c r="F192" s="280" t="s">
        <v>3430</v>
      </c>
      <c r="G192" s="281" t="s">
        <v>1087</v>
      </c>
      <c r="H192" s="282">
        <v>6</v>
      </c>
      <c r="I192" s="283"/>
      <c r="J192" s="284">
        <f>ROUND(I192*H192,2)</f>
        <v>0</v>
      </c>
      <c r="K192" s="280" t="s">
        <v>1075</v>
      </c>
      <c r="L192" s="285"/>
      <c r="M192" s="286" t="s">
        <v>1</v>
      </c>
      <c r="N192" s="287" t="s">
        <v>39</v>
      </c>
      <c r="O192" s="91"/>
      <c r="P192" s="228">
        <f>O192*H192</f>
        <v>0</v>
      </c>
      <c r="Q192" s="228">
        <v>0.00050000000000000001</v>
      </c>
      <c r="R192" s="228">
        <f>Q192*H192</f>
        <v>0.0030000000000000001</v>
      </c>
      <c r="S192" s="228">
        <v>0</v>
      </c>
      <c r="T192" s="229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648</v>
      </c>
      <c r="AT192" s="230" t="s">
        <v>245</v>
      </c>
      <c r="AU192" s="230" t="s">
        <v>84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648</v>
      </c>
      <c r="BM192" s="230" t="s">
        <v>3431</v>
      </c>
    </row>
    <row r="193" s="13" customFormat="1">
      <c r="A193" s="13"/>
      <c r="B193" s="256"/>
      <c r="C193" s="257"/>
      <c r="D193" s="232" t="s">
        <v>1079</v>
      </c>
      <c r="E193" s="258" t="s">
        <v>1</v>
      </c>
      <c r="F193" s="259" t="s">
        <v>3432</v>
      </c>
      <c r="G193" s="257"/>
      <c r="H193" s="260">
        <v>2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6" t="s">
        <v>1079</v>
      </c>
      <c r="AU193" s="266" t="s">
        <v>84</v>
      </c>
      <c r="AV193" s="13" t="s">
        <v>84</v>
      </c>
      <c r="AW193" s="13" t="s">
        <v>31</v>
      </c>
      <c r="AX193" s="13" t="s">
        <v>74</v>
      </c>
      <c r="AY193" s="266" t="s">
        <v>172</v>
      </c>
    </row>
    <row r="194" s="13" customFormat="1">
      <c r="A194" s="13"/>
      <c r="B194" s="256"/>
      <c r="C194" s="257"/>
      <c r="D194" s="232" t="s">
        <v>1079</v>
      </c>
      <c r="E194" s="258" t="s">
        <v>1</v>
      </c>
      <c r="F194" s="259" t="s">
        <v>3433</v>
      </c>
      <c r="G194" s="257"/>
      <c r="H194" s="260">
        <v>4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6" t="s">
        <v>1079</v>
      </c>
      <c r="AU194" s="266" t="s">
        <v>84</v>
      </c>
      <c r="AV194" s="13" t="s">
        <v>84</v>
      </c>
      <c r="AW194" s="13" t="s">
        <v>31</v>
      </c>
      <c r="AX194" s="13" t="s">
        <v>74</v>
      </c>
      <c r="AY194" s="266" t="s">
        <v>172</v>
      </c>
    </row>
    <row r="195" s="14" customFormat="1">
      <c r="A195" s="14"/>
      <c r="B195" s="267"/>
      <c r="C195" s="268"/>
      <c r="D195" s="232" t="s">
        <v>1079</v>
      </c>
      <c r="E195" s="269" t="s">
        <v>1</v>
      </c>
      <c r="F195" s="270" t="s">
        <v>1081</v>
      </c>
      <c r="G195" s="268"/>
      <c r="H195" s="271">
        <v>6</v>
      </c>
      <c r="I195" s="272"/>
      <c r="J195" s="268"/>
      <c r="K195" s="268"/>
      <c r="L195" s="273"/>
      <c r="M195" s="274"/>
      <c r="N195" s="275"/>
      <c r="O195" s="275"/>
      <c r="P195" s="275"/>
      <c r="Q195" s="275"/>
      <c r="R195" s="275"/>
      <c r="S195" s="275"/>
      <c r="T195" s="27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7" t="s">
        <v>1079</v>
      </c>
      <c r="AU195" s="277" t="s">
        <v>84</v>
      </c>
      <c r="AV195" s="14" t="s">
        <v>177</v>
      </c>
      <c r="AW195" s="14" t="s">
        <v>31</v>
      </c>
      <c r="AX195" s="14" t="s">
        <v>82</v>
      </c>
      <c r="AY195" s="277" t="s">
        <v>172</v>
      </c>
    </row>
    <row r="196" s="2" customFormat="1" ht="24.15" customHeight="1">
      <c r="A196" s="38"/>
      <c r="B196" s="39"/>
      <c r="C196" s="278" t="s">
        <v>228</v>
      </c>
      <c r="D196" s="278" t="s">
        <v>245</v>
      </c>
      <c r="E196" s="279" t="s">
        <v>3434</v>
      </c>
      <c r="F196" s="280" t="s">
        <v>3435</v>
      </c>
      <c r="G196" s="281" t="s">
        <v>1087</v>
      </c>
      <c r="H196" s="282">
        <v>4</v>
      </c>
      <c r="I196" s="283"/>
      <c r="J196" s="284">
        <f>ROUND(I196*H196,2)</f>
        <v>0</v>
      </c>
      <c r="K196" s="280" t="s">
        <v>1075</v>
      </c>
      <c r="L196" s="285"/>
      <c r="M196" s="286" t="s">
        <v>1</v>
      </c>
      <c r="N196" s="287" t="s">
        <v>39</v>
      </c>
      <c r="O196" s="91"/>
      <c r="P196" s="228">
        <f>O196*H196</f>
        <v>0</v>
      </c>
      <c r="Q196" s="228">
        <v>0.00050000000000000001</v>
      </c>
      <c r="R196" s="228">
        <f>Q196*H196</f>
        <v>0.002</v>
      </c>
      <c r="S196" s="228">
        <v>0</v>
      </c>
      <c r="T196" s="22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0" t="s">
        <v>648</v>
      </c>
      <c r="AT196" s="230" t="s">
        <v>245</v>
      </c>
      <c r="AU196" s="230" t="s">
        <v>84</v>
      </c>
      <c r="AY196" s="17" t="s">
        <v>172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7" t="s">
        <v>82</v>
      </c>
      <c r="BK196" s="231">
        <f>ROUND(I196*H196,2)</f>
        <v>0</v>
      </c>
      <c r="BL196" s="17" t="s">
        <v>648</v>
      </c>
      <c r="BM196" s="230" t="s">
        <v>3436</v>
      </c>
    </row>
    <row r="197" s="13" customFormat="1">
      <c r="A197" s="13"/>
      <c r="B197" s="256"/>
      <c r="C197" s="257"/>
      <c r="D197" s="232" t="s">
        <v>1079</v>
      </c>
      <c r="E197" s="258" t="s">
        <v>1</v>
      </c>
      <c r="F197" s="259" t="s">
        <v>3415</v>
      </c>
      <c r="G197" s="257"/>
      <c r="H197" s="260">
        <v>1</v>
      </c>
      <c r="I197" s="261"/>
      <c r="J197" s="257"/>
      <c r="K197" s="257"/>
      <c r="L197" s="262"/>
      <c r="M197" s="263"/>
      <c r="N197" s="264"/>
      <c r="O197" s="264"/>
      <c r="P197" s="264"/>
      <c r="Q197" s="264"/>
      <c r="R197" s="264"/>
      <c r="S197" s="264"/>
      <c r="T197" s="26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6" t="s">
        <v>1079</v>
      </c>
      <c r="AU197" s="266" t="s">
        <v>84</v>
      </c>
      <c r="AV197" s="13" t="s">
        <v>84</v>
      </c>
      <c r="AW197" s="13" t="s">
        <v>31</v>
      </c>
      <c r="AX197" s="13" t="s">
        <v>74</v>
      </c>
      <c r="AY197" s="266" t="s">
        <v>172</v>
      </c>
    </row>
    <row r="198" s="13" customFormat="1">
      <c r="A198" s="13"/>
      <c r="B198" s="256"/>
      <c r="C198" s="257"/>
      <c r="D198" s="232" t="s">
        <v>1079</v>
      </c>
      <c r="E198" s="258" t="s">
        <v>1</v>
      </c>
      <c r="F198" s="259" t="s">
        <v>3437</v>
      </c>
      <c r="G198" s="257"/>
      <c r="H198" s="260">
        <v>2</v>
      </c>
      <c r="I198" s="261"/>
      <c r="J198" s="257"/>
      <c r="K198" s="257"/>
      <c r="L198" s="262"/>
      <c r="M198" s="263"/>
      <c r="N198" s="264"/>
      <c r="O198" s="264"/>
      <c r="P198" s="264"/>
      <c r="Q198" s="264"/>
      <c r="R198" s="264"/>
      <c r="S198" s="264"/>
      <c r="T198" s="26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66" t="s">
        <v>1079</v>
      </c>
      <c r="AU198" s="266" t="s">
        <v>84</v>
      </c>
      <c r="AV198" s="13" t="s">
        <v>84</v>
      </c>
      <c r="AW198" s="13" t="s">
        <v>31</v>
      </c>
      <c r="AX198" s="13" t="s">
        <v>74</v>
      </c>
      <c r="AY198" s="266" t="s">
        <v>172</v>
      </c>
    </row>
    <row r="199" s="13" customFormat="1">
      <c r="A199" s="13"/>
      <c r="B199" s="256"/>
      <c r="C199" s="257"/>
      <c r="D199" s="232" t="s">
        <v>1079</v>
      </c>
      <c r="E199" s="258" t="s">
        <v>1</v>
      </c>
      <c r="F199" s="259" t="s">
        <v>3438</v>
      </c>
      <c r="G199" s="257"/>
      <c r="H199" s="260">
        <v>1</v>
      </c>
      <c r="I199" s="261"/>
      <c r="J199" s="257"/>
      <c r="K199" s="257"/>
      <c r="L199" s="262"/>
      <c r="M199" s="263"/>
      <c r="N199" s="264"/>
      <c r="O199" s="264"/>
      <c r="P199" s="264"/>
      <c r="Q199" s="264"/>
      <c r="R199" s="264"/>
      <c r="S199" s="264"/>
      <c r="T199" s="26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6" t="s">
        <v>1079</v>
      </c>
      <c r="AU199" s="266" t="s">
        <v>84</v>
      </c>
      <c r="AV199" s="13" t="s">
        <v>84</v>
      </c>
      <c r="AW199" s="13" t="s">
        <v>31</v>
      </c>
      <c r="AX199" s="13" t="s">
        <v>74</v>
      </c>
      <c r="AY199" s="266" t="s">
        <v>172</v>
      </c>
    </row>
    <row r="200" s="14" customFormat="1">
      <c r="A200" s="14"/>
      <c r="B200" s="267"/>
      <c r="C200" s="268"/>
      <c r="D200" s="232" t="s">
        <v>1079</v>
      </c>
      <c r="E200" s="269" t="s">
        <v>1</v>
      </c>
      <c r="F200" s="270" t="s">
        <v>1081</v>
      </c>
      <c r="G200" s="268"/>
      <c r="H200" s="271">
        <v>4</v>
      </c>
      <c r="I200" s="272"/>
      <c r="J200" s="268"/>
      <c r="K200" s="268"/>
      <c r="L200" s="273"/>
      <c r="M200" s="274"/>
      <c r="N200" s="275"/>
      <c r="O200" s="275"/>
      <c r="P200" s="275"/>
      <c r="Q200" s="275"/>
      <c r="R200" s="275"/>
      <c r="S200" s="275"/>
      <c r="T200" s="27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7" t="s">
        <v>1079</v>
      </c>
      <c r="AU200" s="277" t="s">
        <v>84</v>
      </c>
      <c r="AV200" s="14" t="s">
        <v>177</v>
      </c>
      <c r="AW200" s="14" t="s">
        <v>31</v>
      </c>
      <c r="AX200" s="14" t="s">
        <v>82</v>
      </c>
      <c r="AY200" s="277" t="s">
        <v>172</v>
      </c>
    </row>
    <row r="201" s="2" customFormat="1" ht="24.15" customHeight="1">
      <c r="A201" s="38"/>
      <c r="B201" s="39"/>
      <c r="C201" s="278" t="s">
        <v>335</v>
      </c>
      <c r="D201" s="278" t="s">
        <v>245</v>
      </c>
      <c r="E201" s="279" t="s">
        <v>3439</v>
      </c>
      <c r="F201" s="280" t="s">
        <v>3440</v>
      </c>
      <c r="G201" s="281" t="s">
        <v>1087</v>
      </c>
      <c r="H201" s="282">
        <v>4</v>
      </c>
      <c r="I201" s="283"/>
      <c r="J201" s="284">
        <f>ROUND(I201*H201,2)</f>
        <v>0</v>
      </c>
      <c r="K201" s="280" t="s">
        <v>1075</v>
      </c>
      <c r="L201" s="285"/>
      <c r="M201" s="286" t="s">
        <v>1</v>
      </c>
      <c r="N201" s="287" t="s">
        <v>39</v>
      </c>
      <c r="O201" s="91"/>
      <c r="P201" s="228">
        <f>O201*H201</f>
        <v>0</v>
      </c>
      <c r="Q201" s="228">
        <v>0.00080000000000000004</v>
      </c>
      <c r="R201" s="228">
        <f>Q201*H201</f>
        <v>0.0032000000000000002</v>
      </c>
      <c r="S201" s="228">
        <v>0</v>
      </c>
      <c r="T201" s="22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0" t="s">
        <v>648</v>
      </c>
      <c r="AT201" s="230" t="s">
        <v>245</v>
      </c>
      <c r="AU201" s="230" t="s">
        <v>84</v>
      </c>
      <c r="AY201" s="17" t="s">
        <v>172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7" t="s">
        <v>82</v>
      </c>
      <c r="BK201" s="231">
        <f>ROUND(I201*H201,2)</f>
        <v>0</v>
      </c>
      <c r="BL201" s="17" t="s">
        <v>648</v>
      </c>
      <c r="BM201" s="230" t="s">
        <v>3441</v>
      </c>
    </row>
    <row r="202" s="13" customFormat="1">
      <c r="A202" s="13"/>
      <c r="B202" s="256"/>
      <c r="C202" s="257"/>
      <c r="D202" s="232" t="s">
        <v>1079</v>
      </c>
      <c r="E202" s="258" t="s">
        <v>1</v>
      </c>
      <c r="F202" s="259" t="s">
        <v>3432</v>
      </c>
      <c r="G202" s="257"/>
      <c r="H202" s="260">
        <v>2</v>
      </c>
      <c r="I202" s="261"/>
      <c r="J202" s="257"/>
      <c r="K202" s="257"/>
      <c r="L202" s="262"/>
      <c r="M202" s="263"/>
      <c r="N202" s="264"/>
      <c r="O202" s="264"/>
      <c r="P202" s="264"/>
      <c r="Q202" s="264"/>
      <c r="R202" s="264"/>
      <c r="S202" s="264"/>
      <c r="T202" s="26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6" t="s">
        <v>1079</v>
      </c>
      <c r="AU202" s="266" t="s">
        <v>84</v>
      </c>
      <c r="AV202" s="13" t="s">
        <v>84</v>
      </c>
      <c r="AW202" s="13" t="s">
        <v>31</v>
      </c>
      <c r="AX202" s="13" t="s">
        <v>74</v>
      </c>
      <c r="AY202" s="266" t="s">
        <v>172</v>
      </c>
    </row>
    <row r="203" s="13" customFormat="1">
      <c r="A203" s="13"/>
      <c r="B203" s="256"/>
      <c r="C203" s="257"/>
      <c r="D203" s="232" t="s">
        <v>1079</v>
      </c>
      <c r="E203" s="258" t="s">
        <v>1</v>
      </c>
      <c r="F203" s="259" t="s">
        <v>3437</v>
      </c>
      <c r="G203" s="257"/>
      <c r="H203" s="260">
        <v>2</v>
      </c>
      <c r="I203" s="261"/>
      <c r="J203" s="257"/>
      <c r="K203" s="257"/>
      <c r="L203" s="262"/>
      <c r="M203" s="263"/>
      <c r="N203" s="264"/>
      <c r="O203" s="264"/>
      <c r="P203" s="264"/>
      <c r="Q203" s="264"/>
      <c r="R203" s="264"/>
      <c r="S203" s="264"/>
      <c r="T203" s="26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6" t="s">
        <v>1079</v>
      </c>
      <c r="AU203" s="266" t="s">
        <v>84</v>
      </c>
      <c r="AV203" s="13" t="s">
        <v>84</v>
      </c>
      <c r="AW203" s="13" t="s">
        <v>31</v>
      </c>
      <c r="AX203" s="13" t="s">
        <v>74</v>
      </c>
      <c r="AY203" s="266" t="s">
        <v>172</v>
      </c>
    </row>
    <row r="204" s="14" customFormat="1">
      <c r="A204" s="14"/>
      <c r="B204" s="267"/>
      <c r="C204" s="268"/>
      <c r="D204" s="232" t="s">
        <v>1079</v>
      </c>
      <c r="E204" s="269" t="s">
        <v>1</v>
      </c>
      <c r="F204" s="270" t="s">
        <v>1081</v>
      </c>
      <c r="G204" s="268"/>
      <c r="H204" s="271">
        <v>4</v>
      </c>
      <c r="I204" s="272"/>
      <c r="J204" s="268"/>
      <c r="K204" s="268"/>
      <c r="L204" s="273"/>
      <c r="M204" s="274"/>
      <c r="N204" s="275"/>
      <c r="O204" s="275"/>
      <c r="P204" s="275"/>
      <c r="Q204" s="275"/>
      <c r="R204" s="275"/>
      <c r="S204" s="275"/>
      <c r="T204" s="27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7" t="s">
        <v>1079</v>
      </c>
      <c r="AU204" s="277" t="s">
        <v>84</v>
      </c>
      <c r="AV204" s="14" t="s">
        <v>177</v>
      </c>
      <c r="AW204" s="14" t="s">
        <v>31</v>
      </c>
      <c r="AX204" s="14" t="s">
        <v>82</v>
      </c>
      <c r="AY204" s="277" t="s">
        <v>172</v>
      </c>
    </row>
    <row r="205" s="2" customFormat="1" ht="16.5" customHeight="1">
      <c r="A205" s="38"/>
      <c r="B205" s="39"/>
      <c r="C205" s="278" t="s">
        <v>233</v>
      </c>
      <c r="D205" s="278" t="s">
        <v>245</v>
      </c>
      <c r="E205" s="279" t="s">
        <v>3442</v>
      </c>
      <c r="F205" s="280" t="s">
        <v>3443</v>
      </c>
      <c r="G205" s="281" t="s">
        <v>1087</v>
      </c>
      <c r="H205" s="282">
        <v>6</v>
      </c>
      <c r="I205" s="283"/>
      <c r="J205" s="284">
        <f>ROUND(I205*H205,2)</f>
        <v>0</v>
      </c>
      <c r="K205" s="280" t="s">
        <v>1</v>
      </c>
      <c r="L205" s="285"/>
      <c r="M205" s="286" t="s">
        <v>1</v>
      </c>
      <c r="N205" s="287" t="s">
        <v>39</v>
      </c>
      <c r="O205" s="91"/>
      <c r="P205" s="228">
        <f>O205*H205</f>
        <v>0</v>
      </c>
      <c r="Q205" s="228">
        <v>0.00050000000000000001</v>
      </c>
      <c r="R205" s="228">
        <f>Q205*H205</f>
        <v>0.0030000000000000001</v>
      </c>
      <c r="S205" s="228">
        <v>0</v>
      </c>
      <c r="T205" s="22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0" t="s">
        <v>648</v>
      </c>
      <c r="AT205" s="230" t="s">
        <v>245</v>
      </c>
      <c r="AU205" s="230" t="s">
        <v>84</v>
      </c>
      <c r="AY205" s="17" t="s">
        <v>172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7" t="s">
        <v>82</v>
      </c>
      <c r="BK205" s="231">
        <f>ROUND(I205*H205,2)</f>
        <v>0</v>
      </c>
      <c r="BL205" s="17" t="s">
        <v>648</v>
      </c>
      <c r="BM205" s="230" t="s">
        <v>3444</v>
      </c>
    </row>
    <row r="206" s="13" customFormat="1">
      <c r="A206" s="13"/>
      <c r="B206" s="256"/>
      <c r="C206" s="257"/>
      <c r="D206" s="232" t="s">
        <v>1079</v>
      </c>
      <c r="E206" s="258" t="s">
        <v>1</v>
      </c>
      <c r="F206" s="259" t="s">
        <v>3415</v>
      </c>
      <c r="G206" s="257"/>
      <c r="H206" s="260">
        <v>1</v>
      </c>
      <c r="I206" s="261"/>
      <c r="J206" s="257"/>
      <c r="K206" s="257"/>
      <c r="L206" s="262"/>
      <c r="M206" s="263"/>
      <c r="N206" s="264"/>
      <c r="O206" s="264"/>
      <c r="P206" s="264"/>
      <c r="Q206" s="264"/>
      <c r="R206" s="264"/>
      <c r="S206" s="264"/>
      <c r="T206" s="26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66" t="s">
        <v>1079</v>
      </c>
      <c r="AU206" s="266" t="s">
        <v>84</v>
      </c>
      <c r="AV206" s="13" t="s">
        <v>84</v>
      </c>
      <c r="AW206" s="13" t="s">
        <v>31</v>
      </c>
      <c r="AX206" s="13" t="s">
        <v>74</v>
      </c>
      <c r="AY206" s="266" t="s">
        <v>172</v>
      </c>
    </row>
    <row r="207" s="13" customFormat="1">
      <c r="A207" s="13"/>
      <c r="B207" s="256"/>
      <c r="C207" s="257"/>
      <c r="D207" s="232" t="s">
        <v>1079</v>
      </c>
      <c r="E207" s="258" t="s">
        <v>1</v>
      </c>
      <c r="F207" s="259" t="s">
        <v>3445</v>
      </c>
      <c r="G207" s="257"/>
      <c r="H207" s="260">
        <v>4</v>
      </c>
      <c r="I207" s="261"/>
      <c r="J207" s="257"/>
      <c r="K207" s="257"/>
      <c r="L207" s="262"/>
      <c r="M207" s="263"/>
      <c r="N207" s="264"/>
      <c r="O207" s="264"/>
      <c r="P207" s="264"/>
      <c r="Q207" s="264"/>
      <c r="R207" s="264"/>
      <c r="S207" s="264"/>
      <c r="T207" s="26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6" t="s">
        <v>1079</v>
      </c>
      <c r="AU207" s="266" t="s">
        <v>84</v>
      </c>
      <c r="AV207" s="13" t="s">
        <v>84</v>
      </c>
      <c r="AW207" s="13" t="s">
        <v>31</v>
      </c>
      <c r="AX207" s="13" t="s">
        <v>74</v>
      </c>
      <c r="AY207" s="266" t="s">
        <v>172</v>
      </c>
    </row>
    <row r="208" s="13" customFormat="1">
      <c r="A208" s="13"/>
      <c r="B208" s="256"/>
      <c r="C208" s="257"/>
      <c r="D208" s="232" t="s">
        <v>1079</v>
      </c>
      <c r="E208" s="258" t="s">
        <v>1</v>
      </c>
      <c r="F208" s="259" t="s">
        <v>3438</v>
      </c>
      <c r="G208" s="257"/>
      <c r="H208" s="260">
        <v>1</v>
      </c>
      <c r="I208" s="261"/>
      <c r="J208" s="257"/>
      <c r="K208" s="257"/>
      <c r="L208" s="262"/>
      <c r="M208" s="263"/>
      <c r="N208" s="264"/>
      <c r="O208" s="264"/>
      <c r="P208" s="264"/>
      <c r="Q208" s="264"/>
      <c r="R208" s="264"/>
      <c r="S208" s="264"/>
      <c r="T208" s="26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6" t="s">
        <v>1079</v>
      </c>
      <c r="AU208" s="266" t="s">
        <v>84</v>
      </c>
      <c r="AV208" s="13" t="s">
        <v>84</v>
      </c>
      <c r="AW208" s="13" t="s">
        <v>31</v>
      </c>
      <c r="AX208" s="13" t="s">
        <v>74</v>
      </c>
      <c r="AY208" s="266" t="s">
        <v>172</v>
      </c>
    </row>
    <row r="209" s="14" customFormat="1">
      <c r="A209" s="14"/>
      <c r="B209" s="267"/>
      <c r="C209" s="268"/>
      <c r="D209" s="232" t="s">
        <v>1079</v>
      </c>
      <c r="E209" s="269" t="s">
        <v>1</v>
      </c>
      <c r="F209" s="270" t="s">
        <v>1081</v>
      </c>
      <c r="G209" s="268"/>
      <c r="H209" s="271">
        <v>6</v>
      </c>
      <c r="I209" s="272"/>
      <c r="J209" s="268"/>
      <c r="K209" s="268"/>
      <c r="L209" s="273"/>
      <c r="M209" s="274"/>
      <c r="N209" s="275"/>
      <c r="O209" s="275"/>
      <c r="P209" s="275"/>
      <c r="Q209" s="275"/>
      <c r="R209" s="275"/>
      <c r="S209" s="275"/>
      <c r="T209" s="27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7" t="s">
        <v>1079</v>
      </c>
      <c r="AU209" s="277" t="s">
        <v>84</v>
      </c>
      <c r="AV209" s="14" t="s">
        <v>177</v>
      </c>
      <c r="AW209" s="14" t="s">
        <v>31</v>
      </c>
      <c r="AX209" s="14" t="s">
        <v>82</v>
      </c>
      <c r="AY209" s="277" t="s">
        <v>172</v>
      </c>
    </row>
    <row r="210" s="2" customFormat="1" ht="16.5" customHeight="1">
      <c r="A210" s="38"/>
      <c r="B210" s="39"/>
      <c r="C210" s="278" t="s">
        <v>403</v>
      </c>
      <c r="D210" s="278" t="s">
        <v>245</v>
      </c>
      <c r="E210" s="279" t="s">
        <v>3446</v>
      </c>
      <c r="F210" s="280" t="s">
        <v>3447</v>
      </c>
      <c r="G210" s="281" t="s">
        <v>1087</v>
      </c>
      <c r="H210" s="282">
        <v>2</v>
      </c>
      <c r="I210" s="283"/>
      <c r="J210" s="284">
        <f>ROUND(I210*H210,2)</f>
        <v>0</v>
      </c>
      <c r="K210" s="280" t="s">
        <v>1</v>
      </c>
      <c r="L210" s="285"/>
      <c r="M210" s="286" t="s">
        <v>1</v>
      </c>
      <c r="N210" s="287" t="s">
        <v>39</v>
      </c>
      <c r="O210" s="91"/>
      <c r="P210" s="228">
        <f>O210*H210</f>
        <v>0</v>
      </c>
      <c r="Q210" s="228">
        <v>0.00050000000000000001</v>
      </c>
      <c r="R210" s="228">
        <f>Q210*H210</f>
        <v>0.001</v>
      </c>
      <c r="S210" s="228">
        <v>0</v>
      </c>
      <c r="T210" s="229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0" t="s">
        <v>648</v>
      </c>
      <c r="AT210" s="230" t="s">
        <v>245</v>
      </c>
      <c r="AU210" s="230" t="s">
        <v>84</v>
      </c>
      <c r="AY210" s="17" t="s">
        <v>172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7" t="s">
        <v>82</v>
      </c>
      <c r="BK210" s="231">
        <f>ROUND(I210*H210,2)</f>
        <v>0</v>
      </c>
      <c r="BL210" s="17" t="s">
        <v>648</v>
      </c>
      <c r="BM210" s="230" t="s">
        <v>3448</v>
      </c>
    </row>
    <row r="211" s="13" customFormat="1">
      <c r="A211" s="13"/>
      <c r="B211" s="256"/>
      <c r="C211" s="257"/>
      <c r="D211" s="232" t="s">
        <v>1079</v>
      </c>
      <c r="E211" s="258" t="s">
        <v>1</v>
      </c>
      <c r="F211" s="259" t="s">
        <v>3415</v>
      </c>
      <c r="G211" s="257"/>
      <c r="H211" s="260">
        <v>1</v>
      </c>
      <c r="I211" s="261"/>
      <c r="J211" s="257"/>
      <c r="K211" s="257"/>
      <c r="L211" s="262"/>
      <c r="M211" s="263"/>
      <c r="N211" s="264"/>
      <c r="O211" s="264"/>
      <c r="P211" s="264"/>
      <c r="Q211" s="264"/>
      <c r="R211" s="264"/>
      <c r="S211" s="264"/>
      <c r="T211" s="26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6" t="s">
        <v>1079</v>
      </c>
      <c r="AU211" s="266" t="s">
        <v>84</v>
      </c>
      <c r="AV211" s="13" t="s">
        <v>84</v>
      </c>
      <c r="AW211" s="13" t="s">
        <v>31</v>
      </c>
      <c r="AX211" s="13" t="s">
        <v>74</v>
      </c>
      <c r="AY211" s="266" t="s">
        <v>172</v>
      </c>
    </row>
    <row r="212" s="13" customFormat="1">
      <c r="A212" s="13"/>
      <c r="B212" s="256"/>
      <c r="C212" s="257"/>
      <c r="D212" s="232" t="s">
        <v>1079</v>
      </c>
      <c r="E212" s="258" t="s">
        <v>1</v>
      </c>
      <c r="F212" s="259" t="s">
        <v>3449</v>
      </c>
      <c r="G212" s="257"/>
      <c r="H212" s="260">
        <v>1</v>
      </c>
      <c r="I212" s="261"/>
      <c r="J212" s="257"/>
      <c r="K212" s="257"/>
      <c r="L212" s="262"/>
      <c r="M212" s="263"/>
      <c r="N212" s="264"/>
      <c r="O212" s="264"/>
      <c r="P212" s="264"/>
      <c r="Q212" s="264"/>
      <c r="R212" s="264"/>
      <c r="S212" s="264"/>
      <c r="T212" s="26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66" t="s">
        <v>1079</v>
      </c>
      <c r="AU212" s="266" t="s">
        <v>84</v>
      </c>
      <c r="AV212" s="13" t="s">
        <v>84</v>
      </c>
      <c r="AW212" s="13" t="s">
        <v>31</v>
      </c>
      <c r="AX212" s="13" t="s">
        <v>74</v>
      </c>
      <c r="AY212" s="266" t="s">
        <v>172</v>
      </c>
    </row>
    <row r="213" s="14" customFormat="1">
      <c r="A213" s="14"/>
      <c r="B213" s="267"/>
      <c r="C213" s="268"/>
      <c r="D213" s="232" t="s">
        <v>1079</v>
      </c>
      <c r="E213" s="269" t="s">
        <v>1</v>
      </c>
      <c r="F213" s="270" t="s">
        <v>1081</v>
      </c>
      <c r="G213" s="268"/>
      <c r="H213" s="271">
        <v>2</v>
      </c>
      <c r="I213" s="272"/>
      <c r="J213" s="268"/>
      <c r="K213" s="268"/>
      <c r="L213" s="273"/>
      <c r="M213" s="274"/>
      <c r="N213" s="275"/>
      <c r="O213" s="275"/>
      <c r="P213" s="275"/>
      <c r="Q213" s="275"/>
      <c r="R213" s="275"/>
      <c r="S213" s="275"/>
      <c r="T213" s="27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7" t="s">
        <v>1079</v>
      </c>
      <c r="AU213" s="277" t="s">
        <v>84</v>
      </c>
      <c r="AV213" s="14" t="s">
        <v>177</v>
      </c>
      <c r="AW213" s="14" t="s">
        <v>31</v>
      </c>
      <c r="AX213" s="14" t="s">
        <v>82</v>
      </c>
      <c r="AY213" s="277" t="s">
        <v>172</v>
      </c>
    </row>
    <row r="214" s="2" customFormat="1" ht="21.75" customHeight="1">
      <c r="A214" s="38"/>
      <c r="B214" s="39"/>
      <c r="C214" s="278" t="s">
        <v>288</v>
      </c>
      <c r="D214" s="278" t="s">
        <v>245</v>
      </c>
      <c r="E214" s="279" t="s">
        <v>3450</v>
      </c>
      <c r="F214" s="280" t="s">
        <v>3451</v>
      </c>
      <c r="G214" s="281" t="s">
        <v>1087</v>
      </c>
      <c r="H214" s="282">
        <v>2</v>
      </c>
      <c r="I214" s="283"/>
      <c r="J214" s="284">
        <f>ROUND(I214*H214,2)</f>
        <v>0</v>
      </c>
      <c r="K214" s="280" t="s">
        <v>1075</v>
      </c>
      <c r="L214" s="285"/>
      <c r="M214" s="286" t="s">
        <v>1</v>
      </c>
      <c r="N214" s="287" t="s">
        <v>39</v>
      </c>
      <c r="O214" s="91"/>
      <c r="P214" s="228">
        <f>O214*H214</f>
        <v>0</v>
      </c>
      <c r="Q214" s="228">
        <v>0.080000000000000002</v>
      </c>
      <c r="R214" s="228">
        <f>Q214*H214</f>
        <v>0.16</v>
      </c>
      <c r="S214" s="228">
        <v>0</v>
      </c>
      <c r="T214" s="229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0" t="s">
        <v>648</v>
      </c>
      <c r="AT214" s="230" t="s">
        <v>245</v>
      </c>
      <c r="AU214" s="230" t="s">
        <v>84</v>
      </c>
      <c r="AY214" s="17" t="s">
        <v>172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7" t="s">
        <v>82</v>
      </c>
      <c r="BK214" s="231">
        <f>ROUND(I214*H214,2)</f>
        <v>0</v>
      </c>
      <c r="BL214" s="17" t="s">
        <v>648</v>
      </c>
      <c r="BM214" s="230" t="s">
        <v>3452</v>
      </c>
    </row>
    <row r="215" s="13" customFormat="1">
      <c r="A215" s="13"/>
      <c r="B215" s="256"/>
      <c r="C215" s="257"/>
      <c r="D215" s="232" t="s">
        <v>1079</v>
      </c>
      <c r="E215" s="258" t="s">
        <v>1</v>
      </c>
      <c r="F215" s="259" t="s">
        <v>84</v>
      </c>
      <c r="G215" s="257"/>
      <c r="H215" s="260">
        <v>2</v>
      </c>
      <c r="I215" s="261"/>
      <c r="J215" s="257"/>
      <c r="K215" s="257"/>
      <c r="L215" s="262"/>
      <c r="M215" s="263"/>
      <c r="N215" s="264"/>
      <c r="O215" s="264"/>
      <c r="P215" s="264"/>
      <c r="Q215" s="264"/>
      <c r="R215" s="264"/>
      <c r="S215" s="264"/>
      <c r="T215" s="26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66" t="s">
        <v>1079</v>
      </c>
      <c r="AU215" s="266" t="s">
        <v>84</v>
      </c>
      <c r="AV215" s="13" t="s">
        <v>84</v>
      </c>
      <c r="AW215" s="13" t="s">
        <v>31</v>
      </c>
      <c r="AX215" s="13" t="s">
        <v>82</v>
      </c>
      <c r="AY215" s="266" t="s">
        <v>172</v>
      </c>
    </row>
    <row r="216" s="2" customFormat="1" ht="24.15" customHeight="1">
      <c r="A216" s="38"/>
      <c r="B216" s="39"/>
      <c r="C216" s="278" t="s">
        <v>410</v>
      </c>
      <c r="D216" s="278" t="s">
        <v>245</v>
      </c>
      <c r="E216" s="279" t="s">
        <v>3453</v>
      </c>
      <c r="F216" s="280" t="s">
        <v>3454</v>
      </c>
      <c r="G216" s="281" t="s">
        <v>1087</v>
      </c>
      <c r="H216" s="282">
        <v>4</v>
      </c>
      <c r="I216" s="283"/>
      <c r="J216" s="284">
        <f>ROUND(I216*H216,2)</f>
        <v>0</v>
      </c>
      <c r="K216" s="280" t="s">
        <v>1075</v>
      </c>
      <c r="L216" s="285"/>
      <c r="M216" s="286" t="s">
        <v>1</v>
      </c>
      <c r="N216" s="287" t="s">
        <v>39</v>
      </c>
      <c r="O216" s="91"/>
      <c r="P216" s="228">
        <f>O216*H216</f>
        <v>0</v>
      </c>
      <c r="Q216" s="228">
        <v>0.00010000000000000001</v>
      </c>
      <c r="R216" s="228">
        <f>Q216*H216</f>
        <v>0.00040000000000000002</v>
      </c>
      <c r="S216" s="228">
        <v>0</v>
      </c>
      <c r="T216" s="229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0" t="s">
        <v>648</v>
      </c>
      <c r="AT216" s="230" t="s">
        <v>245</v>
      </c>
      <c r="AU216" s="230" t="s">
        <v>84</v>
      </c>
      <c r="AY216" s="17" t="s">
        <v>172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7" t="s">
        <v>82</v>
      </c>
      <c r="BK216" s="231">
        <f>ROUND(I216*H216,2)</f>
        <v>0</v>
      </c>
      <c r="BL216" s="17" t="s">
        <v>648</v>
      </c>
      <c r="BM216" s="230" t="s">
        <v>3455</v>
      </c>
    </row>
    <row r="217" s="13" customFormat="1">
      <c r="A217" s="13"/>
      <c r="B217" s="256"/>
      <c r="C217" s="257"/>
      <c r="D217" s="232" t="s">
        <v>1079</v>
      </c>
      <c r="E217" s="258" t="s">
        <v>1</v>
      </c>
      <c r="F217" s="259" t="s">
        <v>3433</v>
      </c>
      <c r="G217" s="257"/>
      <c r="H217" s="260">
        <v>4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6" t="s">
        <v>1079</v>
      </c>
      <c r="AU217" s="266" t="s">
        <v>84</v>
      </c>
      <c r="AV217" s="13" t="s">
        <v>84</v>
      </c>
      <c r="AW217" s="13" t="s">
        <v>31</v>
      </c>
      <c r="AX217" s="13" t="s">
        <v>74</v>
      </c>
      <c r="AY217" s="266" t="s">
        <v>172</v>
      </c>
    </row>
    <row r="218" s="14" customFormat="1">
      <c r="A218" s="14"/>
      <c r="B218" s="267"/>
      <c r="C218" s="268"/>
      <c r="D218" s="232" t="s">
        <v>1079</v>
      </c>
      <c r="E218" s="269" t="s">
        <v>1</v>
      </c>
      <c r="F218" s="270" t="s">
        <v>1081</v>
      </c>
      <c r="G218" s="268"/>
      <c r="H218" s="271">
        <v>4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7" t="s">
        <v>1079</v>
      </c>
      <c r="AU218" s="277" t="s">
        <v>84</v>
      </c>
      <c r="AV218" s="14" t="s">
        <v>177</v>
      </c>
      <c r="AW218" s="14" t="s">
        <v>31</v>
      </c>
      <c r="AX218" s="14" t="s">
        <v>82</v>
      </c>
      <c r="AY218" s="277" t="s">
        <v>172</v>
      </c>
    </row>
    <row r="219" s="2" customFormat="1" ht="16.5" customHeight="1">
      <c r="A219" s="38"/>
      <c r="B219" s="39"/>
      <c r="C219" s="219" t="s">
        <v>292</v>
      </c>
      <c r="D219" s="219" t="s">
        <v>173</v>
      </c>
      <c r="E219" s="220" t="s">
        <v>3456</v>
      </c>
      <c r="F219" s="221" t="s">
        <v>3457</v>
      </c>
      <c r="G219" s="222" t="s">
        <v>1087</v>
      </c>
      <c r="H219" s="223">
        <v>4</v>
      </c>
      <c r="I219" s="224"/>
      <c r="J219" s="225">
        <f>ROUND(I219*H219,2)</f>
        <v>0</v>
      </c>
      <c r="K219" s="221" t="s">
        <v>1075</v>
      </c>
      <c r="L219" s="44"/>
      <c r="M219" s="226" t="s">
        <v>1</v>
      </c>
      <c r="N219" s="227" t="s">
        <v>39</v>
      </c>
      <c r="O219" s="91"/>
      <c r="P219" s="228">
        <f>O219*H219</f>
        <v>0</v>
      </c>
      <c r="Q219" s="228">
        <v>0.00068999999999999997</v>
      </c>
      <c r="R219" s="228">
        <f>Q219*H219</f>
        <v>0.0027599999999999999</v>
      </c>
      <c r="S219" s="228">
        <v>0</v>
      </c>
      <c r="T219" s="22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0" t="s">
        <v>417</v>
      </c>
      <c r="AT219" s="230" t="s">
        <v>173</v>
      </c>
      <c r="AU219" s="230" t="s">
        <v>84</v>
      </c>
      <c r="AY219" s="17" t="s">
        <v>172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7" t="s">
        <v>82</v>
      </c>
      <c r="BK219" s="231">
        <f>ROUND(I219*H219,2)</f>
        <v>0</v>
      </c>
      <c r="BL219" s="17" t="s">
        <v>417</v>
      </c>
      <c r="BM219" s="230" t="s">
        <v>3458</v>
      </c>
    </row>
    <row r="220" s="2" customFormat="1">
      <c r="A220" s="38"/>
      <c r="B220" s="39"/>
      <c r="C220" s="40"/>
      <c r="D220" s="254" t="s">
        <v>1077</v>
      </c>
      <c r="E220" s="40"/>
      <c r="F220" s="255" t="s">
        <v>3459</v>
      </c>
      <c r="G220" s="40"/>
      <c r="H220" s="40"/>
      <c r="I220" s="234"/>
      <c r="J220" s="40"/>
      <c r="K220" s="40"/>
      <c r="L220" s="44"/>
      <c r="M220" s="235"/>
      <c r="N220" s="236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1077</v>
      </c>
      <c r="AU220" s="17" t="s">
        <v>84</v>
      </c>
    </row>
    <row r="221" s="2" customFormat="1" ht="16.5" customHeight="1">
      <c r="A221" s="38"/>
      <c r="B221" s="39"/>
      <c r="C221" s="278" t="s">
        <v>419</v>
      </c>
      <c r="D221" s="278" t="s">
        <v>245</v>
      </c>
      <c r="E221" s="279" t="s">
        <v>3460</v>
      </c>
      <c r="F221" s="280" t="s">
        <v>3461</v>
      </c>
      <c r="G221" s="281" t="s">
        <v>1087</v>
      </c>
      <c r="H221" s="282">
        <v>4</v>
      </c>
      <c r="I221" s="283"/>
      <c r="J221" s="284">
        <f>ROUND(I221*H221,2)</f>
        <v>0</v>
      </c>
      <c r="K221" s="280" t="s">
        <v>1075</v>
      </c>
      <c r="L221" s="285"/>
      <c r="M221" s="286" t="s">
        <v>1</v>
      </c>
      <c r="N221" s="287" t="s">
        <v>39</v>
      </c>
      <c r="O221" s="91"/>
      <c r="P221" s="228">
        <f>O221*H221</f>
        <v>0</v>
      </c>
      <c r="Q221" s="228">
        <v>0.014200000000000001</v>
      </c>
      <c r="R221" s="228">
        <f>Q221*H221</f>
        <v>0.056800000000000003</v>
      </c>
      <c r="S221" s="228">
        <v>0</v>
      </c>
      <c r="T221" s="229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0" t="s">
        <v>648</v>
      </c>
      <c r="AT221" s="230" t="s">
        <v>245</v>
      </c>
      <c r="AU221" s="230" t="s">
        <v>84</v>
      </c>
      <c r="AY221" s="17" t="s">
        <v>172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7" t="s">
        <v>82</v>
      </c>
      <c r="BK221" s="231">
        <f>ROUND(I221*H221,2)</f>
        <v>0</v>
      </c>
      <c r="BL221" s="17" t="s">
        <v>648</v>
      </c>
      <c r="BM221" s="230" t="s">
        <v>3462</v>
      </c>
    </row>
    <row r="222" s="2" customFormat="1" ht="16.5" customHeight="1">
      <c r="A222" s="38"/>
      <c r="B222" s="39"/>
      <c r="C222" s="278" t="s">
        <v>297</v>
      </c>
      <c r="D222" s="278" t="s">
        <v>245</v>
      </c>
      <c r="E222" s="279" t="s">
        <v>3463</v>
      </c>
      <c r="F222" s="280" t="s">
        <v>3464</v>
      </c>
      <c r="G222" s="281" t="s">
        <v>1087</v>
      </c>
      <c r="H222" s="282">
        <v>4</v>
      </c>
      <c r="I222" s="283"/>
      <c r="J222" s="284">
        <f>ROUND(I222*H222,2)</f>
        <v>0</v>
      </c>
      <c r="K222" s="280" t="s">
        <v>1075</v>
      </c>
      <c r="L222" s="285"/>
      <c r="M222" s="286" t="s">
        <v>1</v>
      </c>
      <c r="N222" s="287" t="s">
        <v>39</v>
      </c>
      <c r="O222" s="91"/>
      <c r="P222" s="228">
        <f>O222*H222</f>
        <v>0</v>
      </c>
      <c r="Q222" s="228">
        <v>0.070000000000000007</v>
      </c>
      <c r="R222" s="228">
        <f>Q222*H222</f>
        <v>0.28000000000000003</v>
      </c>
      <c r="S222" s="228">
        <v>0</v>
      </c>
      <c r="T222" s="22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0" t="s">
        <v>648</v>
      </c>
      <c r="AT222" s="230" t="s">
        <v>245</v>
      </c>
      <c r="AU222" s="230" t="s">
        <v>84</v>
      </c>
      <c r="AY222" s="17" t="s">
        <v>172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7" t="s">
        <v>82</v>
      </c>
      <c r="BK222" s="231">
        <f>ROUND(I222*H222,2)</f>
        <v>0</v>
      </c>
      <c r="BL222" s="17" t="s">
        <v>648</v>
      </c>
      <c r="BM222" s="230" t="s">
        <v>3465</v>
      </c>
    </row>
    <row r="223" s="2" customFormat="1" ht="24.15" customHeight="1">
      <c r="A223" s="38"/>
      <c r="B223" s="39"/>
      <c r="C223" s="219" t="s">
        <v>427</v>
      </c>
      <c r="D223" s="219" t="s">
        <v>173</v>
      </c>
      <c r="E223" s="220" t="s">
        <v>3466</v>
      </c>
      <c r="F223" s="221" t="s">
        <v>3467</v>
      </c>
      <c r="G223" s="222" t="s">
        <v>1087</v>
      </c>
      <c r="H223" s="223">
        <v>1</v>
      </c>
      <c r="I223" s="224"/>
      <c r="J223" s="225">
        <f>ROUND(I223*H223,2)</f>
        <v>0</v>
      </c>
      <c r="K223" s="221" t="s">
        <v>1075</v>
      </c>
      <c r="L223" s="44"/>
      <c r="M223" s="226" t="s">
        <v>1</v>
      </c>
      <c r="N223" s="227" t="s">
        <v>39</v>
      </c>
      <c r="O223" s="91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0" t="s">
        <v>417</v>
      </c>
      <c r="AT223" s="230" t="s">
        <v>173</v>
      </c>
      <c r="AU223" s="230" t="s">
        <v>84</v>
      </c>
      <c r="AY223" s="17" t="s">
        <v>172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7" t="s">
        <v>82</v>
      </c>
      <c r="BK223" s="231">
        <f>ROUND(I223*H223,2)</f>
        <v>0</v>
      </c>
      <c r="BL223" s="17" t="s">
        <v>417</v>
      </c>
      <c r="BM223" s="230" t="s">
        <v>3468</v>
      </c>
    </row>
    <row r="224" s="2" customFormat="1">
      <c r="A224" s="38"/>
      <c r="B224" s="39"/>
      <c r="C224" s="40"/>
      <c r="D224" s="254" t="s">
        <v>1077</v>
      </c>
      <c r="E224" s="40"/>
      <c r="F224" s="255" t="s">
        <v>3469</v>
      </c>
      <c r="G224" s="40"/>
      <c r="H224" s="40"/>
      <c r="I224" s="234"/>
      <c r="J224" s="40"/>
      <c r="K224" s="40"/>
      <c r="L224" s="44"/>
      <c r="M224" s="235"/>
      <c r="N224" s="236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1077</v>
      </c>
      <c r="AU224" s="17" t="s">
        <v>84</v>
      </c>
    </row>
    <row r="225" s="2" customFormat="1" ht="62.7" customHeight="1">
      <c r="A225" s="38"/>
      <c r="B225" s="39"/>
      <c r="C225" s="278" t="s">
        <v>302</v>
      </c>
      <c r="D225" s="278" t="s">
        <v>245</v>
      </c>
      <c r="E225" s="279" t="s">
        <v>3470</v>
      </c>
      <c r="F225" s="280" t="s">
        <v>3471</v>
      </c>
      <c r="G225" s="281" t="s">
        <v>1087</v>
      </c>
      <c r="H225" s="282">
        <v>1</v>
      </c>
      <c r="I225" s="283"/>
      <c r="J225" s="284">
        <f>ROUND(I225*H225,2)</f>
        <v>0</v>
      </c>
      <c r="K225" s="280" t="s">
        <v>1075</v>
      </c>
      <c r="L225" s="285"/>
      <c r="M225" s="286" t="s">
        <v>1</v>
      </c>
      <c r="N225" s="287" t="s">
        <v>39</v>
      </c>
      <c r="O225" s="91"/>
      <c r="P225" s="228">
        <f>O225*H225</f>
        <v>0</v>
      </c>
      <c r="Q225" s="228">
        <v>0</v>
      </c>
      <c r="R225" s="228">
        <f>Q225*H225</f>
        <v>0</v>
      </c>
      <c r="S225" s="228">
        <v>0</v>
      </c>
      <c r="T225" s="229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0" t="s">
        <v>648</v>
      </c>
      <c r="AT225" s="230" t="s">
        <v>245</v>
      </c>
      <c r="AU225" s="230" t="s">
        <v>84</v>
      </c>
      <c r="AY225" s="17" t="s">
        <v>172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7" t="s">
        <v>82</v>
      </c>
      <c r="BK225" s="231">
        <f>ROUND(I225*H225,2)</f>
        <v>0</v>
      </c>
      <c r="BL225" s="17" t="s">
        <v>648</v>
      </c>
      <c r="BM225" s="230" t="s">
        <v>3472</v>
      </c>
    </row>
    <row r="226" s="2" customFormat="1" ht="37.8" customHeight="1">
      <c r="A226" s="38"/>
      <c r="B226" s="39"/>
      <c r="C226" s="278" t="s">
        <v>435</v>
      </c>
      <c r="D226" s="278" t="s">
        <v>245</v>
      </c>
      <c r="E226" s="279" t="s">
        <v>3473</v>
      </c>
      <c r="F226" s="280" t="s">
        <v>3474</v>
      </c>
      <c r="G226" s="281" t="s">
        <v>1087</v>
      </c>
      <c r="H226" s="282">
        <v>1</v>
      </c>
      <c r="I226" s="283"/>
      <c r="J226" s="284">
        <f>ROUND(I226*H226,2)</f>
        <v>0</v>
      </c>
      <c r="K226" s="280" t="s">
        <v>1</v>
      </c>
      <c r="L226" s="285"/>
      <c r="M226" s="286" t="s">
        <v>1</v>
      </c>
      <c r="N226" s="287" t="s">
        <v>39</v>
      </c>
      <c r="O226" s="91"/>
      <c r="P226" s="228">
        <f>O226*H226</f>
        <v>0</v>
      </c>
      <c r="Q226" s="228">
        <v>0.00050000000000000001</v>
      </c>
      <c r="R226" s="228">
        <f>Q226*H226</f>
        <v>0.00050000000000000001</v>
      </c>
      <c r="S226" s="228">
        <v>0</v>
      </c>
      <c r="T226" s="229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0" t="s">
        <v>648</v>
      </c>
      <c r="AT226" s="230" t="s">
        <v>245</v>
      </c>
      <c r="AU226" s="230" t="s">
        <v>84</v>
      </c>
      <c r="AY226" s="17" t="s">
        <v>172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7" t="s">
        <v>82</v>
      </c>
      <c r="BK226" s="231">
        <f>ROUND(I226*H226,2)</f>
        <v>0</v>
      </c>
      <c r="BL226" s="17" t="s">
        <v>648</v>
      </c>
      <c r="BM226" s="230" t="s">
        <v>3475</v>
      </c>
    </row>
    <row r="227" s="13" customFormat="1">
      <c r="A227" s="13"/>
      <c r="B227" s="256"/>
      <c r="C227" s="257"/>
      <c r="D227" s="232" t="s">
        <v>1079</v>
      </c>
      <c r="E227" s="258" t="s">
        <v>1</v>
      </c>
      <c r="F227" s="259" t="s">
        <v>3476</v>
      </c>
      <c r="G227" s="257"/>
      <c r="H227" s="260">
        <v>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66" t="s">
        <v>1079</v>
      </c>
      <c r="AU227" s="266" t="s">
        <v>84</v>
      </c>
      <c r="AV227" s="13" t="s">
        <v>84</v>
      </c>
      <c r="AW227" s="13" t="s">
        <v>31</v>
      </c>
      <c r="AX227" s="13" t="s">
        <v>74</v>
      </c>
      <c r="AY227" s="266" t="s">
        <v>172</v>
      </c>
    </row>
    <row r="228" s="14" customFormat="1">
      <c r="A228" s="14"/>
      <c r="B228" s="267"/>
      <c r="C228" s="268"/>
      <c r="D228" s="232" t="s">
        <v>1079</v>
      </c>
      <c r="E228" s="269" t="s">
        <v>1</v>
      </c>
      <c r="F228" s="270" t="s">
        <v>1081</v>
      </c>
      <c r="G228" s="268"/>
      <c r="H228" s="271">
        <v>1</v>
      </c>
      <c r="I228" s="272"/>
      <c r="J228" s="268"/>
      <c r="K228" s="268"/>
      <c r="L228" s="273"/>
      <c r="M228" s="274"/>
      <c r="N228" s="275"/>
      <c r="O228" s="275"/>
      <c r="P228" s="275"/>
      <c r="Q228" s="275"/>
      <c r="R228" s="275"/>
      <c r="S228" s="275"/>
      <c r="T228" s="27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7" t="s">
        <v>1079</v>
      </c>
      <c r="AU228" s="277" t="s">
        <v>84</v>
      </c>
      <c r="AV228" s="14" t="s">
        <v>177</v>
      </c>
      <c r="AW228" s="14" t="s">
        <v>31</v>
      </c>
      <c r="AX228" s="14" t="s">
        <v>82</v>
      </c>
      <c r="AY228" s="277" t="s">
        <v>172</v>
      </c>
    </row>
    <row r="229" s="2" customFormat="1" ht="24.15" customHeight="1">
      <c r="A229" s="38"/>
      <c r="B229" s="39"/>
      <c r="C229" s="278" t="s">
        <v>308</v>
      </c>
      <c r="D229" s="278" t="s">
        <v>245</v>
      </c>
      <c r="E229" s="279" t="s">
        <v>3477</v>
      </c>
      <c r="F229" s="280" t="s">
        <v>3478</v>
      </c>
      <c r="G229" s="281" t="s">
        <v>1087</v>
      </c>
      <c r="H229" s="282">
        <v>1</v>
      </c>
      <c r="I229" s="283"/>
      <c r="J229" s="284">
        <f>ROUND(I229*H229,2)</f>
        <v>0</v>
      </c>
      <c r="K229" s="280" t="s">
        <v>1</v>
      </c>
      <c r="L229" s="285"/>
      <c r="M229" s="286" t="s">
        <v>1</v>
      </c>
      <c r="N229" s="287" t="s">
        <v>39</v>
      </c>
      <c r="O229" s="91"/>
      <c r="P229" s="228">
        <f>O229*H229</f>
        <v>0</v>
      </c>
      <c r="Q229" s="228">
        <v>0.00050000000000000001</v>
      </c>
      <c r="R229" s="228">
        <f>Q229*H229</f>
        <v>0.00050000000000000001</v>
      </c>
      <c r="S229" s="228">
        <v>0</v>
      </c>
      <c r="T229" s="22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0" t="s">
        <v>648</v>
      </c>
      <c r="AT229" s="230" t="s">
        <v>245</v>
      </c>
      <c r="AU229" s="230" t="s">
        <v>84</v>
      </c>
      <c r="AY229" s="17" t="s">
        <v>172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7" t="s">
        <v>82</v>
      </c>
      <c r="BK229" s="231">
        <f>ROUND(I229*H229,2)</f>
        <v>0</v>
      </c>
      <c r="BL229" s="17" t="s">
        <v>648</v>
      </c>
      <c r="BM229" s="230" t="s">
        <v>3479</v>
      </c>
    </row>
    <row r="230" s="13" customFormat="1">
      <c r="A230" s="13"/>
      <c r="B230" s="256"/>
      <c r="C230" s="257"/>
      <c r="D230" s="232" t="s">
        <v>1079</v>
      </c>
      <c r="E230" s="258" t="s">
        <v>1</v>
      </c>
      <c r="F230" s="259" t="s">
        <v>3476</v>
      </c>
      <c r="G230" s="257"/>
      <c r="H230" s="260">
        <v>1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66" t="s">
        <v>1079</v>
      </c>
      <c r="AU230" s="266" t="s">
        <v>84</v>
      </c>
      <c r="AV230" s="13" t="s">
        <v>84</v>
      </c>
      <c r="AW230" s="13" t="s">
        <v>31</v>
      </c>
      <c r="AX230" s="13" t="s">
        <v>74</v>
      </c>
      <c r="AY230" s="266" t="s">
        <v>172</v>
      </c>
    </row>
    <row r="231" s="14" customFormat="1">
      <c r="A231" s="14"/>
      <c r="B231" s="267"/>
      <c r="C231" s="268"/>
      <c r="D231" s="232" t="s">
        <v>1079</v>
      </c>
      <c r="E231" s="269" t="s">
        <v>1</v>
      </c>
      <c r="F231" s="270" t="s">
        <v>1081</v>
      </c>
      <c r="G231" s="268"/>
      <c r="H231" s="271">
        <v>1</v>
      </c>
      <c r="I231" s="272"/>
      <c r="J231" s="268"/>
      <c r="K231" s="268"/>
      <c r="L231" s="273"/>
      <c r="M231" s="274"/>
      <c r="N231" s="275"/>
      <c r="O231" s="275"/>
      <c r="P231" s="275"/>
      <c r="Q231" s="275"/>
      <c r="R231" s="275"/>
      <c r="S231" s="275"/>
      <c r="T231" s="27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7" t="s">
        <v>1079</v>
      </c>
      <c r="AU231" s="277" t="s">
        <v>84</v>
      </c>
      <c r="AV231" s="14" t="s">
        <v>177</v>
      </c>
      <c r="AW231" s="14" t="s">
        <v>31</v>
      </c>
      <c r="AX231" s="14" t="s">
        <v>82</v>
      </c>
      <c r="AY231" s="277" t="s">
        <v>172</v>
      </c>
    </row>
    <row r="232" s="2" customFormat="1" ht="24.15" customHeight="1">
      <c r="A232" s="38"/>
      <c r="B232" s="39"/>
      <c r="C232" s="278" t="s">
        <v>443</v>
      </c>
      <c r="D232" s="278" t="s">
        <v>245</v>
      </c>
      <c r="E232" s="279" t="s">
        <v>3480</v>
      </c>
      <c r="F232" s="280" t="s">
        <v>3481</v>
      </c>
      <c r="G232" s="281" t="s">
        <v>1087</v>
      </c>
      <c r="H232" s="282">
        <v>1</v>
      </c>
      <c r="I232" s="283"/>
      <c r="J232" s="284">
        <f>ROUND(I232*H232,2)</f>
        <v>0</v>
      </c>
      <c r="K232" s="280" t="s">
        <v>1</v>
      </c>
      <c r="L232" s="285"/>
      <c r="M232" s="286" t="s">
        <v>1</v>
      </c>
      <c r="N232" s="287" t="s">
        <v>39</v>
      </c>
      <c r="O232" s="91"/>
      <c r="P232" s="228">
        <f>O232*H232</f>
        <v>0</v>
      </c>
      <c r="Q232" s="228">
        <v>0.00050000000000000001</v>
      </c>
      <c r="R232" s="228">
        <f>Q232*H232</f>
        <v>0.00050000000000000001</v>
      </c>
      <c r="S232" s="228">
        <v>0</v>
      </c>
      <c r="T232" s="229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0" t="s">
        <v>648</v>
      </c>
      <c r="AT232" s="230" t="s">
        <v>245</v>
      </c>
      <c r="AU232" s="230" t="s">
        <v>84</v>
      </c>
      <c r="AY232" s="17" t="s">
        <v>172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7" t="s">
        <v>82</v>
      </c>
      <c r="BK232" s="231">
        <f>ROUND(I232*H232,2)</f>
        <v>0</v>
      </c>
      <c r="BL232" s="17" t="s">
        <v>648</v>
      </c>
      <c r="BM232" s="230" t="s">
        <v>3482</v>
      </c>
    </row>
    <row r="233" s="13" customFormat="1">
      <c r="A233" s="13"/>
      <c r="B233" s="256"/>
      <c r="C233" s="257"/>
      <c r="D233" s="232" t="s">
        <v>1079</v>
      </c>
      <c r="E233" s="258" t="s">
        <v>1</v>
      </c>
      <c r="F233" s="259" t="s">
        <v>3476</v>
      </c>
      <c r="G233" s="257"/>
      <c r="H233" s="260">
        <v>1</v>
      </c>
      <c r="I233" s="261"/>
      <c r="J233" s="257"/>
      <c r="K233" s="257"/>
      <c r="L233" s="262"/>
      <c r="M233" s="263"/>
      <c r="N233" s="264"/>
      <c r="O233" s="264"/>
      <c r="P233" s="264"/>
      <c r="Q233" s="264"/>
      <c r="R233" s="264"/>
      <c r="S233" s="264"/>
      <c r="T233" s="26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6" t="s">
        <v>1079</v>
      </c>
      <c r="AU233" s="266" t="s">
        <v>84</v>
      </c>
      <c r="AV233" s="13" t="s">
        <v>84</v>
      </c>
      <c r="AW233" s="13" t="s">
        <v>31</v>
      </c>
      <c r="AX233" s="13" t="s">
        <v>74</v>
      </c>
      <c r="AY233" s="266" t="s">
        <v>172</v>
      </c>
    </row>
    <row r="234" s="14" customFormat="1">
      <c r="A234" s="14"/>
      <c r="B234" s="267"/>
      <c r="C234" s="268"/>
      <c r="D234" s="232" t="s">
        <v>1079</v>
      </c>
      <c r="E234" s="269" t="s">
        <v>1</v>
      </c>
      <c r="F234" s="270" t="s">
        <v>1081</v>
      </c>
      <c r="G234" s="268"/>
      <c r="H234" s="271">
        <v>1</v>
      </c>
      <c r="I234" s="272"/>
      <c r="J234" s="268"/>
      <c r="K234" s="268"/>
      <c r="L234" s="273"/>
      <c r="M234" s="274"/>
      <c r="N234" s="275"/>
      <c r="O234" s="275"/>
      <c r="P234" s="275"/>
      <c r="Q234" s="275"/>
      <c r="R234" s="275"/>
      <c r="S234" s="275"/>
      <c r="T234" s="27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7" t="s">
        <v>1079</v>
      </c>
      <c r="AU234" s="277" t="s">
        <v>84</v>
      </c>
      <c r="AV234" s="14" t="s">
        <v>177</v>
      </c>
      <c r="AW234" s="14" t="s">
        <v>31</v>
      </c>
      <c r="AX234" s="14" t="s">
        <v>82</v>
      </c>
      <c r="AY234" s="277" t="s">
        <v>172</v>
      </c>
    </row>
    <row r="235" s="2" customFormat="1" ht="44.25" customHeight="1">
      <c r="A235" s="38"/>
      <c r="B235" s="39"/>
      <c r="C235" s="278" t="s">
        <v>312</v>
      </c>
      <c r="D235" s="278" t="s">
        <v>245</v>
      </c>
      <c r="E235" s="279" t="s">
        <v>3483</v>
      </c>
      <c r="F235" s="280" t="s">
        <v>3484</v>
      </c>
      <c r="G235" s="281" t="s">
        <v>1087</v>
      </c>
      <c r="H235" s="282">
        <v>1</v>
      </c>
      <c r="I235" s="283"/>
      <c r="J235" s="284">
        <f>ROUND(I235*H235,2)</f>
        <v>0</v>
      </c>
      <c r="K235" s="280" t="s">
        <v>1</v>
      </c>
      <c r="L235" s="285"/>
      <c r="M235" s="286" t="s">
        <v>1</v>
      </c>
      <c r="N235" s="287" t="s">
        <v>39</v>
      </c>
      <c r="O235" s="91"/>
      <c r="P235" s="228">
        <f>O235*H235</f>
        <v>0</v>
      </c>
      <c r="Q235" s="228">
        <v>0.00050000000000000001</v>
      </c>
      <c r="R235" s="228">
        <f>Q235*H235</f>
        <v>0.00050000000000000001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648</v>
      </c>
      <c r="AT235" s="230" t="s">
        <v>245</v>
      </c>
      <c r="AU235" s="230" t="s">
        <v>84</v>
      </c>
      <c r="AY235" s="17" t="s">
        <v>172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82</v>
      </c>
      <c r="BK235" s="231">
        <f>ROUND(I235*H235,2)</f>
        <v>0</v>
      </c>
      <c r="BL235" s="17" t="s">
        <v>648</v>
      </c>
      <c r="BM235" s="230" t="s">
        <v>3485</v>
      </c>
    </row>
    <row r="236" s="13" customFormat="1">
      <c r="A236" s="13"/>
      <c r="B236" s="256"/>
      <c r="C236" s="257"/>
      <c r="D236" s="232" t="s">
        <v>1079</v>
      </c>
      <c r="E236" s="258" t="s">
        <v>1</v>
      </c>
      <c r="F236" s="259" t="s">
        <v>3476</v>
      </c>
      <c r="G236" s="257"/>
      <c r="H236" s="260">
        <v>1</v>
      </c>
      <c r="I236" s="261"/>
      <c r="J236" s="257"/>
      <c r="K236" s="257"/>
      <c r="L236" s="262"/>
      <c r="M236" s="263"/>
      <c r="N236" s="264"/>
      <c r="O236" s="264"/>
      <c r="P236" s="264"/>
      <c r="Q236" s="264"/>
      <c r="R236" s="264"/>
      <c r="S236" s="264"/>
      <c r="T236" s="26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66" t="s">
        <v>1079</v>
      </c>
      <c r="AU236" s="266" t="s">
        <v>84</v>
      </c>
      <c r="AV236" s="13" t="s">
        <v>84</v>
      </c>
      <c r="AW236" s="13" t="s">
        <v>31</v>
      </c>
      <c r="AX236" s="13" t="s">
        <v>74</v>
      </c>
      <c r="AY236" s="266" t="s">
        <v>172</v>
      </c>
    </row>
    <row r="237" s="14" customFormat="1">
      <c r="A237" s="14"/>
      <c r="B237" s="267"/>
      <c r="C237" s="268"/>
      <c r="D237" s="232" t="s">
        <v>1079</v>
      </c>
      <c r="E237" s="269" t="s">
        <v>1</v>
      </c>
      <c r="F237" s="270" t="s">
        <v>1081</v>
      </c>
      <c r="G237" s="268"/>
      <c r="H237" s="271">
        <v>1</v>
      </c>
      <c r="I237" s="272"/>
      <c r="J237" s="268"/>
      <c r="K237" s="268"/>
      <c r="L237" s="273"/>
      <c r="M237" s="274"/>
      <c r="N237" s="275"/>
      <c r="O237" s="275"/>
      <c r="P237" s="275"/>
      <c r="Q237" s="275"/>
      <c r="R237" s="275"/>
      <c r="S237" s="275"/>
      <c r="T237" s="27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7" t="s">
        <v>1079</v>
      </c>
      <c r="AU237" s="277" t="s">
        <v>84</v>
      </c>
      <c r="AV237" s="14" t="s">
        <v>177</v>
      </c>
      <c r="AW237" s="14" t="s">
        <v>31</v>
      </c>
      <c r="AX237" s="14" t="s">
        <v>82</v>
      </c>
      <c r="AY237" s="277" t="s">
        <v>172</v>
      </c>
    </row>
    <row r="238" s="2" customFormat="1" ht="16.5" customHeight="1">
      <c r="A238" s="38"/>
      <c r="B238" s="39"/>
      <c r="C238" s="278" t="s">
        <v>450</v>
      </c>
      <c r="D238" s="278" t="s">
        <v>245</v>
      </c>
      <c r="E238" s="279" t="s">
        <v>3486</v>
      </c>
      <c r="F238" s="280" t="s">
        <v>3487</v>
      </c>
      <c r="G238" s="281" t="s">
        <v>1087</v>
      </c>
      <c r="H238" s="282">
        <v>1</v>
      </c>
      <c r="I238" s="283"/>
      <c r="J238" s="284">
        <f>ROUND(I238*H238,2)</f>
        <v>0</v>
      </c>
      <c r="K238" s="280" t="s">
        <v>1</v>
      </c>
      <c r="L238" s="285"/>
      <c r="M238" s="286" t="s">
        <v>1</v>
      </c>
      <c r="N238" s="287" t="s">
        <v>39</v>
      </c>
      <c r="O238" s="91"/>
      <c r="P238" s="228">
        <f>O238*H238</f>
        <v>0</v>
      </c>
      <c r="Q238" s="228">
        <v>0.00050000000000000001</v>
      </c>
      <c r="R238" s="228">
        <f>Q238*H238</f>
        <v>0.00050000000000000001</v>
      </c>
      <c r="S238" s="228">
        <v>0</v>
      </c>
      <c r="T238" s="229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0" t="s">
        <v>648</v>
      </c>
      <c r="AT238" s="230" t="s">
        <v>245</v>
      </c>
      <c r="AU238" s="230" t="s">
        <v>84</v>
      </c>
      <c r="AY238" s="17" t="s">
        <v>172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7" t="s">
        <v>82</v>
      </c>
      <c r="BK238" s="231">
        <f>ROUND(I238*H238,2)</f>
        <v>0</v>
      </c>
      <c r="BL238" s="17" t="s">
        <v>648</v>
      </c>
      <c r="BM238" s="230" t="s">
        <v>3488</v>
      </c>
    </row>
    <row r="239" s="13" customFormat="1">
      <c r="A239" s="13"/>
      <c r="B239" s="256"/>
      <c r="C239" s="257"/>
      <c r="D239" s="232" t="s">
        <v>1079</v>
      </c>
      <c r="E239" s="258" t="s">
        <v>1</v>
      </c>
      <c r="F239" s="259" t="s">
        <v>3476</v>
      </c>
      <c r="G239" s="257"/>
      <c r="H239" s="260">
        <v>1</v>
      </c>
      <c r="I239" s="261"/>
      <c r="J239" s="257"/>
      <c r="K239" s="257"/>
      <c r="L239" s="262"/>
      <c r="M239" s="263"/>
      <c r="N239" s="264"/>
      <c r="O239" s="264"/>
      <c r="P239" s="264"/>
      <c r="Q239" s="264"/>
      <c r="R239" s="264"/>
      <c r="S239" s="264"/>
      <c r="T239" s="26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66" t="s">
        <v>1079</v>
      </c>
      <c r="AU239" s="266" t="s">
        <v>84</v>
      </c>
      <c r="AV239" s="13" t="s">
        <v>84</v>
      </c>
      <c r="AW239" s="13" t="s">
        <v>31</v>
      </c>
      <c r="AX239" s="13" t="s">
        <v>74</v>
      </c>
      <c r="AY239" s="266" t="s">
        <v>172</v>
      </c>
    </row>
    <row r="240" s="14" customFormat="1">
      <c r="A240" s="14"/>
      <c r="B240" s="267"/>
      <c r="C240" s="268"/>
      <c r="D240" s="232" t="s">
        <v>1079</v>
      </c>
      <c r="E240" s="269" t="s">
        <v>1</v>
      </c>
      <c r="F240" s="270" t="s">
        <v>1081</v>
      </c>
      <c r="G240" s="268"/>
      <c r="H240" s="271">
        <v>1</v>
      </c>
      <c r="I240" s="272"/>
      <c r="J240" s="268"/>
      <c r="K240" s="268"/>
      <c r="L240" s="273"/>
      <c r="M240" s="274"/>
      <c r="N240" s="275"/>
      <c r="O240" s="275"/>
      <c r="P240" s="275"/>
      <c r="Q240" s="275"/>
      <c r="R240" s="275"/>
      <c r="S240" s="275"/>
      <c r="T240" s="27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7" t="s">
        <v>1079</v>
      </c>
      <c r="AU240" s="277" t="s">
        <v>84</v>
      </c>
      <c r="AV240" s="14" t="s">
        <v>177</v>
      </c>
      <c r="AW240" s="14" t="s">
        <v>31</v>
      </c>
      <c r="AX240" s="14" t="s">
        <v>82</v>
      </c>
      <c r="AY240" s="277" t="s">
        <v>172</v>
      </c>
    </row>
    <row r="241" s="2" customFormat="1" ht="24.15" customHeight="1">
      <c r="A241" s="38"/>
      <c r="B241" s="39"/>
      <c r="C241" s="219" t="s">
        <v>315</v>
      </c>
      <c r="D241" s="219" t="s">
        <v>173</v>
      </c>
      <c r="E241" s="220" t="s">
        <v>3489</v>
      </c>
      <c r="F241" s="221" t="s">
        <v>3490</v>
      </c>
      <c r="G241" s="222" t="s">
        <v>1087</v>
      </c>
      <c r="H241" s="223">
        <v>4</v>
      </c>
      <c r="I241" s="224"/>
      <c r="J241" s="225">
        <f>ROUND(I241*H241,2)</f>
        <v>0</v>
      </c>
      <c r="K241" s="221" t="s">
        <v>1075</v>
      </c>
      <c r="L241" s="44"/>
      <c r="M241" s="226" t="s">
        <v>1</v>
      </c>
      <c r="N241" s="227" t="s">
        <v>39</v>
      </c>
      <c r="O241" s="91"/>
      <c r="P241" s="228">
        <f>O241*H241</f>
        <v>0</v>
      </c>
      <c r="Q241" s="228">
        <v>0.00132</v>
      </c>
      <c r="R241" s="228">
        <f>Q241*H241</f>
        <v>0.00528</v>
      </c>
      <c r="S241" s="228">
        <v>0</v>
      </c>
      <c r="T241" s="229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0" t="s">
        <v>417</v>
      </c>
      <c r="AT241" s="230" t="s">
        <v>173</v>
      </c>
      <c r="AU241" s="230" t="s">
        <v>84</v>
      </c>
      <c r="AY241" s="17" t="s">
        <v>172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7" t="s">
        <v>82</v>
      </c>
      <c r="BK241" s="231">
        <f>ROUND(I241*H241,2)</f>
        <v>0</v>
      </c>
      <c r="BL241" s="17" t="s">
        <v>417</v>
      </c>
      <c r="BM241" s="230" t="s">
        <v>3491</v>
      </c>
    </row>
    <row r="242" s="2" customFormat="1">
      <c r="A242" s="38"/>
      <c r="B242" s="39"/>
      <c r="C242" s="40"/>
      <c r="D242" s="254" t="s">
        <v>1077</v>
      </c>
      <c r="E242" s="40"/>
      <c r="F242" s="255" t="s">
        <v>3492</v>
      </c>
      <c r="G242" s="40"/>
      <c r="H242" s="40"/>
      <c r="I242" s="234"/>
      <c r="J242" s="40"/>
      <c r="K242" s="40"/>
      <c r="L242" s="44"/>
      <c r="M242" s="235"/>
      <c r="N242" s="236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1077</v>
      </c>
      <c r="AU242" s="17" t="s">
        <v>84</v>
      </c>
    </row>
    <row r="243" s="2" customFormat="1" ht="16.5" customHeight="1">
      <c r="A243" s="38"/>
      <c r="B243" s="39"/>
      <c r="C243" s="278" t="s">
        <v>457</v>
      </c>
      <c r="D243" s="278" t="s">
        <v>245</v>
      </c>
      <c r="E243" s="279" t="s">
        <v>3493</v>
      </c>
      <c r="F243" s="280" t="s">
        <v>3494</v>
      </c>
      <c r="G243" s="281" t="s">
        <v>1087</v>
      </c>
      <c r="H243" s="282">
        <v>4</v>
      </c>
      <c r="I243" s="283"/>
      <c r="J243" s="284">
        <f>ROUND(I243*H243,2)</f>
        <v>0</v>
      </c>
      <c r="K243" s="280" t="s">
        <v>1075</v>
      </c>
      <c r="L243" s="285"/>
      <c r="M243" s="286" t="s">
        <v>1</v>
      </c>
      <c r="N243" s="287" t="s">
        <v>39</v>
      </c>
      <c r="O243" s="91"/>
      <c r="P243" s="228">
        <f>O243*H243</f>
        <v>0</v>
      </c>
      <c r="Q243" s="228">
        <v>0.001</v>
      </c>
      <c r="R243" s="228">
        <f>Q243*H243</f>
        <v>0.0040000000000000001</v>
      </c>
      <c r="S243" s="228">
        <v>0</v>
      </c>
      <c r="T243" s="229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0" t="s">
        <v>648</v>
      </c>
      <c r="AT243" s="230" t="s">
        <v>245</v>
      </c>
      <c r="AU243" s="230" t="s">
        <v>84</v>
      </c>
      <c r="AY243" s="17" t="s">
        <v>172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7" t="s">
        <v>82</v>
      </c>
      <c r="BK243" s="231">
        <f>ROUND(I243*H243,2)</f>
        <v>0</v>
      </c>
      <c r="BL243" s="17" t="s">
        <v>648</v>
      </c>
      <c r="BM243" s="230" t="s">
        <v>3495</v>
      </c>
    </row>
    <row r="244" s="11" customFormat="1" ht="20.88" customHeight="1">
      <c r="A244" s="11"/>
      <c r="B244" s="205"/>
      <c r="C244" s="206"/>
      <c r="D244" s="207" t="s">
        <v>73</v>
      </c>
      <c r="E244" s="252" t="s">
        <v>1161</v>
      </c>
      <c r="F244" s="252" t="s">
        <v>1162</v>
      </c>
      <c r="G244" s="206"/>
      <c r="H244" s="206"/>
      <c r="I244" s="209"/>
      <c r="J244" s="253">
        <f>BK244</f>
        <v>0</v>
      </c>
      <c r="K244" s="206"/>
      <c r="L244" s="211"/>
      <c r="M244" s="212"/>
      <c r="N244" s="213"/>
      <c r="O244" s="213"/>
      <c r="P244" s="214">
        <f>SUM(P245:P253)</f>
        <v>0</v>
      </c>
      <c r="Q244" s="213"/>
      <c r="R244" s="214">
        <f>SUM(R245:R253)</f>
        <v>0.00528</v>
      </c>
      <c r="S244" s="213"/>
      <c r="T244" s="215">
        <f>SUM(T245:T253)</f>
        <v>0</v>
      </c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R244" s="216" t="s">
        <v>183</v>
      </c>
      <c r="AT244" s="217" t="s">
        <v>73</v>
      </c>
      <c r="AU244" s="217" t="s">
        <v>84</v>
      </c>
      <c r="AY244" s="216" t="s">
        <v>172</v>
      </c>
      <c r="BK244" s="218">
        <f>SUM(BK245:BK253)</f>
        <v>0</v>
      </c>
    </row>
    <row r="245" s="2" customFormat="1" ht="24.15" customHeight="1">
      <c r="A245" s="38"/>
      <c r="B245" s="39"/>
      <c r="C245" s="219" t="s">
        <v>318</v>
      </c>
      <c r="D245" s="219" t="s">
        <v>173</v>
      </c>
      <c r="E245" s="220" t="s">
        <v>3496</v>
      </c>
      <c r="F245" s="221" t="s">
        <v>3497</v>
      </c>
      <c r="G245" s="222" t="s">
        <v>1074</v>
      </c>
      <c r="H245" s="223">
        <v>40</v>
      </c>
      <c r="I245" s="224"/>
      <c r="J245" s="225">
        <f>ROUND(I245*H245,2)</f>
        <v>0</v>
      </c>
      <c r="K245" s="221" t="s">
        <v>1075</v>
      </c>
      <c r="L245" s="44"/>
      <c r="M245" s="226" t="s">
        <v>1</v>
      </c>
      <c r="N245" s="227" t="s">
        <v>39</v>
      </c>
      <c r="O245" s="91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0" t="s">
        <v>417</v>
      </c>
      <c r="AT245" s="230" t="s">
        <v>173</v>
      </c>
      <c r="AU245" s="230" t="s">
        <v>183</v>
      </c>
      <c r="AY245" s="17" t="s">
        <v>172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7" t="s">
        <v>82</v>
      </c>
      <c r="BK245" s="231">
        <f>ROUND(I245*H245,2)</f>
        <v>0</v>
      </c>
      <c r="BL245" s="17" t="s">
        <v>417</v>
      </c>
      <c r="BM245" s="230" t="s">
        <v>3498</v>
      </c>
    </row>
    <row r="246" s="2" customFormat="1">
      <c r="A246" s="38"/>
      <c r="B246" s="39"/>
      <c r="C246" s="40"/>
      <c r="D246" s="254" t="s">
        <v>1077</v>
      </c>
      <c r="E246" s="40"/>
      <c r="F246" s="255" t="s">
        <v>3499</v>
      </c>
      <c r="G246" s="40"/>
      <c r="H246" s="40"/>
      <c r="I246" s="234"/>
      <c r="J246" s="40"/>
      <c r="K246" s="40"/>
      <c r="L246" s="44"/>
      <c r="M246" s="235"/>
      <c r="N246" s="236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1077</v>
      </c>
      <c r="AU246" s="17" t="s">
        <v>183</v>
      </c>
    </row>
    <row r="247" s="2" customFormat="1" ht="24.15" customHeight="1">
      <c r="A247" s="38"/>
      <c r="B247" s="39"/>
      <c r="C247" s="278" t="s">
        <v>464</v>
      </c>
      <c r="D247" s="278" t="s">
        <v>245</v>
      </c>
      <c r="E247" s="279" t="s">
        <v>3500</v>
      </c>
      <c r="F247" s="280" t="s">
        <v>3501</v>
      </c>
      <c r="G247" s="281" t="s">
        <v>1074</v>
      </c>
      <c r="H247" s="282">
        <v>48</v>
      </c>
      <c r="I247" s="283"/>
      <c r="J247" s="284">
        <f>ROUND(I247*H247,2)</f>
        <v>0</v>
      </c>
      <c r="K247" s="280" t="s">
        <v>1</v>
      </c>
      <c r="L247" s="285"/>
      <c r="M247" s="286" t="s">
        <v>1</v>
      </c>
      <c r="N247" s="287" t="s">
        <v>39</v>
      </c>
      <c r="O247" s="91"/>
      <c r="P247" s="228">
        <f>O247*H247</f>
        <v>0</v>
      </c>
      <c r="Q247" s="228">
        <v>0.00011</v>
      </c>
      <c r="R247" s="228">
        <f>Q247*H247</f>
        <v>0.00528</v>
      </c>
      <c r="S247" s="228">
        <v>0</v>
      </c>
      <c r="T247" s="229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0" t="s">
        <v>648</v>
      </c>
      <c r="AT247" s="230" t="s">
        <v>245</v>
      </c>
      <c r="AU247" s="230" t="s">
        <v>183</v>
      </c>
      <c r="AY247" s="17" t="s">
        <v>172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7" t="s">
        <v>82</v>
      </c>
      <c r="BK247" s="231">
        <f>ROUND(I247*H247,2)</f>
        <v>0</v>
      </c>
      <c r="BL247" s="17" t="s">
        <v>648</v>
      </c>
      <c r="BM247" s="230" t="s">
        <v>3502</v>
      </c>
    </row>
    <row r="248" s="13" customFormat="1">
      <c r="A248" s="13"/>
      <c r="B248" s="256"/>
      <c r="C248" s="257"/>
      <c r="D248" s="232" t="s">
        <v>1079</v>
      </c>
      <c r="E248" s="258" t="s">
        <v>1</v>
      </c>
      <c r="F248" s="259" t="s">
        <v>3503</v>
      </c>
      <c r="G248" s="257"/>
      <c r="H248" s="260">
        <v>40</v>
      </c>
      <c r="I248" s="261"/>
      <c r="J248" s="257"/>
      <c r="K248" s="257"/>
      <c r="L248" s="262"/>
      <c r="M248" s="263"/>
      <c r="N248" s="264"/>
      <c r="O248" s="264"/>
      <c r="P248" s="264"/>
      <c r="Q248" s="264"/>
      <c r="R248" s="264"/>
      <c r="S248" s="264"/>
      <c r="T248" s="26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6" t="s">
        <v>1079</v>
      </c>
      <c r="AU248" s="266" t="s">
        <v>183</v>
      </c>
      <c r="AV248" s="13" t="s">
        <v>84</v>
      </c>
      <c r="AW248" s="13" t="s">
        <v>31</v>
      </c>
      <c r="AX248" s="13" t="s">
        <v>74</v>
      </c>
      <c r="AY248" s="266" t="s">
        <v>172</v>
      </c>
    </row>
    <row r="249" s="13" customFormat="1">
      <c r="A249" s="13"/>
      <c r="B249" s="256"/>
      <c r="C249" s="257"/>
      <c r="D249" s="232" t="s">
        <v>1079</v>
      </c>
      <c r="E249" s="258" t="s">
        <v>1</v>
      </c>
      <c r="F249" s="259" t="s">
        <v>3504</v>
      </c>
      <c r="G249" s="257"/>
      <c r="H249" s="260">
        <v>48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6" t="s">
        <v>1079</v>
      </c>
      <c r="AU249" s="266" t="s">
        <v>183</v>
      </c>
      <c r="AV249" s="13" t="s">
        <v>84</v>
      </c>
      <c r="AW249" s="13" t="s">
        <v>31</v>
      </c>
      <c r="AX249" s="13" t="s">
        <v>82</v>
      </c>
      <c r="AY249" s="266" t="s">
        <v>172</v>
      </c>
    </row>
    <row r="250" s="2" customFormat="1" ht="21.75" customHeight="1">
      <c r="A250" s="38"/>
      <c r="B250" s="39"/>
      <c r="C250" s="278" t="s">
        <v>322</v>
      </c>
      <c r="D250" s="278" t="s">
        <v>245</v>
      </c>
      <c r="E250" s="279" t="s">
        <v>3505</v>
      </c>
      <c r="F250" s="280" t="s">
        <v>3506</v>
      </c>
      <c r="G250" s="281" t="s">
        <v>1087</v>
      </c>
      <c r="H250" s="282">
        <v>4</v>
      </c>
      <c r="I250" s="283"/>
      <c r="J250" s="284">
        <f>ROUND(I250*H250,2)</f>
        <v>0</v>
      </c>
      <c r="K250" s="280" t="s">
        <v>1</v>
      </c>
      <c r="L250" s="285"/>
      <c r="M250" s="286" t="s">
        <v>1</v>
      </c>
      <c r="N250" s="287" t="s">
        <v>39</v>
      </c>
      <c r="O250" s="91"/>
      <c r="P250" s="228">
        <f>O250*H250</f>
        <v>0</v>
      </c>
      <c r="Q250" s="228">
        <v>0</v>
      </c>
      <c r="R250" s="228">
        <f>Q250*H250</f>
        <v>0</v>
      </c>
      <c r="S250" s="228">
        <v>0</v>
      </c>
      <c r="T250" s="229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0" t="s">
        <v>648</v>
      </c>
      <c r="AT250" s="230" t="s">
        <v>245</v>
      </c>
      <c r="AU250" s="230" t="s">
        <v>183</v>
      </c>
      <c r="AY250" s="17" t="s">
        <v>172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7" t="s">
        <v>82</v>
      </c>
      <c r="BK250" s="231">
        <f>ROUND(I250*H250,2)</f>
        <v>0</v>
      </c>
      <c r="BL250" s="17" t="s">
        <v>648</v>
      </c>
      <c r="BM250" s="230" t="s">
        <v>3507</v>
      </c>
    </row>
    <row r="251" s="13" customFormat="1">
      <c r="A251" s="13"/>
      <c r="B251" s="256"/>
      <c r="C251" s="257"/>
      <c r="D251" s="232" t="s">
        <v>1079</v>
      </c>
      <c r="E251" s="258" t="s">
        <v>1</v>
      </c>
      <c r="F251" s="259" t="s">
        <v>177</v>
      </c>
      <c r="G251" s="257"/>
      <c r="H251" s="260">
        <v>4</v>
      </c>
      <c r="I251" s="261"/>
      <c r="J251" s="257"/>
      <c r="K251" s="257"/>
      <c r="L251" s="262"/>
      <c r="M251" s="263"/>
      <c r="N251" s="264"/>
      <c r="O251" s="264"/>
      <c r="P251" s="264"/>
      <c r="Q251" s="264"/>
      <c r="R251" s="264"/>
      <c r="S251" s="264"/>
      <c r="T251" s="26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66" t="s">
        <v>1079</v>
      </c>
      <c r="AU251" s="266" t="s">
        <v>183</v>
      </c>
      <c r="AV251" s="13" t="s">
        <v>84</v>
      </c>
      <c r="AW251" s="13" t="s">
        <v>31</v>
      </c>
      <c r="AX251" s="13" t="s">
        <v>82</v>
      </c>
      <c r="AY251" s="266" t="s">
        <v>172</v>
      </c>
    </row>
    <row r="252" s="2" customFormat="1" ht="16.5" customHeight="1">
      <c r="A252" s="38"/>
      <c r="B252" s="39"/>
      <c r="C252" s="219" t="s">
        <v>576</v>
      </c>
      <c r="D252" s="219" t="s">
        <v>173</v>
      </c>
      <c r="E252" s="220" t="s">
        <v>1337</v>
      </c>
      <c r="F252" s="221" t="s">
        <v>1338</v>
      </c>
      <c r="G252" s="222" t="s">
        <v>1339</v>
      </c>
      <c r="H252" s="288"/>
      <c r="I252" s="224"/>
      <c r="J252" s="225">
        <f>ROUND(I252*H252,2)</f>
        <v>0</v>
      </c>
      <c r="K252" s="221" t="s">
        <v>1</v>
      </c>
      <c r="L252" s="44"/>
      <c r="M252" s="226" t="s">
        <v>1</v>
      </c>
      <c r="N252" s="227" t="s">
        <v>39</v>
      </c>
      <c r="O252" s="91"/>
      <c r="P252" s="228">
        <f>O252*H252</f>
        <v>0</v>
      </c>
      <c r="Q252" s="228">
        <v>0</v>
      </c>
      <c r="R252" s="228">
        <f>Q252*H252</f>
        <v>0</v>
      </c>
      <c r="S252" s="228">
        <v>0</v>
      </c>
      <c r="T252" s="22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0" t="s">
        <v>417</v>
      </c>
      <c r="AT252" s="230" t="s">
        <v>173</v>
      </c>
      <c r="AU252" s="230" t="s">
        <v>183</v>
      </c>
      <c r="AY252" s="17" t="s">
        <v>172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7" t="s">
        <v>82</v>
      </c>
      <c r="BK252" s="231">
        <f>ROUND(I252*H252,2)</f>
        <v>0</v>
      </c>
      <c r="BL252" s="17" t="s">
        <v>417</v>
      </c>
      <c r="BM252" s="230" t="s">
        <v>3508</v>
      </c>
    </row>
    <row r="253" s="2" customFormat="1" ht="16.5" customHeight="1">
      <c r="A253" s="38"/>
      <c r="B253" s="39"/>
      <c r="C253" s="278" t="s">
        <v>325</v>
      </c>
      <c r="D253" s="278" t="s">
        <v>245</v>
      </c>
      <c r="E253" s="279" t="s">
        <v>1341</v>
      </c>
      <c r="F253" s="280" t="s">
        <v>1342</v>
      </c>
      <c r="G253" s="281" t="s">
        <v>1339</v>
      </c>
      <c r="H253" s="289"/>
      <c r="I253" s="283"/>
      <c r="J253" s="284">
        <f>ROUND(I253*H253,2)</f>
        <v>0</v>
      </c>
      <c r="K253" s="280" t="s">
        <v>1</v>
      </c>
      <c r="L253" s="285"/>
      <c r="M253" s="286" t="s">
        <v>1</v>
      </c>
      <c r="N253" s="287" t="s">
        <v>39</v>
      </c>
      <c r="O253" s="91"/>
      <c r="P253" s="228">
        <f>O253*H253</f>
        <v>0</v>
      </c>
      <c r="Q253" s="228">
        <v>0</v>
      </c>
      <c r="R253" s="228">
        <f>Q253*H253</f>
        <v>0</v>
      </c>
      <c r="S253" s="228">
        <v>0</v>
      </c>
      <c r="T253" s="229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0" t="s">
        <v>1343</v>
      </c>
      <c r="AT253" s="230" t="s">
        <v>245</v>
      </c>
      <c r="AU253" s="230" t="s">
        <v>183</v>
      </c>
      <c r="AY253" s="17" t="s">
        <v>172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7" t="s">
        <v>82</v>
      </c>
      <c r="BK253" s="231">
        <f>ROUND(I253*H253,2)</f>
        <v>0</v>
      </c>
      <c r="BL253" s="17" t="s">
        <v>417</v>
      </c>
      <c r="BM253" s="230" t="s">
        <v>3509</v>
      </c>
    </row>
    <row r="254" s="11" customFormat="1" ht="25.92" customHeight="1">
      <c r="A254" s="11"/>
      <c r="B254" s="205"/>
      <c r="C254" s="206"/>
      <c r="D254" s="207" t="s">
        <v>73</v>
      </c>
      <c r="E254" s="208" t="s">
        <v>1546</v>
      </c>
      <c r="F254" s="208" t="s">
        <v>1547</v>
      </c>
      <c r="G254" s="206"/>
      <c r="H254" s="206"/>
      <c r="I254" s="209"/>
      <c r="J254" s="210">
        <f>BK254</f>
        <v>0</v>
      </c>
      <c r="K254" s="206"/>
      <c r="L254" s="211"/>
      <c r="M254" s="212"/>
      <c r="N254" s="213"/>
      <c r="O254" s="213"/>
      <c r="P254" s="214">
        <f>SUM(P255:P272)</f>
        <v>0</v>
      </c>
      <c r="Q254" s="213"/>
      <c r="R254" s="214">
        <f>SUM(R255:R272)</f>
        <v>0</v>
      </c>
      <c r="S254" s="213"/>
      <c r="T254" s="215">
        <f>SUM(T255:T272)</f>
        <v>0</v>
      </c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R254" s="216" t="s">
        <v>177</v>
      </c>
      <c r="AT254" s="217" t="s">
        <v>73</v>
      </c>
      <c r="AU254" s="217" t="s">
        <v>74</v>
      </c>
      <c r="AY254" s="216" t="s">
        <v>172</v>
      </c>
      <c r="BK254" s="218">
        <f>SUM(BK255:BK272)</f>
        <v>0</v>
      </c>
    </row>
    <row r="255" s="2" customFormat="1" ht="21.75" customHeight="1">
      <c r="A255" s="38"/>
      <c r="B255" s="39"/>
      <c r="C255" s="219" t="s">
        <v>584</v>
      </c>
      <c r="D255" s="219" t="s">
        <v>173</v>
      </c>
      <c r="E255" s="220" t="s">
        <v>2709</v>
      </c>
      <c r="F255" s="221" t="s">
        <v>2710</v>
      </c>
      <c r="G255" s="222" t="s">
        <v>1550</v>
      </c>
      <c r="H255" s="223">
        <v>120</v>
      </c>
      <c r="I255" s="224"/>
      <c r="J255" s="225">
        <f>ROUND(I255*H255,2)</f>
        <v>0</v>
      </c>
      <c r="K255" s="221" t="s">
        <v>1075</v>
      </c>
      <c r="L255" s="44"/>
      <c r="M255" s="226" t="s">
        <v>1</v>
      </c>
      <c r="N255" s="227" t="s">
        <v>39</v>
      </c>
      <c r="O255" s="91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0" t="s">
        <v>1565</v>
      </c>
      <c r="AT255" s="230" t="s">
        <v>173</v>
      </c>
      <c r="AU255" s="230" t="s">
        <v>82</v>
      </c>
      <c r="AY255" s="17" t="s">
        <v>172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7" t="s">
        <v>82</v>
      </c>
      <c r="BK255" s="231">
        <f>ROUND(I255*H255,2)</f>
        <v>0</v>
      </c>
      <c r="BL255" s="17" t="s">
        <v>1565</v>
      </c>
      <c r="BM255" s="230" t="s">
        <v>3510</v>
      </c>
    </row>
    <row r="256" s="2" customFormat="1">
      <c r="A256" s="38"/>
      <c r="B256" s="39"/>
      <c r="C256" s="40"/>
      <c r="D256" s="254" t="s">
        <v>1077</v>
      </c>
      <c r="E256" s="40"/>
      <c r="F256" s="255" t="s">
        <v>2712</v>
      </c>
      <c r="G256" s="40"/>
      <c r="H256" s="40"/>
      <c r="I256" s="234"/>
      <c r="J256" s="40"/>
      <c r="K256" s="40"/>
      <c r="L256" s="44"/>
      <c r="M256" s="235"/>
      <c r="N256" s="236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1077</v>
      </c>
      <c r="AU256" s="17" t="s">
        <v>82</v>
      </c>
    </row>
    <row r="257" s="13" customFormat="1">
      <c r="A257" s="13"/>
      <c r="B257" s="256"/>
      <c r="C257" s="257"/>
      <c r="D257" s="232" t="s">
        <v>1079</v>
      </c>
      <c r="E257" s="258" t="s">
        <v>1</v>
      </c>
      <c r="F257" s="259" t="s">
        <v>2713</v>
      </c>
      <c r="G257" s="257"/>
      <c r="H257" s="260">
        <v>80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6" t="s">
        <v>1079</v>
      </c>
      <c r="AU257" s="266" t="s">
        <v>82</v>
      </c>
      <c r="AV257" s="13" t="s">
        <v>84</v>
      </c>
      <c r="AW257" s="13" t="s">
        <v>31</v>
      </c>
      <c r="AX257" s="13" t="s">
        <v>74</v>
      </c>
      <c r="AY257" s="266" t="s">
        <v>172</v>
      </c>
    </row>
    <row r="258" s="13" customFormat="1">
      <c r="A258" s="13"/>
      <c r="B258" s="256"/>
      <c r="C258" s="257"/>
      <c r="D258" s="232" t="s">
        <v>1079</v>
      </c>
      <c r="E258" s="258" t="s">
        <v>1</v>
      </c>
      <c r="F258" s="259" t="s">
        <v>2714</v>
      </c>
      <c r="G258" s="257"/>
      <c r="H258" s="260">
        <v>40</v>
      </c>
      <c r="I258" s="261"/>
      <c r="J258" s="257"/>
      <c r="K258" s="257"/>
      <c r="L258" s="262"/>
      <c r="M258" s="263"/>
      <c r="N258" s="264"/>
      <c r="O258" s="264"/>
      <c r="P258" s="264"/>
      <c r="Q258" s="264"/>
      <c r="R258" s="264"/>
      <c r="S258" s="264"/>
      <c r="T258" s="26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66" t="s">
        <v>1079</v>
      </c>
      <c r="AU258" s="266" t="s">
        <v>82</v>
      </c>
      <c r="AV258" s="13" t="s">
        <v>84</v>
      </c>
      <c r="AW258" s="13" t="s">
        <v>31</v>
      </c>
      <c r="AX258" s="13" t="s">
        <v>74</v>
      </c>
      <c r="AY258" s="266" t="s">
        <v>172</v>
      </c>
    </row>
    <row r="259" s="14" customFormat="1">
      <c r="A259" s="14"/>
      <c r="B259" s="267"/>
      <c r="C259" s="268"/>
      <c r="D259" s="232" t="s">
        <v>1079</v>
      </c>
      <c r="E259" s="269" t="s">
        <v>1</v>
      </c>
      <c r="F259" s="270" t="s">
        <v>1081</v>
      </c>
      <c r="G259" s="268"/>
      <c r="H259" s="271">
        <v>120</v>
      </c>
      <c r="I259" s="272"/>
      <c r="J259" s="268"/>
      <c r="K259" s="268"/>
      <c r="L259" s="273"/>
      <c r="M259" s="274"/>
      <c r="N259" s="275"/>
      <c r="O259" s="275"/>
      <c r="P259" s="275"/>
      <c r="Q259" s="275"/>
      <c r="R259" s="275"/>
      <c r="S259" s="275"/>
      <c r="T259" s="27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7" t="s">
        <v>1079</v>
      </c>
      <c r="AU259" s="277" t="s">
        <v>82</v>
      </c>
      <c r="AV259" s="14" t="s">
        <v>177</v>
      </c>
      <c r="AW259" s="14" t="s">
        <v>31</v>
      </c>
      <c r="AX259" s="14" t="s">
        <v>82</v>
      </c>
      <c r="AY259" s="277" t="s">
        <v>172</v>
      </c>
    </row>
    <row r="260" s="2" customFormat="1" ht="16.5" customHeight="1">
      <c r="A260" s="38"/>
      <c r="B260" s="39"/>
      <c r="C260" s="219" t="s">
        <v>329</v>
      </c>
      <c r="D260" s="219" t="s">
        <v>173</v>
      </c>
      <c r="E260" s="220" t="s">
        <v>1563</v>
      </c>
      <c r="F260" s="221" t="s">
        <v>1564</v>
      </c>
      <c r="G260" s="222" t="s">
        <v>1550</v>
      </c>
      <c r="H260" s="223">
        <v>40</v>
      </c>
      <c r="I260" s="224"/>
      <c r="J260" s="225">
        <f>ROUND(I260*H260,2)</f>
        <v>0</v>
      </c>
      <c r="K260" s="221" t="s">
        <v>1075</v>
      </c>
      <c r="L260" s="44"/>
      <c r="M260" s="226" t="s">
        <v>1</v>
      </c>
      <c r="N260" s="227" t="s">
        <v>39</v>
      </c>
      <c r="O260" s="91"/>
      <c r="P260" s="228">
        <f>O260*H260</f>
        <v>0</v>
      </c>
      <c r="Q260" s="228">
        <v>0</v>
      </c>
      <c r="R260" s="228">
        <f>Q260*H260</f>
        <v>0</v>
      </c>
      <c r="S260" s="228">
        <v>0</v>
      </c>
      <c r="T260" s="22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0" t="s">
        <v>1565</v>
      </c>
      <c r="AT260" s="230" t="s">
        <v>173</v>
      </c>
      <c r="AU260" s="230" t="s">
        <v>82</v>
      </c>
      <c r="AY260" s="17" t="s">
        <v>172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7" t="s">
        <v>82</v>
      </c>
      <c r="BK260" s="231">
        <f>ROUND(I260*H260,2)</f>
        <v>0</v>
      </c>
      <c r="BL260" s="17" t="s">
        <v>1565</v>
      </c>
      <c r="BM260" s="230" t="s">
        <v>3511</v>
      </c>
    </row>
    <row r="261" s="2" customFormat="1">
      <c r="A261" s="38"/>
      <c r="B261" s="39"/>
      <c r="C261" s="40"/>
      <c r="D261" s="254" t="s">
        <v>1077</v>
      </c>
      <c r="E261" s="40"/>
      <c r="F261" s="255" t="s">
        <v>1567</v>
      </c>
      <c r="G261" s="40"/>
      <c r="H261" s="40"/>
      <c r="I261" s="234"/>
      <c r="J261" s="40"/>
      <c r="K261" s="40"/>
      <c r="L261" s="44"/>
      <c r="M261" s="235"/>
      <c r="N261" s="236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1077</v>
      </c>
      <c r="AU261" s="17" t="s">
        <v>82</v>
      </c>
    </row>
    <row r="262" s="13" customFormat="1">
      <c r="A262" s="13"/>
      <c r="B262" s="256"/>
      <c r="C262" s="257"/>
      <c r="D262" s="232" t="s">
        <v>1079</v>
      </c>
      <c r="E262" s="258" t="s">
        <v>1</v>
      </c>
      <c r="F262" s="259" t="s">
        <v>2716</v>
      </c>
      <c r="G262" s="257"/>
      <c r="H262" s="260">
        <v>40</v>
      </c>
      <c r="I262" s="261"/>
      <c r="J262" s="257"/>
      <c r="K262" s="257"/>
      <c r="L262" s="262"/>
      <c r="M262" s="263"/>
      <c r="N262" s="264"/>
      <c r="O262" s="264"/>
      <c r="P262" s="264"/>
      <c r="Q262" s="264"/>
      <c r="R262" s="264"/>
      <c r="S262" s="264"/>
      <c r="T262" s="26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66" t="s">
        <v>1079</v>
      </c>
      <c r="AU262" s="266" t="s">
        <v>82</v>
      </c>
      <c r="AV262" s="13" t="s">
        <v>84</v>
      </c>
      <c r="AW262" s="13" t="s">
        <v>31</v>
      </c>
      <c r="AX262" s="13" t="s">
        <v>74</v>
      </c>
      <c r="AY262" s="266" t="s">
        <v>172</v>
      </c>
    </row>
    <row r="263" s="14" customFormat="1">
      <c r="A263" s="14"/>
      <c r="B263" s="267"/>
      <c r="C263" s="268"/>
      <c r="D263" s="232" t="s">
        <v>1079</v>
      </c>
      <c r="E263" s="269" t="s">
        <v>1</v>
      </c>
      <c r="F263" s="270" t="s">
        <v>1081</v>
      </c>
      <c r="G263" s="268"/>
      <c r="H263" s="271">
        <v>40</v>
      </c>
      <c r="I263" s="272"/>
      <c r="J263" s="268"/>
      <c r="K263" s="268"/>
      <c r="L263" s="273"/>
      <c r="M263" s="274"/>
      <c r="N263" s="275"/>
      <c r="O263" s="275"/>
      <c r="P263" s="275"/>
      <c r="Q263" s="275"/>
      <c r="R263" s="275"/>
      <c r="S263" s="275"/>
      <c r="T263" s="27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7" t="s">
        <v>1079</v>
      </c>
      <c r="AU263" s="277" t="s">
        <v>82</v>
      </c>
      <c r="AV263" s="14" t="s">
        <v>177</v>
      </c>
      <c r="AW263" s="14" t="s">
        <v>31</v>
      </c>
      <c r="AX263" s="14" t="s">
        <v>82</v>
      </c>
      <c r="AY263" s="277" t="s">
        <v>172</v>
      </c>
    </row>
    <row r="264" s="2" customFormat="1" ht="16.5" customHeight="1">
      <c r="A264" s="38"/>
      <c r="B264" s="39"/>
      <c r="C264" s="219" t="s">
        <v>592</v>
      </c>
      <c r="D264" s="219" t="s">
        <v>173</v>
      </c>
      <c r="E264" s="220" t="s">
        <v>1574</v>
      </c>
      <c r="F264" s="221" t="s">
        <v>1575</v>
      </c>
      <c r="G264" s="222" t="s">
        <v>1550</v>
      </c>
      <c r="H264" s="223">
        <v>200</v>
      </c>
      <c r="I264" s="224"/>
      <c r="J264" s="225">
        <f>ROUND(I264*H264,2)</f>
        <v>0</v>
      </c>
      <c r="K264" s="221" t="s">
        <v>1075</v>
      </c>
      <c r="L264" s="44"/>
      <c r="M264" s="226" t="s">
        <v>1</v>
      </c>
      <c r="N264" s="227" t="s">
        <v>39</v>
      </c>
      <c r="O264" s="91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0" t="s">
        <v>1565</v>
      </c>
      <c r="AT264" s="230" t="s">
        <v>173</v>
      </c>
      <c r="AU264" s="230" t="s">
        <v>82</v>
      </c>
      <c r="AY264" s="17" t="s">
        <v>172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7" t="s">
        <v>82</v>
      </c>
      <c r="BK264" s="231">
        <f>ROUND(I264*H264,2)</f>
        <v>0</v>
      </c>
      <c r="BL264" s="17" t="s">
        <v>1565</v>
      </c>
      <c r="BM264" s="230" t="s">
        <v>3512</v>
      </c>
    </row>
    <row r="265" s="2" customFormat="1">
      <c r="A265" s="38"/>
      <c r="B265" s="39"/>
      <c r="C265" s="40"/>
      <c r="D265" s="254" t="s">
        <v>1077</v>
      </c>
      <c r="E265" s="40"/>
      <c r="F265" s="255" t="s">
        <v>1577</v>
      </c>
      <c r="G265" s="40"/>
      <c r="H265" s="40"/>
      <c r="I265" s="234"/>
      <c r="J265" s="40"/>
      <c r="K265" s="40"/>
      <c r="L265" s="44"/>
      <c r="M265" s="235"/>
      <c r="N265" s="236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1077</v>
      </c>
      <c r="AU265" s="17" t="s">
        <v>82</v>
      </c>
    </row>
    <row r="266" s="13" customFormat="1">
      <c r="A266" s="13"/>
      <c r="B266" s="256"/>
      <c r="C266" s="257"/>
      <c r="D266" s="232" t="s">
        <v>1079</v>
      </c>
      <c r="E266" s="258" t="s">
        <v>1</v>
      </c>
      <c r="F266" s="259" t="s">
        <v>3034</v>
      </c>
      <c r="G266" s="257"/>
      <c r="H266" s="260">
        <v>40</v>
      </c>
      <c r="I266" s="261"/>
      <c r="J266" s="257"/>
      <c r="K266" s="257"/>
      <c r="L266" s="262"/>
      <c r="M266" s="263"/>
      <c r="N266" s="264"/>
      <c r="O266" s="264"/>
      <c r="P266" s="264"/>
      <c r="Q266" s="264"/>
      <c r="R266" s="264"/>
      <c r="S266" s="264"/>
      <c r="T266" s="26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66" t="s">
        <v>1079</v>
      </c>
      <c r="AU266" s="266" t="s">
        <v>82</v>
      </c>
      <c r="AV266" s="13" t="s">
        <v>84</v>
      </c>
      <c r="AW266" s="13" t="s">
        <v>31</v>
      </c>
      <c r="AX266" s="13" t="s">
        <v>74</v>
      </c>
      <c r="AY266" s="266" t="s">
        <v>172</v>
      </c>
    </row>
    <row r="267" s="13" customFormat="1">
      <c r="A267" s="13"/>
      <c r="B267" s="256"/>
      <c r="C267" s="257"/>
      <c r="D267" s="232" t="s">
        <v>1079</v>
      </c>
      <c r="E267" s="258" t="s">
        <v>1</v>
      </c>
      <c r="F267" s="259" t="s">
        <v>2719</v>
      </c>
      <c r="G267" s="257"/>
      <c r="H267" s="260">
        <v>40</v>
      </c>
      <c r="I267" s="261"/>
      <c r="J267" s="257"/>
      <c r="K267" s="257"/>
      <c r="L267" s="262"/>
      <c r="M267" s="263"/>
      <c r="N267" s="264"/>
      <c r="O267" s="264"/>
      <c r="P267" s="264"/>
      <c r="Q267" s="264"/>
      <c r="R267" s="264"/>
      <c r="S267" s="264"/>
      <c r="T267" s="26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66" t="s">
        <v>1079</v>
      </c>
      <c r="AU267" s="266" t="s">
        <v>82</v>
      </c>
      <c r="AV267" s="13" t="s">
        <v>84</v>
      </c>
      <c r="AW267" s="13" t="s">
        <v>31</v>
      </c>
      <c r="AX267" s="13" t="s">
        <v>74</v>
      </c>
      <c r="AY267" s="266" t="s">
        <v>172</v>
      </c>
    </row>
    <row r="268" s="13" customFormat="1">
      <c r="A268" s="13"/>
      <c r="B268" s="256"/>
      <c r="C268" s="257"/>
      <c r="D268" s="232" t="s">
        <v>1079</v>
      </c>
      <c r="E268" s="258" t="s">
        <v>1</v>
      </c>
      <c r="F268" s="259" t="s">
        <v>3513</v>
      </c>
      <c r="G268" s="257"/>
      <c r="H268" s="260">
        <v>8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66" t="s">
        <v>1079</v>
      </c>
      <c r="AU268" s="266" t="s">
        <v>82</v>
      </c>
      <c r="AV268" s="13" t="s">
        <v>84</v>
      </c>
      <c r="AW268" s="13" t="s">
        <v>31</v>
      </c>
      <c r="AX268" s="13" t="s">
        <v>74</v>
      </c>
      <c r="AY268" s="266" t="s">
        <v>172</v>
      </c>
    </row>
    <row r="269" s="13" customFormat="1">
      <c r="A269" s="13"/>
      <c r="B269" s="256"/>
      <c r="C269" s="257"/>
      <c r="D269" s="232" t="s">
        <v>1079</v>
      </c>
      <c r="E269" s="258" t="s">
        <v>1</v>
      </c>
      <c r="F269" s="259" t="s">
        <v>3514</v>
      </c>
      <c r="G269" s="257"/>
      <c r="H269" s="260">
        <v>32</v>
      </c>
      <c r="I269" s="261"/>
      <c r="J269" s="257"/>
      <c r="K269" s="257"/>
      <c r="L269" s="262"/>
      <c r="M269" s="263"/>
      <c r="N269" s="264"/>
      <c r="O269" s="264"/>
      <c r="P269" s="264"/>
      <c r="Q269" s="264"/>
      <c r="R269" s="264"/>
      <c r="S269" s="264"/>
      <c r="T269" s="26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6" t="s">
        <v>1079</v>
      </c>
      <c r="AU269" s="266" t="s">
        <v>82</v>
      </c>
      <c r="AV269" s="13" t="s">
        <v>84</v>
      </c>
      <c r="AW269" s="13" t="s">
        <v>31</v>
      </c>
      <c r="AX269" s="13" t="s">
        <v>74</v>
      </c>
      <c r="AY269" s="266" t="s">
        <v>172</v>
      </c>
    </row>
    <row r="270" s="13" customFormat="1">
      <c r="A270" s="13"/>
      <c r="B270" s="256"/>
      <c r="C270" s="257"/>
      <c r="D270" s="232" t="s">
        <v>1079</v>
      </c>
      <c r="E270" s="258" t="s">
        <v>1</v>
      </c>
      <c r="F270" s="259" t="s">
        <v>3515</v>
      </c>
      <c r="G270" s="257"/>
      <c r="H270" s="260">
        <v>56</v>
      </c>
      <c r="I270" s="261"/>
      <c r="J270" s="257"/>
      <c r="K270" s="257"/>
      <c r="L270" s="262"/>
      <c r="M270" s="263"/>
      <c r="N270" s="264"/>
      <c r="O270" s="264"/>
      <c r="P270" s="264"/>
      <c r="Q270" s="264"/>
      <c r="R270" s="264"/>
      <c r="S270" s="264"/>
      <c r="T270" s="26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66" t="s">
        <v>1079</v>
      </c>
      <c r="AU270" s="266" t="s">
        <v>82</v>
      </c>
      <c r="AV270" s="13" t="s">
        <v>84</v>
      </c>
      <c r="AW270" s="13" t="s">
        <v>31</v>
      </c>
      <c r="AX270" s="13" t="s">
        <v>74</v>
      </c>
      <c r="AY270" s="266" t="s">
        <v>172</v>
      </c>
    </row>
    <row r="271" s="13" customFormat="1">
      <c r="A271" s="13"/>
      <c r="B271" s="256"/>
      <c r="C271" s="257"/>
      <c r="D271" s="232" t="s">
        <v>1079</v>
      </c>
      <c r="E271" s="258" t="s">
        <v>1</v>
      </c>
      <c r="F271" s="259" t="s">
        <v>3039</v>
      </c>
      <c r="G271" s="257"/>
      <c r="H271" s="260">
        <v>24</v>
      </c>
      <c r="I271" s="261"/>
      <c r="J271" s="257"/>
      <c r="K271" s="257"/>
      <c r="L271" s="262"/>
      <c r="M271" s="263"/>
      <c r="N271" s="264"/>
      <c r="O271" s="264"/>
      <c r="P271" s="264"/>
      <c r="Q271" s="264"/>
      <c r="R271" s="264"/>
      <c r="S271" s="264"/>
      <c r="T271" s="26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6" t="s">
        <v>1079</v>
      </c>
      <c r="AU271" s="266" t="s">
        <v>82</v>
      </c>
      <c r="AV271" s="13" t="s">
        <v>84</v>
      </c>
      <c r="AW271" s="13" t="s">
        <v>31</v>
      </c>
      <c r="AX271" s="13" t="s">
        <v>74</v>
      </c>
      <c r="AY271" s="266" t="s">
        <v>172</v>
      </c>
    </row>
    <row r="272" s="14" customFormat="1">
      <c r="A272" s="14"/>
      <c r="B272" s="267"/>
      <c r="C272" s="268"/>
      <c r="D272" s="232" t="s">
        <v>1079</v>
      </c>
      <c r="E272" s="269" t="s">
        <v>1</v>
      </c>
      <c r="F272" s="270" t="s">
        <v>1081</v>
      </c>
      <c r="G272" s="268"/>
      <c r="H272" s="271">
        <v>200</v>
      </c>
      <c r="I272" s="272"/>
      <c r="J272" s="268"/>
      <c r="K272" s="268"/>
      <c r="L272" s="273"/>
      <c r="M272" s="274"/>
      <c r="N272" s="275"/>
      <c r="O272" s="275"/>
      <c r="P272" s="275"/>
      <c r="Q272" s="275"/>
      <c r="R272" s="275"/>
      <c r="S272" s="275"/>
      <c r="T272" s="27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7" t="s">
        <v>1079</v>
      </c>
      <c r="AU272" s="277" t="s">
        <v>82</v>
      </c>
      <c r="AV272" s="14" t="s">
        <v>177</v>
      </c>
      <c r="AW272" s="14" t="s">
        <v>31</v>
      </c>
      <c r="AX272" s="14" t="s">
        <v>82</v>
      </c>
      <c r="AY272" s="277" t="s">
        <v>172</v>
      </c>
    </row>
    <row r="273" s="11" customFormat="1" ht="25.92" customHeight="1">
      <c r="A273" s="11"/>
      <c r="B273" s="205"/>
      <c r="C273" s="206"/>
      <c r="D273" s="207" t="s">
        <v>73</v>
      </c>
      <c r="E273" s="208" t="s">
        <v>1589</v>
      </c>
      <c r="F273" s="208" t="s">
        <v>1590</v>
      </c>
      <c r="G273" s="206"/>
      <c r="H273" s="206"/>
      <c r="I273" s="209"/>
      <c r="J273" s="210">
        <f>BK273</f>
        <v>0</v>
      </c>
      <c r="K273" s="206"/>
      <c r="L273" s="211"/>
      <c r="M273" s="212"/>
      <c r="N273" s="213"/>
      <c r="O273" s="213"/>
      <c r="P273" s="214">
        <f>P274+P279+P284</f>
        <v>0</v>
      </c>
      <c r="Q273" s="213"/>
      <c r="R273" s="214">
        <f>R274+R279+R284</f>
        <v>0</v>
      </c>
      <c r="S273" s="213"/>
      <c r="T273" s="215">
        <f>T274+T279+T284</f>
        <v>0</v>
      </c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R273" s="216" t="s">
        <v>192</v>
      </c>
      <c r="AT273" s="217" t="s">
        <v>73</v>
      </c>
      <c r="AU273" s="217" t="s">
        <v>74</v>
      </c>
      <c r="AY273" s="216" t="s">
        <v>172</v>
      </c>
      <c r="BK273" s="218">
        <f>BK274+BK279+BK284</f>
        <v>0</v>
      </c>
    </row>
    <row r="274" s="11" customFormat="1" ht="22.8" customHeight="1">
      <c r="A274" s="11"/>
      <c r="B274" s="205"/>
      <c r="C274" s="206"/>
      <c r="D274" s="207" t="s">
        <v>73</v>
      </c>
      <c r="E274" s="252" t="s">
        <v>1591</v>
      </c>
      <c r="F274" s="252" t="s">
        <v>1592</v>
      </c>
      <c r="G274" s="206"/>
      <c r="H274" s="206"/>
      <c r="I274" s="209"/>
      <c r="J274" s="253">
        <f>BK274</f>
        <v>0</v>
      </c>
      <c r="K274" s="206"/>
      <c r="L274" s="211"/>
      <c r="M274" s="212"/>
      <c r="N274" s="213"/>
      <c r="O274" s="213"/>
      <c r="P274" s="214">
        <f>SUM(P275:P278)</f>
        <v>0</v>
      </c>
      <c r="Q274" s="213"/>
      <c r="R274" s="214">
        <f>SUM(R275:R278)</f>
        <v>0</v>
      </c>
      <c r="S274" s="213"/>
      <c r="T274" s="215">
        <f>SUM(T275:T278)</f>
        <v>0</v>
      </c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R274" s="216" t="s">
        <v>192</v>
      </c>
      <c r="AT274" s="217" t="s">
        <v>73</v>
      </c>
      <c r="AU274" s="217" t="s">
        <v>82</v>
      </c>
      <c r="AY274" s="216" t="s">
        <v>172</v>
      </c>
      <c r="BK274" s="218">
        <f>SUM(BK275:BK278)</f>
        <v>0</v>
      </c>
    </row>
    <row r="275" s="2" customFormat="1" ht="24.15" customHeight="1">
      <c r="A275" s="38"/>
      <c r="B275" s="39"/>
      <c r="C275" s="219" t="s">
        <v>333</v>
      </c>
      <c r="D275" s="219" t="s">
        <v>173</v>
      </c>
      <c r="E275" s="220" t="s">
        <v>210</v>
      </c>
      <c r="F275" s="221" t="s">
        <v>1608</v>
      </c>
      <c r="G275" s="222" t="s">
        <v>1609</v>
      </c>
      <c r="H275" s="223">
        <v>1</v>
      </c>
      <c r="I275" s="224"/>
      <c r="J275" s="225">
        <f>ROUND(I275*H275,2)</f>
        <v>0</v>
      </c>
      <c r="K275" s="221" t="s">
        <v>1075</v>
      </c>
      <c r="L275" s="44"/>
      <c r="M275" s="226" t="s">
        <v>1</v>
      </c>
      <c r="N275" s="227" t="s">
        <v>39</v>
      </c>
      <c r="O275" s="91"/>
      <c r="P275" s="228">
        <f>O275*H275</f>
        <v>0</v>
      </c>
      <c r="Q275" s="228">
        <v>0</v>
      </c>
      <c r="R275" s="228">
        <f>Q275*H275</f>
        <v>0</v>
      </c>
      <c r="S275" s="228">
        <v>0</v>
      </c>
      <c r="T275" s="229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0" t="s">
        <v>1610</v>
      </c>
      <c r="AT275" s="230" t="s">
        <v>173</v>
      </c>
      <c r="AU275" s="230" t="s">
        <v>84</v>
      </c>
      <c r="AY275" s="17" t="s">
        <v>172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7" t="s">
        <v>82</v>
      </c>
      <c r="BK275" s="231">
        <f>ROUND(I275*H275,2)</f>
        <v>0</v>
      </c>
      <c r="BL275" s="17" t="s">
        <v>1610</v>
      </c>
      <c r="BM275" s="230" t="s">
        <v>3516</v>
      </c>
    </row>
    <row r="276" s="2" customFormat="1">
      <c r="A276" s="38"/>
      <c r="B276" s="39"/>
      <c r="C276" s="40"/>
      <c r="D276" s="254" t="s">
        <v>1077</v>
      </c>
      <c r="E276" s="40"/>
      <c r="F276" s="255" t="s">
        <v>1612</v>
      </c>
      <c r="G276" s="40"/>
      <c r="H276" s="40"/>
      <c r="I276" s="234"/>
      <c r="J276" s="40"/>
      <c r="K276" s="40"/>
      <c r="L276" s="44"/>
      <c r="M276" s="235"/>
      <c r="N276" s="236"/>
      <c r="O276" s="91"/>
      <c r="P276" s="91"/>
      <c r="Q276" s="91"/>
      <c r="R276" s="91"/>
      <c r="S276" s="91"/>
      <c r="T276" s="92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1077</v>
      </c>
      <c r="AU276" s="17" t="s">
        <v>84</v>
      </c>
    </row>
    <row r="277" s="2" customFormat="1" ht="16.5" customHeight="1">
      <c r="A277" s="38"/>
      <c r="B277" s="39"/>
      <c r="C277" s="219" t="s">
        <v>601</v>
      </c>
      <c r="D277" s="219" t="s">
        <v>173</v>
      </c>
      <c r="E277" s="220" t="s">
        <v>230</v>
      </c>
      <c r="F277" s="221" t="s">
        <v>231</v>
      </c>
      <c r="G277" s="222" t="s">
        <v>1609</v>
      </c>
      <c r="H277" s="223">
        <v>1</v>
      </c>
      <c r="I277" s="224"/>
      <c r="J277" s="225">
        <f>ROUND(I277*H277,2)</f>
        <v>0</v>
      </c>
      <c r="K277" s="221" t="s">
        <v>1075</v>
      </c>
      <c r="L277" s="44"/>
      <c r="M277" s="226" t="s">
        <v>1</v>
      </c>
      <c r="N277" s="227" t="s">
        <v>39</v>
      </c>
      <c r="O277" s="91"/>
      <c r="P277" s="228">
        <f>O277*H277</f>
        <v>0</v>
      </c>
      <c r="Q277" s="228">
        <v>0</v>
      </c>
      <c r="R277" s="228">
        <f>Q277*H277</f>
        <v>0</v>
      </c>
      <c r="S277" s="228">
        <v>0</v>
      </c>
      <c r="T277" s="229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0" t="s">
        <v>1610</v>
      </c>
      <c r="AT277" s="230" t="s">
        <v>173</v>
      </c>
      <c r="AU277" s="230" t="s">
        <v>84</v>
      </c>
      <c r="AY277" s="17" t="s">
        <v>172</v>
      </c>
      <c r="BE277" s="231">
        <f>IF(N277="základní",J277,0)</f>
        <v>0</v>
      </c>
      <c r="BF277" s="231">
        <f>IF(N277="snížená",J277,0)</f>
        <v>0</v>
      </c>
      <c r="BG277" s="231">
        <f>IF(N277="zákl. přenesená",J277,0)</f>
        <v>0</v>
      </c>
      <c r="BH277" s="231">
        <f>IF(N277="sníž. přenesená",J277,0)</f>
        <v>0</v>
      </c>
      <c r="BI277" s="231">
        <f>IF(N277="nulová",J277,0)</f>
        <v>0</v>
      </c>
      <c r="BJ277" s="17" t="s">
        <v>82</v>
      </c>
      <c r="BK277" s="231">
        <f>ROUND(I277*H277,2)</f>
        <v>0</v>
      </c>
      <c r="BL277" s="17" t="s">
        <v>1610</v>
      </c>
      <c r="BM277" s="230" t="s">
        <v>3517</v>
      </c>
    </row>
    <row r="278" s="2" customFormat="1">
      <c r="A278" s="38"/>
      <c r="B278" s="39"/>
      <c r="C278" s="40"/>
      <c r="D278" s="254" t="s">
        <v>1077</v>
      </c>
      <c r="E278" s="40"/>
      <c r="F278" s="255" t="s">
        <v>2723</v>
      </c>
      <c r="G278" s="40"/>
      <c r="H278" s="40"/>
      <c r="I278" s="234"/>
      <c r="J278" s="40"/>
      <c r="K278" s="40"/>
      <c r="L278" s="44"/>
      <c r="M278" s="235"/>
      <c r="N278" s="236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1077</v>
      </c>
      <c r="AU278" s="17" t="s">
        <v>84</v>
      </c>
    </row>
    <row r="279" s="11" customFormat="1" ht="22.8" customHeight="1">
      <c r="A279" s="11"/>
      <c r="B279" s="205"/>
      <c r="C279" s="206"/>
      <c r="D279" s="207" t="s">
        <v>73</v>
      </c>
      <c r="E279" s="252" t="s">
        <v>1616</v>
      </c>
      <c r="F279" s="252" t="s">
        <v>1617</v>
      </c>
      <c r="G279" s="206"/>
      <c r="H279" s="206"/>
      <c r="I279" s="209"/>
      <c r="J279" s="253">
        <f>BK279</f>
        <v>0</v>
      </c>
      <c r="K279" s="206"/>
      <c r="L279" s="211"/>
      <c r="M279" s="212"/>
      <c r="N279" s="213"/>
      <c r="O279" s="213"/>
      <c r="P279" s="214">
        <f>SUM(P280:P283)</f>
        <v>0</v>
      </c>
      <c r="Q279" s="213"/>
      <c r="R279" s="214">
        <f>SUM(R280:R283)</f>
        <v>0</v>
      </c>
      <c r="S279" s="213"/>
      <c r="T279" s="215">
        <f>SUM(T280:T283)</f>
        <v>0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R279" s="216" t="s">
        <v>192</v>
      </c>
      <c r="AT279" s="217" t="s">
        <v>73</v>
      </c>
      <c r="AU279" s="217" t="s">
        <v>82</v>
      </c>
      <c r="AY279" s="216" t="s">
        <v>172</v>
      </c>
      <c r="BK279" s="218">
        <f>SUM(BK280:BK283)</f>
        <v>0</v>
      </c>
    </row>
    <row r="280" s="2" customFormat="1" ht="21.75" customHeight="1">
      <c r="A280" s="38"/>
      <c r="B280" s="39"/>
      <c r="C280" s="219" t="s">
        <v>338</v>
      </c>
      <c r="D280" s="219" t="s">
        <v>173</v>
      </c>
      <c r="E280" s="220" t="s">
        <v>1618</v>
      </c>
      <c r="F280" s="221" t="s">
        <v>1619</v>
      </c>
      <c r="G280" s="222" t="s">
        <v>1609</v>
      </c>
      <c r="H280" s="223">
        <v>1</v>
      </c>
      <c r="I280" s="224"/>
      <c r="J280" s="225">
        <f>ROUND(I280*H280,2)</f>
        <v>0</v>
      </c>
      <c r="K280" s="221" t="s">
        <v>1075</v>
      </c>
      <c r="L280" s="44"/>
      <c r="M280" s="226" t="s">
        <v>1</v>
      </c>
      <c r="N280" s="227" t="s">
        <v>39</v>
      </c>
      <c r="O280" s="91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0" t="s">
        <v>1610</v>
      </c>
      <c r="AT280" s="230" t="s">
        <v>173</v>
      </c>
      <c r="AU280" s="230" t="s">
        <v>84</v>
      </c>
      <c r="AY280" s="17" t="s">
        <v>172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7" t="s">
        <v>82</v>
      </c>
      <c r="BK280" s="231">
        <f>ROUND(I280*H280,2)</f>
        <v>0</v>
      </c>
      <c r="BL280" s="17" t="s">
        <v>1610</v>
      </c>
      <c r="BM280" s="230" t="s">
        <v>3518</v>
      </c>
    </row>
    <row r="281" s="2" customFormat="1">
      <c r="A281" s="38"/>
      <c r="B281" s="39"/>
      <c r="C281" s="40"/>
      <c r="D281" s="254" t="s">
        <v>1077</v>
      </c>
      <c r="E281" s="40"/>
      <c r="F281" s="255" t="s">
        <v>1621</v>
      </c>
      <c r="G281" s="40"/>
      <c r="H281" s="40"/>
      <c r="I281" s="234"/>
      <c r="J281" s="40"/>
      <c r="K281" s="40"/>
      <c r="L281" s="44"/>
      <c r="M281" s="235"/>
      <c r="N281" s="236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1077</v>
      </c>
      <c r="AU281" s="17" t="s">
        <v>84</v>
      </c>
    </row>
    <row r="282" s="2" customFormat="1" ht="16.5" customHeight="1">
      <c r="A282" s="38"/>
      <c r="B282" s="39"/>
      <c r="C282" s="219" t="s">
        <v>609</v>
      </c>
      <c r="D282" s="219" t="s">
        <v>173</v>
      </c>
      <c r="E282" s="220" t="s">
        <v>1622</v>
      </c>
      <c r="F282" s="221" t="s">
        <v>1623</v>
      </c>
      <c r="G282" s="222" t="s">
        <v>1609</v>
      </c>
      <c r="H282" s="223">
        <v>1</v>
      </c>
      <c r="I282" s="224"/>
      <c r="J282" s="225">
        <f>ROUND(I282*H282,2)</f>
        <v>0</v>
      </c>
      <c r="K282" s="221" t="s">
        <v>1075</v>
      </c>
      <c r="L282" s="44"/>
      <c r="M282" s="226" t="s">
        <v>1</v>
      </c>
      <c r="N282" s="227" t="s">
        <v>39</v>
      </c>
      <c r="O282" s="91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0" t="s">
        <v>1610</v>
      </c>
      <c r="AT282" s="230" t="s">
        <v>173</v>
      </c>
      <c r="AU282" s="230" t="s">
        <v>84</v>
      </c>
      <c r="AY282" s="17" t="s">
        <v>172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7" t="s">
        <v>82</v>
      </c>
      <c r="BK282" s="231">
        <f>ROUND(I282*H282,2)</f>
        <v>0</v>
      </c>
      <c r="BL282" s="17" t="s">
        <v>1610</v>
      </c>
      <c r="BM282" s="230" t="s">
        <v>3519</v>
      </c>
    </row>
    <row r="283" s="2" customFormat="1">
      <c r="A283" s="38"/>
      <c r="B283" s="39"/>
      <c r="C283" s="40"/>
      <c r="D283" s="254" t="s">
        <v>1077</v>
      </c>
      <c r="E283" s="40"/>
      <c r="F283" s="255" t="s">
        <v>1625</v>
      </c>
      <c r="G283" s="40"/>
      <c r="H283" s="40"/>
      <c r="I283" s="234"/>
      <c r="J283" s="40"/>
      <c r="K283" s="40"/>
      <c r="L283" s="44"/>
      <c r="M283" s="235"/>
      <c r="N283" s="236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1077</v>
      </c>
      <c r="AU283" s="17" t="s">
        <v>84</v>
      </c>
    </row>
    <row r="284" s="11" customFormat="1" ht="22.8" customHeight="1">
      <c r="A284" s="11"/>
      <c r="B284" s="205"/>
      <c r="C284" s="206"/>
      <c r="D284" s="207" t="s">
        <v>73</v>
      </c>
      <c r="E284" s="252" t="s">
        <v>1626</v>
      </c>
      <c r="F284" s="252" t="s">
        <v>1627</v>
      </c>
      <c r="G284" s="206"/>
      <c r="H284" s="206"/>
      <c r="I284" s="209"/>
      <c r="J284" s="253">
        <f>BK284</f>
        <v>0</v>
      </c>
      <c r="K284" s="206"/>
      <c r="L284" s="211"/>
      <c r="M284" s="212"/>
      <c r="N284" s="213"/>
      <c r="O284" s="213"/>
      <c r="P284" s="214">
        <f>SUM(P285:P299)</f>
        <v>0</v>
      </c>
      <c r="Q284" s="213"/>
      <c r="R284" s="214">
        <f>SUM(R285:R299)</f>
        <v>0</v>
      </c>
      <c r="S284" s="213"/>
      <c r="T284" s="215">
        <f>SUM(T285:T299)</f>
        <v>0</v>
      </c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R284" s="216" t="s">
        <v>192</v>
      </c>
      <c r="AT284" s="217" t="s">
        <v>73</v>
      </c>
      <c r="AU284" s="217" t="s">
        <v>82</v>
      </c>
      <c r="AY284" s="216" t="s">
        <v>172</v>
      </c>
      <c r="BK284" s="218">
        <f>SUM(BK285:BK299)</f>
        <v>0</v>
      </c>
    </row>
    <row r="285" s="2" customFormat="1" ht="16.5" customHeight="1">
      <c r="A285" s="38"/>
      <c r="B285" s="39"/>
      <c r="C285" s="219" t="s">
        <v>341</v>
      </c>
      <c r="D285" s="219" t="s">
        <v>173</v>
      </c>
      <c r="E285" s="220" t="s">
        <v>2726</v>
      </c>
      <c r="F285" s="221" t="s">
        <v>2727</v>
      </c>
      <c r="G285" s="222" t="s">
        <v>1550</v>
      </c>
      <c r="H285" s="223">
        <v>48</v>
      </c>
      <c r="I285" s="224"/>
      <c r="J285" s="225">
        <f>ROUND(I285*H285,2)</f>
        <v>0</v>
      </c>
      <c r="K285" s="221" t="s">
        <v>1075</v>
      </c>
      <c r="L285" s="44"/>
      <c r="M285" s="226" t="s">
        <v>1</v>
      </c>
      <c r="N285" s="227" t="s">
        <v>39</v>
      </c>
      <c r="O285" s="91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0" t="s">
        <v>1610</v>
      </c>
      <c r="AT285" s="230" t="s">
        <v>173</v>
      </c>
      <c r="AU285" s="230" t="s">
        <v>84</v>
      </c>
      <c r="AY285" s="17" t="s">
        <v>172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7" t="s">
        <v>82</v>
      </c>
      <c r="BK285" s="231">
        <f>ROUND(I285*H285,2)</f>
        <v>0</v>
      </c>
      <c r="BL285" s="17" t="s">
        <v>1610</v>
      </c>
      <c r="BM285" s="230" t="s">
        <v>3520</v>
      </c>
    </row>
    <row r="286" s="2" customFormat="1">
      <c r="A286" s="38"/>
      <c r="B286" s="39"/>
      <c r="C286" s="40"/>
      <c r="D286" s="254" t="s">
        <v>1077</v>
      </c>
      <c r="E286" s="40"/>
      <c r="F286" s="255" t="s">
        <v>2729</v>
      </c>
      <c r="G286" s="40"/>
      <c r="H286" s="40"/>
      <c r="I286" s="234"/>
      <c r="J286" s="40"/>
      <c r="K286" s="40"/>
      <c r="L286" s="44"/>
      <c r="M286" s="235"/>
      <c r="N286" s="236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1077</v>
      </c>
      <c r="AU286" s="17" t="s">
        <v>84</v>
      </c>
    </row>
    <row r="287" s="13" customFormat="1">
      <c r="A287" s="13"/>
      <c r="B287" s="256"/>
      <c r="C287" s="257"/>
      <c r="D287" s="232" t="s">
        <v>1079</v>
      </c>
      <c r="E287" s="258" t="s">
        <v>1</v>
      </c>
      <c r="F287" s="259" t="s">
        <v>2730</v>
      </c>
      <c r="G287" s="257"/>
      <c r="H287" s="260">
        <v>24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66" t="s">
        <v>1079</v>
      </c>
      <c r="AU287" s="266" t="s">
        <v>84</v>
      </c>
      <c r="AV287" s="13" t="s">
        <v>84</v>
      </c>
      <c r="AW287" s="13" t="s">
        <v>31</v>
      </c>
      <c r="AX287" s="13" t="s">
        <v>74</v>
      </c>
      <c r="AY287" s="266" t="s">
        <v>172</v>
      </c>
    </row>
    <row r="288" s="13" customFormat="1">
      <c r="A288" s="13"/>
      <c r="B288" s="256"/>
      <c r="C288" s="257"/>
      <c r="D288" s="232" t="s">
        <v>1079</v>
      </c>
      <c r="E288" s="258" t="s">
        <v>1</v>
      </c>
      <c r="F288" s="259" t="s">
        <v>2731</v>
      </c>
      <c r="G288" s="257"/>
      <c r="H288" s="260">
        <v>24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66" t="s">
        <v>1079</v>
      </c>
      <c r="AU288" s="266" t="s">
        <v>84</v>
      </c>
      <c r="AV288" s="13" t="s">
        <v>84</v>
      </c>
      <c r="AW288" s="13" t="s">
        <v>31</v>
      </c>
      <c r="AX288" s="13" t="s">
        <v>74</v>
      </c>
      <c r="AY288" s="266" t="s">
        <v>172</v>
      </c>
    </row>
    <row r="289" s="14" customFormat="1">
      <c r="A289" s="14"/>
      <c r="B289" s="267"/>
      <c r="C289" s="268"/>
      <c r="D289" s="232" t="s">
        <v>1079</v>
      </c>
      <c r="E289" s="269" t="s">
        <v>1</v>
      </c>
      <c r="F289" s="270" t="s">
        <v>1081</v>
      </c>
      <c r="G289" s="268"/>
      <c r="H289" s="271">
        <v>48</v>
      </c>
      <c r="I289" s="272"/>
      <c r="J289" s="268"/>
      <c r="K289" s="268"/>
      <c r="L289" s="273"/>
      <c r="M289" s="274"/>
      <c r="N289" s="275"/>
      <c r="O289" s="275"/>
      <c r="P289" s="275"/>
      <c r="Q289" s="275"/>
      <c r="R289" s="275"/>
      <c r="S289" s="275"/>
      <c r="T289" s="27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7" t="s">
        <v>1079</v>
      </c>
      <c r="AU289" s="277" t="s">
        <v>84</v>
      </c>
      <c r="AV289" s="14" t="s">
        <v>177</v>
      </c>
      <c r="AW289" s="14" t="s">
        <v>31</v>
      </c>
      <c r="AX289" s="14" t="s">
        <v>82</v>
      </c>
      <c r="AY289" s="277" t="s">
        <v>172</v>
      </c>
    </row>
    <row r="290" s="2" customFormat="1" ht="16.5" customHeight="1">
      <c r="A290" s="38"/>
      <c r="B290" s="39"/>
      <c r="C290" s="219" t="s">
        <v>616</v>
      </c>
      <c r="D290" s="219" t="s">
        <v>173</v>
      </c>
      <c r="E290" s="220" t="s">
        <v>1631</v>
      </c>
      <c r="F290" s="221" t="s">
        <v>2732</v>
      </c>
      <c r="G290" s="222" t="s">
        <v>1550</v>
      </c>
      <c r="H290" s="223">
        <v>104</v>
      </c>
      <c r="I290" s="224"/>
      <c r="J290" s="225">
        <f>ROUND(I290*H290,2)</f>
        <v>0</v>
      </c>
      <c r="K290" s="221" t="s">
        <v>1075</v>
      </c>
      <c r="L290" s="44"/>
      <c r="M290" s="226" t="s">
        <v>1</v>
      </c>
      <c r="N290" s="227" t="s">
        <v>39</v>
      </c>
      <c r="O290" s="91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0" t="s">
        <v>1610</v>
      </c>
      <c r="AT290" s="230" t="s">
        <v>173</v>
      </c>
      <c r="AU290" s="230" t="s">
        <v>84</v>
      </c>
      <c r="AY290" s="17" t="s">
        <v>172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7" t="s">
        <v>82</v>
      </c>
      <c r="BK290" s="231">
        <f>ROUND(I290*H290,2)</f>
        <v>0</v>
      </c>
      <c r="BL290" s="17" t="s">
        <v>1610</v>
      </c>
      <c r="BM290" s="230" t="s">
        <v>3521</v>
      </c>
    </row>
    <row r="291" s="2" customFormat="1">
      <c r="A291" s="38"/>
      <c r="B291" s="39"/>
      <c r="C291" s="40"/>
      <c r="D291" s="254" t="s">
        <v>1077</v>
      </c>
      <c r="E291" s="40"/>
      <c r="F291" s="255" t="s">
        <v>2734</v>
      </c>
      <c r="G291" s="40"/>
      <c r="H291" s="40"/>
      <c r="I291" s="234"/>
      <c r="J291" s="40"/>
      <c r="K291" s="40"/>
      <c r="L291" s="44"/>
      <c r="M291" s="235"/>
      <c r="N291" s="236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1077</v>
      </c>
      <c r="AU291" s="17" t="s">
        <v>84</v>
      </c>
    </row>
    <row r="292" s="13" customFormat="1">
      <c r="A292" s="13"/>
      <c r="B292" s="256"/>
      <c r="C292" s="257"/>
      <c r="D292" s="232" t="s">
        <v>1079</v>
      </c>
      <c r="E292" s="258" t="s">
        <v>1</v>
      </c>
      <c r="F292" s="259" t="s">
        <v>2735</v>
      </c>
      <c r="G292" s="257"/>
      <c r="H292" s="260">
        <v>24</v>
      </c>
      <c r="I292" s="261"/>
      <c r="J292" s="257"/>
      <c r="K292" s="257"/>
      <c r="L292" s="262"/>
      <c r="M292" s="263"/>
      <c r="N292" s="264"/>
      <c r="O292" s="264"/>
      <c r="P292" s="264"/>
      <c r="Q292" s="264"/>
      <c r="R292" s="264"/>
      <c r="S292" s="264"/>
      <c r="T292" s="26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6" t="s">
        <v>1079</v>
      </c>
      <c r="AU292" s="266" t="s">
        <v>84</v>
      </c>
      <c r="AV292" s="13" t="s">
        <v>84</v>
      </c>
      <c r="AW292" s="13" t="s">
        <v>31</v>
      </c>
      <c r="AX292" s="13" t="s">
        <v>74</v>
      </c>
      <c r="AY292" s="266" t="s">
        <v>172</v>
      </c>
    </row>
    <row r="293" s="13" customFormat="1">
      <c r="A293" s="13"/>
      <c r="B293" s="256"/>
      <c r="C293" s="257"/>
      <c r="D293" s="232" t="s">
        <v>1079</v>
      </c>
      <c r="E293" s="258" t="s">
        <v>1</v>
      </c>
      <c r="F293" s="259" t="s">
        <v>2736</v>
      </c>
      <c r="G293" s="257"/>
      <c r="H293" s="260">
        <v>40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66" t="s">
        <v>1079</v>
      </c>
      <c r="AU293" s="266" t="s">
        <v>84</v>
      </c>
      <c r="AV293" s="13" t="s">
        <v>84</v>
      </c>
      <c r="AW293" s="13" t="s">
        <v>31</v>
      </c>
      <c r="AX293" s="13" t="s">
        <v>74</v>
      </c>
      <c r="AY293" s="266" t="s">
        <v>172</v>
      </c>
    </row>
    <row r="294" s="13" customFormat="1">
      <c r="A294" s="13"/>
      <c r="B294" s="256"/>
      <c r="C294" s="257"/>
      <c r="D294" s="232" t="s">
        <v>1079</v>
      </c>
      <c r="E294" s="258" t="s">
        <v>1</v>
      </c>
      <c r="F294" s="259" t="s">
        <v>2737</v>
      </c>
      <c r="G294" s="257"/>
      <c r="H294" s="260">
        <v>40</v>
      </c>
      <c r="I294" s="261"/>
      <c r="J294" s="257"/>
      <c r="K294" s="257"/>
      <c r="L294" s="262"/>
      <c r="M294" s="263"/>
      <c r="N294" s="264"/>
      <c r="O294" s="264"/>
      <c r="P294" s="264"/>
      <c r="Q294" s="264"/>
      <c r="R294" s="264"/>
      <c r="S294" s="264"/>
      <c r="T294" s="26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6" t="s">
        <v>1079</v>
      </c>
      <c r="AU294" s="266" t="s">
        <v>84</v>
      </c>
      <c r="AV294" s="13" t="s">
        <v>84</v>
      </c>
      <c r="AW294" s="13" t="s">
        <v>31</v>
      </c>
      <c r="AX294" s="13" t="s">
        <v>74</v>
      </c>
      <c r="AY294" s="266" t="s">
        <v>172</v>
      </c>
    </row>
    <row r="295" s="14" customFormat="1">
      <c r="A295" s="14"/>
      <c r="B295" s="267"/>
      <c r="C295" s="268"/>
      <c r="D295" s="232" t="s">
        <v>1079</v>
      </c>
      <c r="E295" s="269" t="s">
        <v>1</v>
      </c>
      <c r="F295" s="270" t="s">
        <v>1081</v>
      </c>
      <c r="G295" s="268"/>
      <c r="H295" s="271">
        <v>104</v>
      </c>
      <c r="I295" s="272"/>
      <c r="J295" s="268"/>
      <c r="K295" s="268"/>
      <c r="L295" s="273"/>
      <c r="M295" s="274"/>
      <c r="N295" s="275"/>
      <c r="O295" s="275"/>
      <c r="P295" s="275"/>
      <c r="Q295" s="275"/>
      <c r="R295" s="275"/>
      <c r="S295" s="275"/>
      <c r="T295" s="27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7" t="s">
        <v>1079</v>
      </c>
      <c r="AU295" s="277" t="s">
        <v>84</v>
      </c>
      <c r="AV295" s="14" t="s">
        <v>177</v>
      </c>
      <c r="AW295" s="14" t="s">
        <v>31</v>
      </c>
      <c r="AX295" s="14" t="s">
        <v>82</v>
      </c>
      <c r="AY295" s="277" t="s">
        <v>172</v>
      </c>
    </row>
    <row r="296" s="2" customFormat="1" ht="16.5" customHeight="1">
      <c r="A296" s="38"/>
      <c r="B296" s="39"/>
      <c r="C296" s="219" t="s">
        <v>406</v>
      </c>
      <c r="D296" s="219" t="s">
        <v>173</v>
      </c>
      <c r="E296" s="220" t="s">
        <v>1636</v>
      </c>
      <c r="F296" s="221" t="s">
        <v>1637</v>
      </c>
      <c r="G296" s="222" t="s">
        <v>1550</v>
      </c>
      <c r="H296" s="223">
        <v>80</v>
      </c>
      <c r="I296" s="224"/>
      <c r="J296" s="225">
        <f>ROUND(I296*H296,2)</f>
        <v>0</v>
      </c>
      <c r="K296" s="221" t="s">
        <v>1075</v>
      </c>
      <c r="L296" s="44"/>
      <c r="M296" s="226" t="s">
        <v>1</v>
      </c>
      <c r="N296" s="227" t="s">
        <v>39</v>
      </c>
      <c r="O296" s="91"/>
      <c r="P296" s="228">
        <f>O296*H296</f>
        <v>0</v>
      </c>
      <c r="Q296" s="228">
        <v>0</v>
      </c>
      <c r="R296" s="228">
        <f>Q296*H296</f>
        <v>0</v>
      </c>
      <c r="S296" s="228">
        <v>0</v>
      </c>
      <c r="T296" s="229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0" t="s">
        <v>1610</v>
      </c>
      <c r="AT296" s="230" t="s">
        <v>173</v>
      </c>
      <c r="AU296" s="230" t="s">
        <v>84</v>
      </c>
      <c r="AY296" s="17" t="s">
        <v>172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7" t="s">
        <v>82</v>
      </c>
      <c r="BK296" s="231">
        <f>ROUND(I296*H296,2)</f>
        <v>0</v>
      </c>
      <c r="BL296" s="17" t="s">
        <v>1610</v>
      </c>
      <c r="BM296" s="230" t="s">
        <v>3522</v>
      </c>
    </row>
    <row r="297" s="2" customFormat="1">
      <c r="A297" s="38"/>
      <c r="B297" s="39"/>
      <c r="C297" s="40"/>
      <c r="D297" s="254" t="s">
        <v>1077</v>
      </c>
      <c r="E297" s="40"/>
      <c r="F297" s="255" t="s">
        <v>1639</v>
      </c>
      <c r="G297" s="40"/>
      <c r="H297" s="40"/>
      <c r="I297" s="234"/>
      <c r="J297" s="40"/>
      <c r="K297" s="40"/>
      <c r="L297" s="44"/>
      <c r="M297" s="235"/>
      <c r="N297" s="236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1077</v>
      </c>
      <c r="AU297" s="17" t="s">
        <v>84</v>
      </c>
    </row>
    <row r="298" s="13" customFormat="1">
      <c r="A298" s="13"/>
      <c r="B298" s="256"/>
      <c r="C298" s="257"/>
      <c r="D298" s="232" t="s">
        <v>1079</v>
      </c>
      <c r="E298" s="258" t="s">
        <v>1</v>
      </c>
      <c r="F298" s="259" t="s">
        <v>1640</v>
      </c>
      <c r="G298" s="257"/>
      <c r="H298" s="260">
        <v>80</v>
      </c>
      <c r="I298" s="261"/>
      <c r="J298" s="257"/>
      <c r="K298" s="257"/>
      <c r="L298" s="262"/>
      <c r="M298" s="263"/>
      <c r="N298" s="264"/>
      <c r="O298" s="264"/>
      <c r="P298" s="264"/>
      <c r="Q298" s="264"/>
      <c r="R298" s="264"/>
      <c r="S298" s="264"/>
      <c r="T298" s="26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6" t="s">
        <v>1079</v>
      </c>
      <c r="AU298" s="266" t="s">
        <v>84</v>
      </c>
      <c r="AV298" s="13" t="s">
        <v>84</v>
      </c>
      <c r="AW298" s="13" t="s">
        <v>31</v>
      </c>
      <c r="AX298" s="13" t="s">
        <v>74</v>
      </c>
      <c r="AY298" s="266" t="s">
        <v>172</v>
      </c>
    </row>
    <row r="299" s="14" customFormat="1">
      <c r="A299" s="14"/>
      <c r="B299" s="267"/>
      <c r="C299" s="268"/>
      <c r="D299" s="232" t="s">
        <v>1079</v>
      </c>
      <c r="E299" s="269" t="s">
        <v>1</v>
      </c>
      <c r="F299" s="270" t="s">
        <v>1081</v>
      </c>
      <c r="G299" s="268"/>
      <c r="H299" s="271">
        <v>80</v>
      </c>
      <c r="I299" s="272"/>
      <c r="J299" s="268"/>
      <c r="K299" s="268"/>
      <c r="L299" s="273"/>
      <c r="M299" s="290"/>
      <c r="N299" s="291"/>
      <c r="O299" s="291"/>
      <c r="P299" s="291"/>
      <c r="Q299" s="291"/>
      <c r="R299" s="291"/>
      <c r="S299" s="291"/>
      <c r="T299" s="29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7" t="s">
        <v>1079</v>
      </c>
      <c r="AU299" s="277" t="s">
        <v>84</v>
      </c>
      <c r="AV299" s="14" t="s">
        <v>177</v>
      </c>
      <c r="AW299" s="14" t="s">
        <v>31</v>
      </c>
      <c r="AX299" s="14" t="s">
        <v>82</v>
      </c>
      <c r="AY299" s="277" t="s">
        <v>172</v>
      </c>
    </row>
    <row r="300" s="2" customFormat="1" ht="6.96" customHeight="1">
      <c r="A300" s="38"/>
      <c r="B300" s="66"/>
      <c r="C300" s="67"/>
      <c r="D300" s="67"/>
      <c r="E300" s="67"/>
      <c r="F300" s="67"/>
      <c r="G300" s="67"/>
      <c r="H300" s="67"/>
      <c r="I300" s="67"/>
      <c r="J300" s="67"/>
      <c r="K300" s="67"/>
      <c r="L300" s="44"/>
      <c r="M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</sheetData>
  <sheetProtection sheet="1" autoFilter="0" formatColumns="0" formatRows="0" objects="1" scenarios="1" spinCount="100000" saltValue="feAgZ5DiQpq3yHYL3GohyDF9dwEyLpC6JyQiI5BCDWSAF9zbReO0KiknO8KZFxKe6qObufPIQeF5p7A3qrr6+w==" hashValue="nJ7bmOHN6d1MeqvDv9qWF0r3PLUwbX8QvGbMcrG2sEEsBAfq/RBILkCkiJ6Xms9LMTVfRhpbYP3C68Gz80nICg==" algorithmName="SHA-512" password="CC35"/>
  <autoFilter ref="C131:K29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6" r:id="rId1" display="https://podminky.urs.cz/item/CS_URS_2025_02/742230003"/>
    <hyperlink ref="F139" r:id="rId2" display="https://podminky.urs.cz/item/CS_URS_2025_02/742230009"/>
    <hyperlink ref="F145" r:id="rId3" display="https://podminky.urs.cz/item/CS_URS_2025_02/919112233"/>
    <hyperlink ref="F149" r:id="rId4" display="https://podminky.urs.cz/item/CS_URS_2025_02/919121233"/>
    <hyperlink ref="F164" r:id="rId5" display="https://podminky.urs.cz/item/CS_URS_2025_02/220300451"/>
    <hyperlink ref="F168" r:id="rId6" display="https://podminky.urs.cz/item/CS_URS_2025_02/220331004"/>
    <hyperlink ref="F170" r:id="rId7" display="https://podminky.urs.cz/item/CS_URS_2025_02/220331006"/>
    <hyperlink ref="F172" r:id="rId8" display="https://podminky.urs.cz/item/CS_URS_2025_02/220331007"/>
    <hyperlink ref="F174" r:id="rId9" display="https://podminky.urs.cz/item/CS_URS_2025_02/220860205"/>
    <hyperlink ref="F182" r:id="rId10" display="https://podminky.urs.cz/item/CS_URS_2025_02/220860206"/>
    <hyperlink ref="F184" r:id="rId11" display="https://podminky.urs.cz/item/CS_URS_2025_02/220860301"/>
    <hyperlink ref="F220" r:id="rId12" display="https://podminky.urs.cz/item/CS_URS_2025_02/220860232"/>
    <hyperlink ref="F224" r:id="rId13" display="https://podminky.urs.cz/item/CS_URS_2025_02/220870202"/>
    <hyperlink ref="F242" r:id="rId14" display="https://podminky.urs.cz/item/CS_URS_2025_02/220960165"/>
    <hyperlink ref="F246" r:id="rId15" display="https://podminky.urs.cz/item/CS_URS_2025_02/210800848"/>
    <hyperlink ref="F256" r:id="rId16" display="https://podminky.urs.cz/item/CS_URS_2025_02/HZS1291"/>
    <hyperlink ref="F261" r:id="rId17" display="https://podminky.urs.cz/item/CS_URS_2025_02/HZS1302"/>
    <hyperlink ref="F265" r:id="rId18" display="https://podminky.urs.cz/item/CS_URS_2025_02/HZS2232"/>
    <hyperlink ref="F276" r:id="rId19" display="https://podminky.urs.cz/item/CS_URS_2025_02/013244000"/>
    <hyperlink ref="F278" r:id="rId20" display="https://podminky.urs.cz/item/CS_URS_2025_02/013254000"/>
    <hyperlink ref="F281" r:id="rId21" display="https://podminky.urs.cz/item/CS_URS_2025_02/031002000"/>
    <hyperlink ref="F283" r:id="rId22" display="https://podminky.urs.cz/item/CS_URS_2025_02/031103000"/>
    <hyperlink ref="F286" r:id="rId23" display="https://podminky.urs.cz/item/CS_URS_2025_02/045203000"/>
    <hyperlink ref="F291" r:id="rId24" display="https://podminky.urs.cz/item/CS_URS_2025_02/045303000"/>
    <hyperlink ref="F297" r:id="rId25" display="https://podminky.urs.cz/item/CS_URS_2025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6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140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3523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ROUND((SUM(BE118:BE140)),  2)</f>
        <v>0</v>
      </c>
      <c r="G33" s="38"/>
      <c r="H33" s="38"/>
      <c r="I33" s="164">
        <v>0.20999999999999999</v>
      </c>
      <c r="J33" s="163">
        <f>ROUND(((SUM(BE118:BE140))*I33),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ROUND((SUM(BF118:BF140)),  2)</f>
        <v>0</v>
      </c>
      <c r="G34" s="38"/>
      <c r="H34" s="38"/>
      <c r="I34" s="164">
        <v>0.12</v>
      </c>
      <c r="J34" s="163">
        <f>ROUND(((SUM(BF118:BF140))*I34),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ROUND((SUM(BG118:BG140)),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ROUND((SUM(BH118:BH140)),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ROUND((SUM(BI118:BI140)),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407 - Přeložka Eg.d sdělovacího kabelu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J119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3524</v>
      </c>
      <c r="E98" s="191"/>
      <c r="F98" s="191"/>
      <c r="G98" s="191"/>
      <c r="H98" s="191"/>
      <c r="I98" s="191"/>
      <c r="J98" s="192">
        <f>J129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hidden="1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hidden="1"/>
    <row r="102" hidden="1"/>
    <row r="103" hidden="1"/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159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83" t="str">
        <f>E7</f>
        <v>Parkovací dům Nový Lískovec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151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SO 407 - Přeložka Eg.d sdělovacího kabelu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 xml:space="preserve"> </v>
      </c>
      <c r="G112" s="40"/>
      <c r="H112" s="40"/>
      <c r="I112" s="32" t="s">
        <v>22</v>
      </c>
      <c r="J112" s="79" t="str">
        <f>IF(J12="","",J12)</f>
        <v>3. 11. 2025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 xml:space="preserve"> </v>
      </c>
      <c r="G114" s="40"/>
      <c r="H114" s="40"/>
      <c r="I114" s="32" t="s">
        <v>29</v>
      </c>
      <c r="J114" s="36" t="str">
        <f>E21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27</v>
      </c>
      <c r="D115" s="40"/>
      <c r="E115" s="40"/>
      <c r="F115" s="27" t="str">
        <f>IF(E18="","",E18)</f>
        <v>Vyplň údaj</v>
      </c>
      <c r="G115" s="40"/>
      <c r="H115" s="40"/>
      <c r="I115" s="32" t="s">
        <v>30</v>
      </c>
      <c r="J115" s="36" t="str">
        <f>E24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0" customFormat="1" ht="29.28" customHeight="1">
      <c r="A117" s="194"/>
      <c r="B117" s="195"/>
      <c r="C117" s="196" t="s">
        <v>160</v>
      </c>
      <c r="D117" s="197" t="s">
        <v>59</v>
      </c>
      <c r="E117" s="197" t="s">
        <v>55</v>
      </c>
      <c r="F117" s="197" t="s">
        <v>56</v>
      </c>
      <c r="G117" s="197" t="s">
        <v>161</v>
      </c>
      <c r="H117" s="197" t="s">
        <v>162</v>
      </c>
      <c r="I117" s="197" t="s">
        <v>163</v>
      </c>
      <c r="J117" s="197" t="s">
        <v>155</v>
      </c>
      <c r="K117" s="198" t="s">
        <v>164</v>
      </c>
      <c r="L117" s="199"/>
      <c r="M117" s="100" t="s">
        <v>1</v>
      </c>
      <c r="N117" s="101" t="s">
        <v>38</v>
      </c>
      <c r="O117" s="101" t="s">
        <v>165</v>
      </c>
      <c r="P117" s="101" t="s">
        <v>166</v>
      </c>
      <c r="Q117" s="101" t="s">
        <v>167</v>
      </c>
      <c r="R117" s="101" t="s">
        <v>168</v>
      </c>
      <c r="S117" s="101" t="s">
        <v>169</v>
      </c>
      <c r="T117" s="102" t="s">
        <v>170</v>
      </c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</row>
    <row r="118" s="2" customFormat="1" ht="22.8" customHeight="1">
      <c r="A118" s="38"/>
      <c r="B118" s="39"/>
      <c r="C118" s="107" t="s">
        <v>171</v>
      </c>
      <c r="D118" s="40"/>
      <c r="E118" s="40"/>
      <c r="F118" s="40"/>
      <c r="G118" s="40"/>
      <c r="H118" s="40"/>
      <c r="I118" s="40"/>
      <c r="J118" s="200">
        <f>BK118</f>
        <v>0</v>
      </c>
      <c r="K118" s="40"/>
      <c r="L118" s="44"/>
      <c r="M118" s="103"/>
      <c r="N118" s="201"/>
      <c r="O118" s="104"/>
      <c r="P118" s="202">
        <f>P119+P129</f>
        <v>0</v>
      </c>
      <c r="Q118" s="104"/>
      <c r="R118" s="202">
        <f>R119+R129</f>
        <v>0</v>
      </c>
      <c r="S118" s="104"/>
      <c r="T118" s="203">
        <f>T119+T129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73</v>
      </c>
      <c r="AU118" s="17" t="s">
        <v>157</v>
      </c>
      <c r="BK118" s="204">
        <f>BK119+BK129</f>
        <v>0</v>
      </c>
    </row>
    <row r="119" s="11" customFormat="1" ht="25.92" customHeight="1">
      <c r="A119" s="11"/>
      <c r="B119" s="205"/>
      <c r="C119" s="206"/>
      <c r="D119" s="207" t="s">
        <v>73</v>
      </c>
      <c r="E119" s="208" t="s">
        <v>82</v>
      </c>
      <c r="F119" s="208" t="s">
        <v>238</v>
      </c>
      <c r="G119" s="206"/>
      <c r="H119" s="206"/>
      <c r="I119" s="209"/>
      <c r="J119" s="210">
        <f>BK119</f>
        <v>0</v>
      </c>
      <c r="K119" s="206"/>
      <c r="L119" s="211"/>
      <c r="M119" s="212"/>
      <c r="N119" s="213"/>
      <c r="O119" s="213"/>
      <c r="P119" s="214">
        <f>SUM(P120:P128)</f>
        <v>0</v>
      </c>
      <c r="Q119" s="213"/>
      <c r="R119" s="214">
        <f>SUM(R120:R128)</f>
        <v>0</v>
      </c>
      <c r="S119" s="213"/>
      <c r="T119" s="215">
        <f>SUM(T120:T128)</f>
        <v>0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216" t="s">
        <v>82</v>
      </c>
      <c r="AT119" s="217" t="s">
        <v>73</v>
      </c>
      <c r="AU119" s="217" t="s">
        <v>74</v>
      </c>
      <c r="AY119" s="216" t="s">
        <v>172</v>
      </c>
      <c r="BK119" s="218">
        <f>SUM(BK120:BK128)</f>
        <v>0</v>
      </c>
    </row>
    <row r="120" s="2" customFormat="1" ht="24.15" customHeight="1">
      <c r="A120" s="38"/>
      <c r="B120" s="39"/>
      <c r="C120" s="219" t="s">
        <v>82</v>
      </c>
      <c r="D120" s="219" t="s">
        <v>173</v>
      </c>
      <c r="E120" s="220" t="s">
        <v>3525</v>
      </c>
      <c r="F120" s="221" t="s">
        <v>3526</v>
      </c>
      <c r="G120" s="222" t="s">
        <v>245</v>
      </c>
      <c r="H120" s="223">
        <v>95</v>
      </c>
      <c r="I120" s="224"/>
      <c r="J120" s="225">
        <f>ROUND(I120*H120,2)</f>
        <v>0</v>
      </c>
      <c r="K120" s="221" t="s">
        <v>1</v>
      </c>
      <c r="L120" s="44"/>
      <c r="M120" s="226" t="s">
        <v>1</v>
      </c>
      <c r="N120" s="227" t="s">
        <v>39</v>
      </c>
      <c r="O120" s="91"/>
      <c r="P120" s="228">
        <f>O120*H120</f>
        <v>0</v>
      </c>
      <c r="Q120" s="228">
        <v>0</v>
      </c>
      <c r="R120" s="228">
        <f>Q120*H120</f>
        <v>0</v>
      </c>
      <c r="S120" s="228">
        <v>0</v>
      </c>
      <c r="T120" s="229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30" t="s">
        <v>177</v>
      </c>
      <c r="AT120" s="230" t="s">
        <v>173</v>
      </c>
      <c r="AU120" s="230" t="s">
        <v>82</v>
      </c>
      <c r="AY120" s="17" t="s">
        <v>172</v>
      </c>
      <c r="BE120" s="231">
        <f>IF(N120="základní",J120,0)</f>
        <v>0</v>
      </c>
      <c r="BF120" s="231">
        <f>IF(N120="snížená",J120,0)</f>
        <v>0</v>
      </c>
      <c r="BG120" s="231">
        <f>IF(N120="zákl. přenesená",J120,0)</f>
        <v>0</v>
      </c>
      <c r="BH120" s="231">
        <f>IF(N120="sníž. přenesená",J120,0)</f>
        <v>0</v>
      </c>
      <c r="BI120" s="231">
        <f>IF(N120="nulová",J120,0)</f>
        <v>0</v>
      </c>
      <c r="BJ120" s="17" t="s">
        <v>82</v>
      </c>
      <c r="BK120" s="231">
        <f>ROUND(I120*H120,2)</f>
        <v>0</v>
      </c>
      <c r="BL120" s="17" t="s">
        <v>177</v>
      </c>
      <c r="BM120" s="230" t="s">
        <v>84</v>
      </c>
    </row>
    <row r="121" s="2" customFormat="1">
      <c r="A121" s="38"/>
      <c r="B121" s="39"/>
      <c r="C121" s="40"/>
      <c r="D121" s="232" t="s">
        <v>178</v>
      </c>
      <c r="E121" s="40"/>
      <c r="F121" s="233" t="s">
        <v>3527</v>
      </c>
      <c r="G121" s="40"/>
      <c r="H121" s="40"/>
      <c r="I121" s="234"/>
      <c r="J121" s="40"/>
      <c r="K121" s="40"/>
      <c r="L121" s="44"/>
      <c r="M121" s="235"/>
      <c r="N121" s="236"/>
      <c r="O121" s="91"/>
      <c r="P121" s="91"/>
      <c r="Q121" s="91"/>
      <c r="R121" s="91"/>
      <c r="S121" s="91"/>
      <c r="T121" s="92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178</v>
      </c>
      <c r="AU121" s="17" t="s">
        <v>82</v>
      </c>
    </row>
    <row r="122" s="2" customFormat="1" ht="16.5" customHeight="1">
      <c r="A122" s="38"/>
      <c r="B122" s="39"/>
      <c r="C122" s="219" t="s">
        <v>84</v>
      </c>
      <c r="D122" s="219" t="s">
        <v>173</v>
      </c>
      <c r="E122" s="220" t="s">
        <v>3528</v>
      </c>
      <c r="F122" s="221" t="s">
        <v>3529</v>
      </c>
      <c r="G122" s="222" t="s">
        <v>251</v>
      </c>
      <c r="H122" s="223">
        <v>33.25</v>
      </c>
      <c r="I122" s="224"/>
      <c r="J122" s="225">
        <f>ROUND(I122*H122,2)</f>
        <v>0</v>
      </c>
      <c r="K122" s="221" t="s">
        <v>1</v>
      </c>
      <c r="L122" s="44"/>
      <c r="M122" s="226" t="s">
        <v>1</v>
      </c>
      <c r="N122" s="227" t="s">
        <v>39</v>
      </c>
      <c r="O122" s="91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0" t="s">
        <v>177</v>
      </c>
      <c r="AT122" s="230" t="s">
        <v>173</v>
      </c>
      <c r="AU122" s="230" t="s">
        <v>82</v>
      </c>
      <c r="AY122" s="17" t="s">
        <v>172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7" t="s">
        <v>82</v>
      </c>
      <c r="BK122" s="231">
        <f>ROUND(I122*H122,2)</f>
        <v>0</v>
      </c>
      <c r="BL122" s="17" t="s">
        <v>177</v>
      </c>
      <c r="BM122" s="230" t="s">
        <v>177</v>
      </c>
    </row>
    <row r="123" s="2" customFormat="1" ht="24.15" customHeight="1">
      <c r="A123" s="38"/>
      <c r="B123" s="39"/>
      <c r="C123" s="219" t="s">
        <v>183</v>
      </c>
      <c r="D123" s="219" t="s">
        <v>173</v>
      </c>
      <c r="E123" s="220" t="s">
        <v>3530</v>
      </c>
      <c r="F123" s="221" t="s">
        <v>3531</v>
      </c>
      <c r="G123" s="222" t="s">
        <v>245</v>
      </c>
      <c r="H123" s="223">
        <v>190</v>
      </c>
      <c r="I123" s="224"/>
      <c r="J123" s="225">
        <f>ROUND(I123*H123,2)</f>
        <v>0</v>
      </c>
      <c r="K123" s="221" t="s">
        <v>1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186</v>
      </c>
    </row>
    <row r="124" s="2" customFormat="1" ht="16.5" customHeight="1">
      <c r="A124" s="38"/>
      <c r="B124" s="39"/>
      <c r="C124" s="219" t="s">
        <v>177</v>
      </c>
      <c r="D124" s="219" t="s">
        <v>173</v>
      </c>
      <c r="E124" s="220" t="s">
        <v>8</v>
      </c>
      <c r="F124" s="221" t="s">
        <v>3532</v>
      </c>
      <c r="G124" s="222" t="s">
        <v>245</v>
      </c>
      <c r="H124" s="223">
        <v>190</v>
      </c>
      <c r="I124" s="224"/>
      <c r="J124" s="225">
        <f>ROUND(I124*H124,2)</f>
        <v>0</v>
      </c>
      <c r="K124" s="221" t="s">
        <v>1</v>
      </c>
      <c r="L124" s="44"/>
      <c r="M124" s="226" t="s">
        <v>1</v>
      </c>
      <c r="N124" s="227" t="s">
        <v>39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177</v>
      </c>
      <c r="AT124" s="230" t="s">
        <v>173</v>
      </c>
      <c r="AU124" s="230" t="s">
        <v>82</v>
      </c>
      <c r="AY124" s="17" t="s">
        <v>172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82</v>
      </c>
      <c r="BK124" s="231">
        <f>ROUND(I124*H124,2)</f>
        <v>0</v>
      </c>
      <c r="BL124" s="17" t="s">
        <v>177</v>
      </c>
      <c r="BM124" s="230" t="s">
        <v>190</v>
      </c>
    </row>
    <row r="125" s="2" customFormat="1" ht="16.5" customHeight="1">
      <c r="A125" s="38"/>
      <c r="B125" s="39"/>
      <c r="C125" s="219" t="s">
        <v>192</v>
      </c>
      <c r="D125" s="219" t="s">
        <v>173</v>
      </c>
      <c r="E125" s="220" t="s">
        <v>218</v>
      </c>
      <c r="F125" s="221" t="s">
        <v>3533</v>
      </c>
      <c r="G125" s="222" t="s">
        <v>241</v>
      </c>
      <c r="H125" s="223">
        <v>47.5</v>
      </c>
      <c r="I125" s="224"/>
      <c r="J125" s="225">
        <f>ROUND(I125*H125,2)</f>
        <v>0</v>
      </c>
      <c r="K125" s="221" t="s">
        <v>1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195</v>
      </c>
    </row>
    <row r="126" s="2" customFormat="1" ht="16.5" customHeight="1">
      <c r="A126" s="38"/>
      <c r="B126" s="39"/>
      <c r="C126" s="219" t="s">
        <v>186</v>
      </c>
      <c r="D126" s="219" t="s">
        <v>173</v>
      </c>
      <c r="E126" s="220" t="s">
        <v>195</v>
      </c>
      <c r="F126" s="221" t="s">
        <v>3534</v>
      </c>
      <c r="G126" s="222" t="s">
        <v>251</v>
      </c>
      <c r="H126" s="223">
        <v>9.5</v>
      </c>
      <c r="I126" s="224"/>
      <c r="J126" s="225">
        <f>ROUND(I126*H126,2)</f>
        <v>0</v>
      </c>
      <c r="K126" s="221" t="s">
        <v>1</v>
      </c>
      <c r="L126" s="44"/>
      <c r="M126" s="226" t="s">
        <v>1</v>
      </c>
      <c r="N126" s="227" t="s">
        <v>39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177</v>
      </c>
      <c r="AT126" s="230" t="s">
        <v>173</v>
      </c>
      <c r="AU126" s="230" t="s">
        <v>82</v>
      </c>
      <c r="AY126" s="17" t="s">
        <v>172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82</v>
      </c>
      <c r="BK126" s="231">
        <f>ROUND(I126*H126,2)</f>
        <v>0</v>
      </c>
      <c r="BL126" s="17" t="s">
        <v>177</v>
      </c>
      <c r="BM126" s="230" t="s">
        <v>8</v>
      </c>
    </row>
    <row r="127" s="2" customFormat="1" ht="21.75" customHeight="1">
      <c r="A127" s="38"/>
      <c r="B127" s="39"/>
      <c r="C127" s="219" t="s">
        <v>200</v>
      </c>
      <c r="D127" s="219" t="s">
        <v>173</v>
      </c>
      <c r="E127" s="220" t="s">
        <v>3535</v>
      </c>
      <c r="F127" s="221" t="s">
        <v>3536</v>
      </c>
      <c r="G127" s="222" t="s">
        <v>245</v>
      </c>
      <c r="H127" s="223">
        <v>95</v>
      </c>
      <c r="I127" s="224"/>
      <c r="J127" s="225">
        <f>ROUND(I127*H127,2)</f>
        <v>0</v>
      </c>
      <c r="K127" s="221" t="s">
        <v>1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203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3537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11" customFormat="1" ht="25.92" customHeight="1">
      <c r="A129" s="11"/>
      <c r="B129" s="205"/>
      <c r="C129" s="206"/>
      <c r="D129" s="207" t="s">
        <v>73</v>
      </c>
      <c r="E129" s="208" t="s">
        <v>200</v>
      </c>
      <c r="F129" s="208" t="s">
        <v>3538</v>
      </c>
      <c r="G129" s="206"/>
      <c r="H129" s="206"/>
      <c r="I129" s="209"/>
      <c r="J129" s="210">
        <f>BK129</f>
        <v>0</v>
      </c>
      <c r="K129" s="206"/>
      <c r="L129" s="211"/>
      <c r="M129" s="212"/>
      <c r="N129" s="213"/>
      <c r="O129" s="213"/>
      <c r="P129" s="214">
        <f>SUM(P130:P140)</f>
        <v>0</v>
      </c>
      <c r="Q129" s="213"/>
      <c r="R129" s="214">
        <f>SUM(R130:R140)</f>
        <v>0</v>
      </c>
      <c r="S129" s="213"/>
      <c r="T129" s="215">
        <f>SUM(T130:T140)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216" t="s">
        <v>82</v>
      </c>
      <c r="AT129" s="217" t="s">
        <v>73</v>
      </c>
      <c r="AU129" s="217" t="s">
        <v>74</v>
      </c>
      <c r="AY129" s="216" t="s">
        <v>172</v>
      </c>
      <c r="BK129" s="218">
        <f>SUM(BK130:BK140)</f>
        <v>0</v>
      </c>
    </row>
    <row r="130" s="2" customFormat="1" ht="16.5" customHeight="1">
      <c r="A130" s="38"/>
      <c r="B130" s="39"/>
      <c r="C130" s="219" t="s">
        <v>190</v>
      </c>
      <c r="D130" s="219" t="s">
        <v>173</v>
      </c>
      <c r="E130" s="220" t="s">
        <v>216</v>
      </c>
      <c r="F130" s="221" t="s">
        <v>3539</v>
      </c>
      <c r="G130" s="222" t="s">
        <v>3540</v>
      </c>
      <c r="H130" s="223">
        <v>18</v>
      </c>
      <c r="I130" s="224"/>
      <c r="J130" s="225">
        <f>ROUND(I130*H130,2)</f>
        <v>0</v>
      </c>
      <c r="K130" s="221" t="s">
        <v>1</v>
      </c>
      <c r="L130" s="44"/>
      <c r="M130" s="226" t="s">
        <v>1</v>
      </c>
      <c r="N130" s="227" t="s">
        <v>39</v>
      </c>
      <c r="O130" s="91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0" t="s">
        <v>177</v>
      </c>
      <c r="AT130" s="230" t="s">
        <v>173</v>
      </c>
      <c r="AU130" s="230" t="s">
        <v>82</v>
      </c>
      <c r="AY130" s="17" t="s">
        <v>172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7" t="s">
        <v>82</v>
      </c>
      <c r="BK130" s="231">
        <f>ROUND(I130*H130,2)</f>
        <v>0</v>
      </c>
      <c r="BL130" s="17" t="s">
        <v>177</v>
      </c>
      <c r="BM130" s="230" t="s">
        <v>207</v>
      </c>
    </row>
    <row r="131" s="2" customFormat="1" ht="16.5" customHeight="1">
      <c r="A131" s="38"/>
      <c r="B131" s="39"/>
      <c r="C131" s="219" t="s">
        <v>209</v>
      </c>
      <c r="D131" s="219" t="s">
        <v>173</v>
      </c>
      <c r="E131" s="220" t="s">
        <v>212</v>
      </c>
      <c r="F131" s="221" t="s">
        <v>3541</v>
      </c>
      <c r="G131" s="222" t="s">
        <v>3542</v>
      </c>
      <c r="H131" s="223">
        <v>0.10000000000000001</v>
      </c>
      <c r="I131" s="224"/>
      <c r="J131" s="225">
        <f>ROUND(I131*H131,2)</f>
        <v>0</v>
      </c>
      <c r="K131" s="221" t="s">
        <v>1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212</v>
      </c>
    </row>
    <row r="132" s="2" customFormat="1" ht="16.5" customHeight="1">
      <c r="A132" s="38"/>
      <c r="B132" s="39"/>
      <c r="C132" s="219" t="s">
        <v>195</v>
      </c>
      <c r="D132" s="219" t="s">
        <v>173</v>
      </c>
      <c r="E132" s="220" t="s">
        <v>221</v>
      </c>
      <c r="F132" s="221" t="s">
        <v>3543</v>
      </c>
      <c r="G132" s="222" t="s">
        <v>3544</v>
      </c>
      <c r="H132" s="223">
        <v>2</v>
      </c>
      <c r="I132" s="224"/>
      <c r="J132" s="225">
        <f>ROUND(I132*H132,2)</f>
        <v>0</v>
      </c>
      <c r="K132" s="221" t="s">
        <v>1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177</v>
      </c>
      <c r="AT132" s="230" t="s">
        <v>173</v>
      </c>
      <c r="AU132" s="230" t="s">
        <v>82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177</v>
      </c>
      <c r="BM132" s="230" t="s">
        <v>216</v>
      </c>
    </row>
    <row r="133" s="2" customFormat="1" ht="16.5" customHeight="1">
      <c r="A133" s="38"/>
      <c r="B133" s="39"/>
      <c r="C133" s="219" t="s">
        <v>218</v>
      </c>
      <c r="D133" s="219" t="s">
        <v>173</v>
      </c>
      <c r="E133" s="220" t="s">
        <v>207</v>
      </c>
      <c r="F133" s="221" t="s">
        <v>3545</v>
      </c>
      <c r="G133" s="222" t="s">
        <v>3540</v>
      </c>
      <c r="H133" s="223">
        <v>6</v>
      </c>
      <c r="I133" s="224"/>
      <c r="J133" s="225">
        <f>ROUND(I133*H133,2)</f>
        <v>0</v>
      </c>
      <c r="K133" s="221" t="s">
        <v>1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221</v>
      </c>
    </row>
    <row r="134" s="2" customFormat="1" ht="16.5" customHeight="1">
      <c r="A134" s="38"/>
      <c r="B134" s="39"/>
      <c r="C134" s="219" t="s">
        <v>8</v>
      </c>
      <c r="D134" s="219" t="s">
        <v>173</v>
      </c>
      <c r="E134" s="220" t="s">
        <v>7</v>
      </c>
      <c r="F134" s="221" t="s">
        <v>3546</v>
      </c>
      <c r="G134" s="222" t="s">
        <v>3540</v>
      </c>
      <c r="H134" s="223">
        <v>6</v>
      </c>
      <c r="I134" s="224"/>
      <c r="J134" s="225">
        <f>ROUND(I134*H134,2)</f>
        <v>0</v>
      </c>
      <c r="K134" s="221" t="s">
        <v>1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177</v>
      </c>
      <c r="AT134" s="230" t="s">
        <v>173</v>
      </c>
      <c r="AU134" s="230" t="s">
        <v>82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177</v>
      </c>
      <c r="BM134" s="230" t="s">
        <v>223</v>
      </c>
    </row>
    <row r="135" s="2" customFormat="1" ht="16.5" customHeight="1">
      <c r="A135" s="38"/>
      <c r="B135" s="39"/>
      <c r="C135" s="219" t="s">
        <v>225</v>
      </c>
      <c r="D135" s="219" t="s">
        <v>173</v>
      </c>
      <c r="E135" s="220" t="s">
        <v>288</v>
      </c>
      <c r="F135" s="221" t="s">
        <v>3547</v>
      </c>
      <c r="G135" s="222" t="s">
        <v>3548</v>
      </c>
      <c r="H135" s="223">
        <v>200</v>
      </c>
      <c r="I135" s="224"/>
      <c r="J135" s="225">
        <f>ROUND(I135*H135,2)</f>
        <v>0</v>
      </c>
      <c r="K135" s="221" t="s">
        <v>1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228</v>
      </c>
    </row>
    <row r="136" s="2" customFormat="1" ht="16.5" customHeight="1">
      <c r="A136" s="38"/>
      <c r="B136" s="39"/>
      <c r="C136" s="219" t="s">
        <v>203</v>
      </c>
      <c r="D136" s="219" t="s">
        <v>173</v>
      </c>
      <c r="E136" s="220" t="s">
        <v>410</v>
      </c>
      <c r="F136" s="221" t="s">
        <v>3549</v>
      </c>
      <c r="G136" s="222" t="s">
        <v>245</v>
      </c>
      <c r="H136" s="223">
        <v>100</v>
      </c>
      <c r="I136" s="224"/>
      <c r="J136" s="225">
        <f>ROUND(I136*H136,2)</f>
        <v>0</v>
      </c>
      <c r="K136" s="221" t="s">
        <v>1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177</v>
      </c>
      <c r="AT136" s="230" t="s">
        <v>173</v>
      </c>
      <c r="AU136" s="230" t="s">
        <v>82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177</v>
      </c>
      <c r="BM136" s="230" t="s">
        <v>233</v>
      </c>
    </row>
    <row r="137" s="2" customFormat="1">
      <c r="A137" s="38"/>
      <c r="B137" s="39"/>
      <c r="C137" s="40"/>
      <c r="D137" s="232" t="s">
        <v>178</v>
      </c>
      <c r="E137" s="40"/>
      <c r="F137" s="233" t="s">
        <v>3550</v>
      </c>
      <c r="G137" s="40"/>
      <c r="H137" s="40"/>
      <c r="I137" s="234"/>
      <c r="J137" s="40"/>
      <c r="K137" s="40"/>
      <c r="L137" s="44"/>
      <c r="M137" s="235"/>
      <c r="N137" s="236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178</v>
      </c>
      <c r="AU137" s="17" t="s">
        <v>82</v>
      </c>
    </row>
    <row r="138" s="2" customFormat="1" ht="16.5" customHeight="1">
      <c r="A138" s="38"/>
      <c r="B138" s="39"/>
      <c r="C138" s="219" t="s">
        <v>285</v>
      </c>
      <c r="D138" s="219" t="s">
        <v>173</v>
      </c>
      <c r="E138" s="220" t="s">
        <v>305</v>
      </c>
      <c r="F138" s="221" t="s">
        <v>3551</v>
      </c>
      <c r="G138" s="222" t="s">
        <v>3540</v>
      </c>
      <c r="H138" s="223">
        <v>6</v>
      </c>
      <c r="I138" s="224"/>
      <c r="J138" s="225">
        <f>ROUND(I138*H138,2)</f>
        <v>0</v>
      </c>
      <c r="K138" s="221" t="s">
        <v>1</v>
      </c>
      <c r="L138" s="44"/>
      <c r="M138" s="226" t="s">
        <v>1</v>
      </c>
      <c r="N138" s="227" t="s">
        <v>39</v>
      </c>
      <c r="O138" s="91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177</v>
      </c>
      <c r="AT138" s="230" t="s">
        <v>173</v>
      </c>
      <c r="AU138" s="230" t="s">
        <v>82</v>
      </c>
      <c r="AY138" s="17" t="s">
        <v>172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82</v>
      </c>
      <c r="BK138" s="231">
        <f>ROUND(I138*H138,2)</f>
        <v>0</v>
      </c>
      <c r="BL138" s="17" t="s">
        <v>177</v>
      </c>
      <c r="BM138" s="230" t="s">
        <v>288</v>
      </c>
    </row>
    <row r="139" s="2" customFormat="1" ht="16.5" customHeight="1">
      <c r="A139" s="38"/>
      <c r="B139" s="39"/>
      <c r="C139" s="219" t="s">
        <v>207</v>
      </c>
      <c r="D139" s="219" t="s">
        <v>173</v>
      </c>
      <c r="E139" s="220" t="s">
        <v>285</v>
      </c>
      <c r="F139" s="221" t="s">
        <v>3552</v>
      </c>
      <c r="G139" s="222" t="s">
        <v>3544</v>
      </c>
      <c r="H139" s="223">
        <v>1</v>
      </c>
      <c r="I139" s="224"/>
      <c r="J139" s="225">
        <f>ROUND(I139*H139,2)</f>
        <v>0</v>
      </c>
      <c r="K139" s="221" t="s">
        <v>1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292</v>
      </c>
    </row>
    <row r="140" s="2" customFormat="1" ht="16.5" customHeight="1">
      <c r="A140" s="38"/>
      <c r="B140" s="39"/>
      <c r="C140" s="219" t="s">
        <v>294</v>
      </c>
      <c r="D140" s="219" t="s">
        <v>173</v>
      </c>
      <c r="E140" s="220" t="s">
        <v>294</v>
      </c>
      <c r="F140" s="221" t="s">
        <v>3553</v>
      </c>
      <c r="G140" s="222" t="s">
        <v>3540</v>
      </c>
      <c r="H140" s="223">
        <v>3</v>
      </c>
      <c r="I140" s="224"/>
      <c r="J140" s="225">
        <f>ROUND(I140*H140,2)</f>
        <v>0</v>
      </c>
      <c r="K140" s="221" t="s">
        <v>1</v>
      </c>
      <c r="L140" s="44"/>
      <c r="M140" s="237" t="s">
        <v>1</v>
      </c>
      <c r="N140" s="238" t="s">
        <v>39</v>
      </c>
      <c r="O140" s="239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177</v>
      </c>
      <c r="AT140" s="230" t="s">
        <v>173</v>
      </c>
      <c r="AU140" s="230" t="s">
        <v>82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177</v>
      </c>
      <c r="BM140" s="230" t="s">
        <v>297</v>
      </c>
    </row>
    <row r="141" s="2" customFormat="1" ht="6.96" customHeight="1">
      <c r="A141" s="38"/>
      <c r="B141" s="66"/>
      <c r="C141" s="67"/>
      <c r="D141" s="67"/>
      <c r="E141" s="67"/>
      <c r="F141" s="67"/>
      <c r="G141" s="67"/>
      <c r="H141" s="67"/>
      <c r="I141" s="67"/>
      <c r="J141" s="67"/>
      <c r="K141" s="67"/>
      <c r="L141" s="44"/>
      <c r="M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</sheetData>
  <sheetProtection sheet="1" autoFilter="0" formatColumns="0" formatRows="0" objects="1" scenarios="1" spinCount="100000" saltValue="h1dvXWqeAkT4HyQSsyYwfPObkEh9Oi0u/09T+7crg/jy8Dqs4IffOxN3tQKt3p3WjDicaAOno1JR3OS23jyovg==" hashValue="YGEvnoXmjRSQsVYPSnmrbxkDQhrtqzjyAZVoSJPgPD9yCSbD8ziPbmHdHl05eKVhWw8osOvyZef20VcA3hyeEQ==" algorithmName="SHA-512" password="CC35"/>
  <autoFilter ref="C117:K140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143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3554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ROUND((SUM(BE121:BE163)),  2)</f>
        <v>0</v>
      </c>
      <c r="G33" s="38"/>
      <c r="H33" s="38"/>
      <c r="I33" s="164">
        <v>0.20999999999999999</v>
      </c>
      <c r="J33" s="163">
        <f>ROUND(((SUM(BE121:BE163))*I33),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ROUND((SUM(BF121:BF163)),  2)</f>
        <v>0</v>
      </c>
      <c r="G34" s="38"/>
      <c r="H34" s="38"/>
      <c r="I34" s="164">
        <v>0.12</v>
      </c>
      <c r="J34" s="163">
        <f>ROUND(((SUM(BF121:BF163))*I34),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ROUND((SUM(BG121:BG163)),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ROUND((SUM(BH121:BH163)),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ROUND((SUM(BI121:BI163)),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408 - Vnitřní osvětlení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3555</v>
      </c>
      <c r="E97" s="191"/>
      <c r="F97" s="191"/>
      <c r="G97" s="191"/>
      <c r="H97" s="191"/>
      <c r="I97" s="191"/>
      <c r="J97" s="192">
        <f>J122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3556</v>
      </c>
      <c r="E98" s="191"/>
      <c r="F98" s="191"/>
      <c r="G98" s="191"/>
      <c r="H98" s="191"/>
      <c r="I98" s="191"/>
      <c r="J98" s="192">
        <f>J130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3557</v>
      </c>
      <c r="E99" s="191"/>
      <c r="F99" s="191"/>
      <c r="G99" s="191"/>
      <c r="H99" s="191"/>
      <c r="I99" s="191"/>
      <c r="J99" s="192">
        <f>J137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8"/>
      <c r="C100" s="189"/>
      <c r="D100" s="190" t="s">
        <v>3558</v>
      </c>
      <c r="E100" s="191"/>
      <c r="F100" s="191"/>
      <c r="G100" s="191"/>
      <c r="H100" s="191"/>
      <c r="I100" s="191"/>
      <c r="J100" s="192">
        <f>J144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88"/>
      <c r="C101" s="189"/>
      <c r="D101" s="190" t="s">
        <v>3559</v>
      </c>
      <c r="E101" s="191"/>
      <c r="F101" s="191"/>
      <c r="G101" s="191"/>
      <c r="H101" s="191"/>
      <c r="I101" s="191"/>
      <c r="J101" s="192">
        <f>J147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hidden="1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hidden="1"/>
    <row r="105" hidden="1"/>
    <row r="106" hidden="1"/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159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183" t="str">
        <f>E7</f>
        <v>Parkovací dům Nový Lískovec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151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>SO 408 - Vnitřní osvětlení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3. 11. 2025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24</v>
      </c>
      <c r="D117" s="40"/>
      <c r="E117" s="40"/>
      <c r="F117" s="27" t="str">
        <f>E15</f>
        <v xml:space="preserve"> </v>
      </c>
      <c r="G117" s="40"/>
      <c r="H117" s="40"/>
      <c r="I117" s="32" t="s">
        <v>29</v>
      </c>
      <c r="J117" s="36" t="str">
        <f>E21</f>
        <v xml:space="preserve"> 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27</v>
      </c>
      <c r="D118" s="40"/>
      <c r="E118" s="40"/>
      <c r="F118" s="27" t="str">
        <f>IF(E18="","",E18)</f>
        <v>Vyplň údaj</v>
      </c>
      <c r="G118" s="40"/>
      <c r="H118" s="40"/>
      <c r="I118" s="32" t="s">
        <v>30</v>
      </c>
      <c r="J118" s="36" t="str">
        <f>E24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0" customFormat="1" ht="29.28" customHeight="1">
      <c r="A120" s="194"/>
      <c r="B120" s="195"/>
      <c r="C120" s="196" t="s">
        <v>160</v>
      </c>
      <c r="D120" s="197" t="s">
        <v>59</v>
      </c>
      <c r="E120" s="197" t="s">
        <v>55</v>
      </c>
      <c r="F120" s="197" t="s">
        <v>56</v>
      </c>
      <c r="G120" s="197" t="s">
        <v>161</v>
      </c>
      <c r="H120" s="197" t="s">
        <v>162</v>
      </c>
      <c r="I120" s="197" t="s">
        <v>163</v>
      </c>
      <c r="J120" s="197" t="s">
        <v>155</v>
      </c>
      <c r="K120" s="198" t="s">
        <v>164</v>
      </c>
      <c r="L120" s="199"/>
      <c r="M120" s="100" t="s">
        <v>1</v>
      </c>
      <c r="N120" s="101" t="s">
        <v>38</v>
      </c>
      <c r="O120" s="101" t="s">
        <v>165</v>
      </c>
      <c r="P120" s="101" t="s">
        <v>166</v>
      </c>
      <c r="Q120" s="101" t="s">
        <v>167</v>
      </c>
      <c r="R120" s="101" t="s">
        <v>168</v>
      </c>
      <c r="S120" s="101" t="s">
        <v>169</v>
      </c>
      <c r="T120" s="102" t="s">
        <v>170</v>
      </c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</row>
    <row r="121" s="2" customFormat="1" ht="22.8" customHeight="1">
      <c r="A121" s="38"/>
      <c r="B121" s="39"/>
      <c r="C121" s="107" t="s">
        <v>171</v>
      </c>
      <c r="D121" s="40"/>
      <c r="E121" s="40"/>
      <c r="F121" s="40"/>
      <c r="G121" s="40"/>
      <c r="H121" s="40"/>
      <c r="I121" s="40"/>
      <c r="J121" s="200">
        <f>BK121</f>
        <v>0</v>
      </c>
      <c r="K121" s="40"/>
      <c r="L121" s="44"/>
      <c r="M121" s="103"/>
      <c r="N121" s="201"/>
      <c r="O121" s="104"/>
      <c r="P121" s="202">
        <f>P122+P130+P137+P144+P147</f>
        <v>0</v>
      </c>
      <c r="Q121" s="104"/>
      <c r="R121" s="202">
        <f>R122+R130+R137+R144+R147</f>
        <v>0</v>
      </c>
      <c r="S121" s="104"/>
      <c r="T121" s="203">
        <f>T122+T130+T137+T144+T147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73</v>
      </c>
      <c r="AU121" s="17" t="s">
        <v>157</v>
      </c>
      <c r="BK121" s="204">
        <f>BK122+BK130+BK137+BK144+BK147</f>
        <v>0</v>
      </c>
    </row>
    <row r="122" s="11" customFormat="1" ht="25.92" customHeight="1">
      <c r="A122" s="11"/>
      <c r="B122" s="205"/>
      <c r="C122" s="206"/>
      <c r="D122" s="207" t="s">
        <v>73</v>
      </c>
      <c r="E122" s="208" t="s">
        <v>3560</v>
      </c>
      <c r="F122" s="208" t="s">
        <v>3561</v>
      </c>
      <c r="G122" s="206"/>
      <c r="H122" s="206"/>
      <c r="I122" s="209"/>
      <c r="J122" s="210">
        <f>BK122</f>
        <v>0</v>
      </c>
      <c r="K122" s="206"/>
      <c r="L122" s="211"/>
      <c r="M122" s="212"/>
      <c r="N122" s="213"/>
      <c r="O122" s="213"/>
      <c r="P122" s="214">
        <f>SUM(P123:P129)</f>
        <v>0</v>
      </c>
      <c r="Q122" s="213"/>
      <c r="R122" s="214">
        <f>SUM(R123:R129)</f>
        <v>0</v>
      </c>
      <c r="S122" s="213"/>
      <c r="T122" s="215">
        <f>SUM(T123:T129)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16" t="s">
        <v>82</v>
      </c>
      <c r="AT122" s="217" t="s">
        <v>73</v>
      </c>
      <c r="AU122" s="217" t="s">
        <v>74</v>
      </c>
      <c r="AY122" s="216" t="s">
        <v>172</v>
      </c>
      <c r="BK122" s="218">
        <f>SUM(BK123:BK129)</f>
        <v>0</v>
      </c>
    </row>
    <row r="123" s="2" customFormat="1" ht="16.5" customHeight="1">
      <c r="A123" s="38"/>
      <c r="B123" s="39"/>
      <c r="C123" s="219" t="s">
        <v>82</v>
      </c>
      <c r="D123" s="219" t="s">
        <v>173</v>
      </c>
      <c r="E123" s="220" t="s">
        <v>3562</v>
      </c>
      <c r="F123" s="221" t="s">
        <v>3563</v>
      </c>
      <c r="G123" s="222" t="s">
        <v>3564</v>
      </c>
      <c r="H123" s="223">
        <v>14</v>
      </c>
      <c r="I123" s="224"/>
      <c r="J123" s="225">
        <f>ROUND(I123*H123,2)</f>
        <v>0</v>
      </c>
      <c r="K123" s="221" t="s">
        <v>1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84</v>
      </c>
    </row>
    <row r="124" s="2" customFormat="1" ht="16.5" customHeight="1">
      <c r="A124" s="38"/>
      <c r="B124" s="39"/>
      <c r="C124" s="219" t="s">
        <v>84</v>
      </c>
      <c r="D124" s="219" t="s">
        <v>173</v>
      </c>
      <c r="E124" s="220" t="s">
        <v>3565</v>
      </c>
      <c r="F124" s="221" t="s">
        <v>3566</v>
      </c>
      <c r="G124" s="222" t="s">
        <v>3564</v>
      </c>
      <c r="H124" s="223">
        <v>21</v>
      </c>
      <c r="I124" s="224"/>
      <c r="J124" s="225">
        <f>ROUND(I124*H124,2)</f>
        <v>0</v>
      </c>
      <c r="K124" s="221" t="s">
        <v>1</v>
      </c>
      <c r="L124" s="44"/>
      <c r="M124" s="226" t="s">
        <v>1</v>
      </c>
      <c r="N124" s="227" t="s">
        <v>39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177</v>
      </c>
      <c r="AT124" s="230" t="s">
        <v>173</v>
      </c>
      <c r="AU124" s="230" t="s">
        <v>82</v>
      </c>
      <c r="AY124" s="17" t="s">
        <v>172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82</v>
      </c>
      <c r="BK124" s="231">
        <f>ROUND(I124*H124,2)</f>
        <v>0</v>
      </c>
      <c r="BL124" s="17" t="s">
        <v>177</v>
      </c>
      <c r="BM124" s="230" t="s">
        <v>177</v>
      </c>
    </row>
    <row r="125" s="2" customFormat="1" ht="16.5" customHeight="1">
      <c r="A125" s="38"/>
      <c r="B125" s="39"/>
      <c r="C125" s="219" t="s">
        <v>183</v>
      </c>
      <c r="D125" s="219" t="s">
        <v>173</v>
      </c>
      <c r="E125" s="220" t="s">
        <v>3567</v>
      </c>
      <c r="F125" s="221" t="s">
        <v>3568</v>
      </c>
      <c r="G125" s="222" t="s">
        <v>3564</v>
      </c>
      <c r="H125" s="223">
        <v>159</v>
      </c>
      <c r="I125" s="224"/>
      <c r="J125" s="225">
        <f>ROUND(I125*H125,2)</f>
        <v>0</v>
      </c>
      <c r="K125" s="221" t="s">
        <v>1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186</v>
      </c>
    </row>
    <row r="126" s="2" customFormat="1" ht="16.5" customHeight="1">
      <c r="A126" s="38"/>
      <c r="B126" s="39"/>
      <c r="C126" s="219" t="s">
        <v>177</v>
      </c>
      <c r="D126" s="219" t="s">
        <v>173</v>
      </c>
      <c r="E126" s="220" t="s">
        <v>3569</v>
      </c>
      <c r="F126" s="221" t="s">
        <v>3570</v>
      </c>
      <c r="G126" s="222" t="s">
        <v>3564</v>
      </c>
      <c r="H126" s="223">
        <v>8</v>
      </c>
      <c r="I126" s="224"/>
      <c r="J126" s="225">
        <f>ROUND(I126*H126,2)</f>
        <v>0</v>
      </c>
      <c r="K126" s="221" t="s">
        <v>1</v>
      </c>
      <c r="L126" s="44"/>
      <c r="M126" s="226" t="s">
        <v>1</v>
      </c>
      <c r="N126" s="227" t="s">
        <v>39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177</v>
      </c>
      <c r="AT126" s="230" t="s">
        <v>173</v>
      </c>
      <c r="AU126" s="230" t="s">
        <v>82</v>
      </c>
      <c r="AY126" s="17" t="s">
        <v>172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82</v>
      </c>
      <c r="BK126" s="231">
        <f>ROUND(I126*H126,2)</f>
        <v>0</v>
      </c>
      <c r="BL126" s="17" t="s">
        <v>177</v>
      </c>
      <c r="BM126" s="230" t="s">
        <v>190</v>
      </c>
    </row>
    <row r="127" s="2" customFormat="1" ht="16.5" customHeight="1">
      <c r="A127" s="38"/>
      <c r="B127" s="39"/>
      <c r="C127" s="219" t="s">
        <v>192</v>
      </c>
      <c r="D127" s="219" t="s">
        <v>173</v>
      </c>
      <c r="E127" s="220" t="s">
        <v>3571</v>
      </c>
      <c r="F127" s="221" t="s">
        <v>3572</v>
      </c>
      <c r="G127" s="222" t="s">
        <v>3564</v>
      </c>
      <c r="H127" s="223">
        <v>32</v>
      </c>
      <c r="I127" s="224"/>
      <c r="J127" s="225">
        <f>ROUND(I127*H127,2)</f>
        <v>0</v>
      </c>
      <c r="K127" s="221" t="s">
        <v>1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195</v>
      </c>
    </row>
    <row r="128" s="2" customFormat="1" ht="16.5" customHeight="1">
      <c r="A128" s="38"/>
      <c r="B128" s="39"/>
      <c r="C128" s="219" t="s">
        <v>186</v>
      </c>
      <c r="D128" s="219" t="s">
        <v>173</v>
      </c>
      <c r="E128" s="220" t="s">
        <v>3573</v>
      </c>
      <c r="F128" s="221" t="s">
        <v>3574</v>
      </c>
      <c r="G128" s="222" t="s">
        <v>3564</v>
      </c>
      <c r="H128" s="223">
        <v>24</v>
      </c>
      <c r="I128" s="224"/>
      <c r="J128" s="225">
        <f>ROUND(I128*H128,2)</f>
        <v>0</v>
      </c>
      <c r="K128" s="221" t="s">
        <v>1</v>
      </c>
      <c r="L128" s="44"/>
      <c r="M128" s="226" t="s">
        <v>1</v>
      </c>
      <c r="N128" s="227" t="s">
        <v>39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177</v>
      </c>
      <c r="AT128" s="230" t="s">
        <v>173</v>
      </c>
      <c r="AU128" s="230" t="s">
        <v>82</v>
      </c>
      <c r="AY128" s="17" t="s">
        <v>172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82</v>
      </c>
      <c r="BK128" s="231">
        <f>ROUND(I128*H128,2)</f>
        <v>0</v>
      </c>
      <c r="BL128" s="17" t="s">
        <v>177</v>
      </c>
      <c r="BM128" s="230" t="s">
        <v>8</v>
      </c>
    </row>
    <row r="129" s="2" customFormat="1" ht="16.5" customHeight="1">
      <c r="A129" s="38"/>
      <c r="B129" s="39"/>
      <c r="C129" s="219" t="s">
        <v>200</v>
      </c>
      <c r="D129" s="219" t="s">
        <v>173</v>
      </c>
      <c r="E129" s="220" t="s">
        <v>3575</v>
      </c>
      <c r="F129" s="221" t="s">
        <v>3576</v>
      </c>
      <c r="G129" s="222" t="s">
        <v>3564</v>
      </c>
      <c r="H129" s="223">
        <v>258</v>
      </c>
      <c r="I129" s="224"/>
      <c r="J129" s="225">
        <f>ROUND(I129*H129,2)</f>
        <v>0</v>
      </c>
      <c r="K129" s="221" t="s">
        <v>1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203</v>
      </c>
    </row>
    <row r="130" s="11" customFormat="1" ht="25.92" customHeight="1">
      <c r="A130" s="11"/>
      <c r="B130" s="205"/>
      <c r="C130" s="206"/>
      <c r="D130" s="207" t="s">
        <v>73</v>
      </c>
      <c r="E130" s="208" t="s">
        <v>3535</v>
      </c>
      <c r="F130" s="208" t="s">
        <v>3577</v>
      </c>
      <c r="G130" s="206"/>
      <c r="H130" s="206"/>
      <c r="I130" s="209"/>
      <c r="J130" s="210">
        <f>BK130</f>
        <v>0</v>
      </c>
      <c r="K130" s="206"/>
      <c r="L130" s="211"/>
      <c r="M130" s="212"/>
      <c r="N130" s="213"/>
      <c r="O130" s="213"/>
      <c r="P130" s="214">
        <f>SUM(P131:P136)</f>
        <v>0</v>
      </c>
      <c r="Q130" s="213"/>
      <c r="R130" s="214">
        <f>SUM(R131:R136)</f>
        <v>0</v>
      </c>
      <c r="S130" s="213"/>
      <c r="T130" s="215">
        <f>SUM(T131:T136)</f>
        <v>0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216" t="s">
        <v>82</v>
      </c>
      <c r="AT130" s="217" t="s">
        <v>73</v>
      </c>
      <c r="AU130" s="217" t="s">
        <v>74</v>
      </c>
      <c r="AY130" s="216" t="s">
        <v>172</v>
      </c>
      <c r="BK130" s="218">
        <f>SUM(BK131:BK136)</f>
        <v>0</v>
      </c>
    </row>
    <row r="131" s="2" customFormat="1" ht="16.5" customHeight="1">
      <c r="A131" s="38"/>
      <c r="B131" s="39"/>
      <c r="C131" s="219" t="s">
        <v>190</v>
      </c>
      <c r="D131" s="219" t="s">
        <v>173</v>
      </c>
      <c r="E131" s="220" t="s">
        <v>3578</v>
      </c>
      <c r="F131" s="221" t="s">
        <v>3579</v>
      </c>
      <c r="G131" s="222" t="s">
        <v>1074</v>
      </c>
      <c r="H131" s="223">
        <v>10</v>
      </c>
      <c r="I131" s="224"/>
      <c r="J131" s="225">
        <f>ROUND(I131*H131,2)</f>
        <v>0</v>
      </c>
      <c r="K131" s="221" t="s">
        <v>1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207</v>
      </c>
    </row>
    <row r="132" s="2" customFormat="1" ht="21.75" customHeight="1">
      <c r="A132" s="38"/>
      <c r="B132" s="39"/>
      <c r="C132" s="219" t="s">
        <v>209</v>
      </c>
      <c r="D132" s="219" t="s">
        <v>173</v>
      </c>
      <c r="E132" s="220" t="s">
        <v>3580</v>
      </c>
      <c r="F132" s="221" t="s">
        <v>3581</v>
      </c>
      <c r="G132" s="222" t="s">
        <v>1074</v>
      </c>
      <c r="H132" s="223">
        <v>15</v>
      </c>
      <c r="I132" s="224"/>
      <c r="J132" s="225">
        <f>ROUND(I132*H132,2)</f>
        <v>0</v>
      </c>
      <c r="K132" s="221" t="s">
        <v>1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177</v>
      </c>
      <c r="AT132" s="230" t="s">
        <v>173</v>
      </c>
      <c r="AU132" s="230" t="s">
        <v>82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177</v>
      </c>
      <c r="BM132" s="230" t="s">
        <v>212</v>
      </c>
    </row>
    <row r="133" s="2" customFormat="1" ht="21.75" customHeight="1">
      <c r="A133" s="38"/>
      <c r="B133" s="39"/>
      <c r="C133" s="219" t="s">
        <v>195</v>
      </c>
      <c r="D133" s="219" t="s">
        <v>173</v>
      </c>
      <c r="E133" s="220" t="s">
        <v>3582</v>
      </c>
      <c r="F133" s="221" t="s">
        <v>3583</v>
      </c>
      <c r="G133" s="222" t="s">
        <v>1074</v>
      </c>
      <c r="H133" s="223">
        <v>1220</v>
      </c>
      <c r="I133" s="224"/>
      <c r="J133" s="225">
        <f>ROUND(I133*H133,2)</f>
        <v>0</v>
      </c>
      <c r="K133" s="221" t="s">
        <v>1</v>
      </c>
      <c r="L133" s="44"/>
      <c r="M133" s="226" t="s">
        <v>1</v>
      </c>
      <c r="N133" s="227" t="s">
        <v>39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177</v>
      </c>
      <c r="AT133" s="230" t="s">
        <v>173</v>
      </c>
      <c r="AU133" s="230" t="s">
        <v>82</v>
      </c>
      <c r="AY133" s="17" t="s">
        <v>172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82</v>
      </c>
      <c r="BK133" s="231">
        <f>ROUND(I133*H133,2)</f>
        <v>0</v>
      </c>
      <c r="BL133" s="17" t="s">
        <v>177</v>
      </c>
      <c r="BM133" s="230" t="s">
        <v>216</v>
      </c>
    </row>
    <row r="134" s="2" customFormat="1" ht="16.5" customHeight="1">
      <c r="A134" s="38"/>
      <c r="B134" s="39"/>
      <c r="C134" s="219" t="s">
        <v>218</v>
      </c>
      <c r="D134" s="219" t="s">
        <v>173</v>
      </c>
      <c r="E134" s="220" t="s">
        <v>3584</v>
      </c>
      <c r="F134" s="221" t="s">
        <v>3585</v>
      </c>
      <c r="G134" s="222" t="s">
        <v>1074</v>
      </c>
      <c r="H134" s="223">
        <v>20</v>
      </c>
      <c r="I134" s="224"/>
      <c r="J134" s="225">
        <f>ROUND(I134*H134,2)</f>
        <v>0</v>
      </c>
      <c r="K134" s="221" t="s">
        <v>1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177</v>
      </c>
      <c r="AT134" s="230" t="s">
        <v>173</v>
      </c>
      <c r="AU134" s="230" t="s">
        <v>82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177</v>
      </c>
      <c r="BM134" s="230" t="s">
        <v>221</v>
      </c>
    </row>
    <row r="135" s="2" customFormat="1" ht="16.5" customHeight="1">
      <c r="A135" s="38"/>
      <c r="B135" s="39"/>
      <c r="C135" s="219" t="s">
        <v>8</v>
      </c>
      <c r="D135" s="219" t="s">
        <v>173</v>
      </c>
      <c r="E135" s="220" t="s">
        <v>3586</v>
      </c>
      <c r="F135" s="221" t="s">
        <v>3587</v>
      </c>
      <c r="G135" s="222" t="s">
        <v>1074</v>
      </c>
      <c r="H135" s="223">
        <v>120</v>
      </c>
      <c r="I135" s="224"/>
      <c r="J135" s="225">
        <f>ROUND(I135*H135,2)</f>
        <v>0</v>
      </c>
      <c r="K135" s="221" t="s">
        <v>1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223</v>
      </c>
    </row>
    <row r="136" s="2" customFormat="1" ht="21.75" customHeight="1">
      <c r="A136" s="38"/>
      <c r="B136" s="39"/>
      <c r="C136" s="219" t="s">
        <v>225</v>
      </c>
      <c r="D136" s="219" t="s">
        <v>173</v>
      </c>
      <c r="E136" s="220" t="s">
        <v>3588</v>
      </c>
      <c r="F136" s="221" t="s">
        <v>3589</v>
      </c>
      <c r="G136" s="222" t="s">
        <v>1074</v>
      </c>
      <c r="H136" s="223">
        <v>2810</v>
      </c>
      <c r="I136" s="224"/>
      <c r="J136" s="225">
        <f>ROUND(I136*H136,2)</f>
        <v>0</v>
      </c>
      <c r="K136" s="221" t="s">
        <v>1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177</v>
      </c>
      <c r="AT136" s="230" t="s">
        <v>173</v>
      </c>
      <c r="AU136" s="230" t="s">
        <v>82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177</v>
      </c>
      <c r="BM136" s="230" t="s">
        <v>228</v>
      </c>
    </row>
    <row r="137" s="11" customFormat="1" ht="25.92" customHeight="1">
      <c r="A137" s="11"/>
      <c r="B137" s="205"/>
      <c r="C137" s="206"/>
      <c r="D137" s="207" t="s">
        <v>73</v>
      </c>
      <c r="E137" s="208" t="s">
        <v>3590</v>
      </c>
      <c r="F137" s="208" t="s">
        <v>3591</v>
      </c>
      <c r="G137" s="206"/>
      <c r="H137" s="206"/>
      <c r="I137" s="209"/>
      <c r="J137" s="210">
        <f>BK137</f>
        <v>0</v>
      </c>
      <c r="K137" s="206"/>
      <c r="L137" s="211"/>
      <c r="M137" s="212"/>
      <c r="N137" s="213"/>
      <c r="O137" s="213"/>
      <c r="P137" s="214">
        <f>SUM(P138:P143)</f>
        <v>0</v>
      </c>
      <c r="Q137" s="213"/>
      <c r="R137" s="214">
        <f>SUM(R138:R143)</f>
        <v>0</v>
      </c>
      <c r="S137" s="213"/>
      <c r="T137" s="215">
        <f>SUM(T138:T143)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16" t="s">
        <v>82</v>
      </c>
      <c r="AT137" s="217" t="s">
        <v>73</v>
      </c>
      <c r="AU137" s="217" t="s">
        <v>74</v>
      </c>
      <c r="AY137" s="216" t="s">
        <v>172</v>
      </c>
      <c r="BK137" s="218">
        <f>SUM(BK138:BK143)</f>
        <v>0</v>
      </c>
    </row>
    <row r="138" s="2" customFormat="1" ht="16.5" customHeight="1">
      <c r="A138" s="38"/>
      <c r="B138" s="39"/>
      <c r="C138" s="219" t="s">
        <v>203</v>
      </c>
      <c r="D138" s="219" t="s">
        <v>173</v>
      </c>
      <c r="E138" s="220" t="s">
        <v>3592</v>
      </c>
      <c r="F138" s="221" t="s">
        <v>3593</v>
      </c>
      <c r="G138" s="222" t="s">
        <v>1074</v>
      </c>
      <c r="H138" s="223">
        <v>40</v>
      </c>
      <c r="I138" s="224"/>
      <c r="J138" s="225">
        <f>ROUND(I138*H138,2)</f>
        <v>0</v>
      </c>
      <c r="K138" s="221" t="s">
        <v>1</v>
      </c>
      <c r="L138" s="44"/>
      <c r="M138" s="226" t="s">
        <v>1</v>
      </c>
      <c r="N138" s="227" t="s">
        <v>39</v>
      </c>
      <c r="O138" s="91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177</v>
      </c>
      <c r="AT138" s="230" t="s">
        <v>173</v>
      </c>
      <c r="AU138" s="230" t="s">
        <v>82</v>
      </c>
      <c r="AY138" s="17" t="s">
        <v>172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82</v>
      </c>
      <c r="BK138" s="231">
        <f>ROUND(I138*H138,2)</f>
        <v>0</v>
      </c>
      <c r="BL138" s="17" t="s">
        <v>177</v>
      </c>
      <c r="BM138" s="230" t="s">
        <v>233</v>
      </c>
    </row>
    <row r="139" s="2" customFormat="1" ht="33" customHeight="1">
      <c r="A139" s="38"/>
      <c r="B139" s="39"/>
      <c r="C139" s="219" t="s">
        <v>285</v>
      </c>
      <c r="D139" s="219" t="s">
        <v>173</v>
      </c>
      <c r="E139" s="220" t="s">
        <v>3594</v>
      </c>
      <c r="F139" s="221" t="s">
        <v>3595</v>
      </c>
      <c r="G139" s="222" t="s">
        <v>3564</v>
      </c>
      <c r="H139" s="223">
        <v>95</v>
      </c>
      <c r="I139" s="224"/>
      <c r="J139" s="225">
        <f>ROUND(I139*H139,2)</f>
        <v>0</v>
      </c>
      <c r="K139" s="221" t="s">
        <v>1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288</v>
      </c>
    </row>
    <row r="140" s="2" customFormat="1" ht="16.5" customHeight="1">
      <c r="A140" s="38"/>
      <c r="B140" s="39"/>
      <c r="C140" s="219" t="s">
        <v>207</v>
      </c>
      <c r="D140" s="219" t="s">
        <v>173</v>
      </c>
      <c r="E140" s="220" t="s">
        <v>3596</v>
      </c>
      <c r="F140" s="221" t="s">
        <v>3597</v>
      </c>
      <c r="G140" s="222" t="s">
        <v>1074</v>
      </c>
      <c r="H140" s="223">
        <v>240</v>
      </c>
      <c r="I140" s="224"/>
      <c r="J140" s="225">
        <f>ROUND(I140*H140,2)</f>
        <v>0</v>
      </c>
      <c r="K140" s="221" t="s">
        <v>1</v>
      </c>
      <c r="L140" s="44"/>
      <c r="M140" s="226" t="s">
        <v>1</v>
      </c>
      <c r="N140" s="227" t="s">
        <v>39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177</v>
      </c>
      <c r="AT140" s="230" t="s">
        <v>173</v>
      </c>
      <c r="AU140" s="230" t="s">
        <v>82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177</v>
      </c>
      <c r="BM140" s="230" t="s">
        <v>292</v>
      </c>
    </row>
    <row r="141" s="2" customFormat="1" ht="21.75" customHeight="1">
      <c r="A141" s="38"/>
      <c r="B141" s="39"/>
      <c r="C141" s="219" t="s">
        <v>294</v>
      </c>
      <c r="D141" s="219" t="s">
        <v>173</v>
      </c>
      <c r="E141" s="220" t="s">
        <v>3598</v>
      </c>
      <c r="F141" s="221" t="s">
        <v>3599</v>
      </c>
      <c r="G141" s="222" t="s">
        <v>1244</v>
      </c>
      <c r="H141" s="223">
        <v>60</v>
      </c>
      <c r="I141" s="224"/>
      <c r="J141" s="225">
        <f>ROUND(I141*H141,2)</f>
        <v>0</v>
      </c>
      <c r="K141" s="221" t="s">
        <v>1</v>
      </c>
      <c r="L141" s="44"/>
      <c r="M141" s="226" t="s">
        <v>1</v>
      </c>
      <c r="N141" s="227" t="s">
        <v>39</v>
      </c>
      <c r="O141" s="91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177</v>
      </c>
      <c r="AT141" s="230" t="s">
        <v>173</v>
      </c>
      <c r="AU141" s="230" t="s">
        <v>82</v>
      </c>
      <c r="AY141" s="17" t="s">
        <v>172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82</v>
      </c>
      <c r="BK141" s="231">
        <f>ROUND(I141*H141,2)</f>
        <v>0</v>
      </c>
      <c r="BL141" s="17" t="s">
        <v>177</v>
      </c>
      <c r="BM141" s="230" t="s">
        <v>297</v>
      </c>
    </row>
    <row r="142" s="2" customFormat="1" ht="16.5" customHeight="1">
      <c r="A142" s="38"/>
      <c r="B142" s="39"/>
      <c r="C142" s="219" t="s">
        <v>212</v>
      </c>
      <c r="D142" s="219" t="s">
        <v>173</v>
      </c>
      <c r="E142" s="220" t="s">
        <v>3600</v>
      </c>
      <c r="F142" s="221" t="s">
        <v>3601</v>
      </c>
      <c r="G142" s="222" t="s">
        <v>1074</v>
      </c>
      <c r="H142" s="223">
        <v>1620</v>
      </c>
      <c r="I142" s="224"/>
      <c r="J142" s="225">
        <f>ROUND(I142*H142,2)</f>
        <v>0</v>
      </c>
      <c r="K142" s="221" t="s">
        <v>1</v>
      </c>
      <c r="L142" s="44"/>
      <c r="M142" s="226" t="s">
        <v>1</v>
      </c>
      <c r="N142" s="227" t="s">
        <v>39</v>
      </c>
      <c r="O142" s="91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177</v>
      </c>
      <c r="AT142" s="230" t="s">
        <v>173</v>
      </c>
      <c r="AU142" s="230" t="s">
        <v>82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177</v>
      </c>
      <c r="BM142" s="230" t="s">
        <v>302</v>
      </c>
    </row>
    <row r="143" s="2" customFormat="1" ht="16.5" customHeight="1">
      <c r="A143" s="38"/>
      <c r="B143" s="39"/>
      <c r="C143" s="219" t="s">
        <v>305</v>
      </c>
      <c r="D143" s="219" t="s">
        <v>173</v>
      </c>
      <c r="E143" s="220" t="s">
        <v>3602</v>
      </c>
      <c r="F143" s="221" t="s">
        <v>3603</v>
      </c>
      <c r="G143" s="222" t="s">
        <v>3564</v>
      </c>
      <c r="H143" s="223">
        <v>400</v>
      </c>
      <c r="I143" s="224"/>
      <c r="J143" s="225">
        <f>ROUND(I143*H143,2)</f>
        <v>0</v>
      </c>
      <c r="K143" s="221" t="s">
        <v>1</v>
      </c>
      <c r="L143" s="44"/>
      <c r="M143" s="226" t="s">
        <v>1</v>
      </c>
      <c r="N143" s="227" t="s">
        <v>39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177</v>
      </c>
      <c r="AT143" s="230" t="s">
        <v>173</v>
      </c>
      <c r="AU143" s="230" t="s">
        <v>82</v>
      </c>
      <c r="AY143" s="17" t="s">
        <v>172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82</v>
      </c>
      <c r="BK143" s="231">
        <f>ROUND(I143*H143,2)</f>
        <v>0</v>
      </c>
      <c r="BL143" s="17" t="s">
        <v>177</v>
      </c>
      <c r="BM143" s="230" t="s">
        <v>308</v>
      </c>
    </row>
    <row r="144" s="11" customFormat="1" ht="25.92" customHeight="1">
      <c r="A144" s="11"/>
      <c r="B144" s="205"/>
      <c r="C144" s="206"/>
      <c r="D144" s="207" t="s">
        <v>73</v>
      </c>
      <c r="E144" s="208" t="s">
        <v>3604</v>
      </c>
      <c r="F144" s="208" t="s">
        <v>3605</v>
      </c>
      <c r="G144" s="206"/>
      <c r="H144" s="206"/>
      <c r="I144" s="209"/>
      <c r="J144" s="210">
        <f>BK144</f>
        <v>0</v>
      </c>
      <c r="K144" s="206"/>
      <c r="L144" s="211"/>
      <c r="M144" s="212"/>
      <c r="N144" s="213"/>
      <c r="O144" s="213"/>
      <c r="P144" s="214">
        <f>SUM(P145:P146)</f>
        <v>0</v>
      </c>
      <c r="Q144" s="213"/>
      <c r="R144" s="214">
        <f>SUM(R145:R146)</f>
        <v>0</v>
      </c>
      <c r="S144" s="213"/>
      <c r="T144" s="215">
        <f>SUM(T145:T146)</f>
        <v>0</v>
      </c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R144" s="216" t="s">
        <v>82</v>
      </c>
      <c r="AT144" s="217" t="s">
        <v>73</v>
      </c>
      <c r="AU144" s="217" t="s">
        <v>74</v>
      </c>
      <c r="AY144" s="216" t="s">
        <v>172</v>
      </c>
      <c r="BK144" s="218">
        <f>SUM(BK145:BK146)</f>
        <v>0</v>
      </c>
    </row>
    <row r="145" s="2" customFormat="1" ht="24.15" customHeight="1">
      <c r="A145" s="38"/>
      <c r="B145" s="39"/>
      <c r="C145" s="219" t="s">
        <v>216</v>
      </c>
      <c r="D145" s="219" t="s">
        <v>173</v>
      </c>
      <c r="E145" s="220" t="s">
        <v>3606</v>
      </c>
      <c r="F145" s="221" t="s">
        <v>3607</v>
      </c>
      <c r="G145" s="222" t="s">
        <v>3564</v>
      </c>
      <c r="H145" s="223">
        <v>56</v>
      </c>
      <c r="I145" s="224"/>
      <c r="J145" s="225">
        <f>ROUND(I145*H145,2)</f>
        <v>0</v>
      </c>
      <c r="K145" s="221" t="s">
        <v>1</v>
      </c>
      <c r="L145" s="44"/>
      <c r="M145" s="226" t="s">
        <v>1</v>
      </c>
      <c r="N145" s="227" t="s">
        <v>39</v>
      </c>
      <c r="O145" s="91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0" t="s">
        <v>177</v>
      </c>
      <c r="AT145" s="230" t="s">
        <v>173</v>
      </c>
      <c r="AU145" s="230" t="s">
        <v>82</v>
      </c>
      <c r="AY145" s="17" t="s">
        <v>172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7" t="s">
        <v>82</v>
      </c>
      <c r="BK145" s="231">
        <f>ROUND(I145*H145,2)</f>
        <v>0</v>
      </c>
      <c r="BL145" s="17" t="s">
        <v>177</v>
      </c>
      <c r="BM145" s="230" t="s">
        <v>312</v>
      </c>
    </row>
    <row r="146" s="2" customFormat="1" ht="21.75" customHeight="1">
      <c r="A146" s="38"/>
      <c r="B146" s="39"/>
      <c r="C146" s="219" t="s">
        <v>7</v>
      </c>
      <c r="D146" s="219" t="s">
        <v>173</v>
      </c>
      <c r="E146" s="220" t="s">
        <v>3608</v>
      </c>
      <c r="F146" s="221" t="s">
        <v>3609</v>
      </c>
      <c r="G146" s="222" t="s">
        <v>3564</v>
      </c>
      <c r="H146" s="223">
        <v>3</v>
      </c>
      <c r="I146" s="224"/>
      <c r="J146" s="225">
        <f>ROUND(I146*H146,2)</f>
        <v>0</v>
      </c>
      <c r="K146" s="221" t="s">
        <v>1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82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315</v>
      </c>
    </row>
    <row r="147" s="11" customFormat="1" ht="25.92" customHeight="1">
      <c r="A147" s="11"/>
      <c r="B147" s="205"/>
      <c r="C147" s="206"/>
      <c r="D147" s="207" t="s">
        <v>73</v>
      </c>
      <c r="E147" s="208" t="s">
        <v>3530</v>
      </c>
      <c r="F147" s="208" t="s">
        <v>3227</v>
      </c>
      <c r="G147" s="206"/>
      <c r="H147" s="206"/>
      <c r="I147" s="209"/>
      <c r="J147" s="210">
        <f>BK147</f>
        <v>0</v>
      </c>
      <c r="K147" s="206"/>
      <c r="L147" s="211"/>
      <c r="M147" s="212"/>
      <c r="N147" s="213"/>
      <c r="O147" s="213"/>
      <c r="P147" s="214">
        <f>SUM(P148:P163)</f>
        <v>0</v>
      </c>
      <c r="Q147" s="213"/>
      <c r="R147" s="214">
        <f>SUM(R148:R163)</f>
        <v>0</v>
      </c>
      <c r="S147" s="213"/>
      <c r="T147" s="215">
        <f>SUM(T148:T163)</f>
        <v>0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R147" s="216" t="s">
        <v>82</v>
      </c>
      <c r="AT147" s="217" t="s">
        <v>73</v>
      </c>
      <c r="AU147" s="217" t="s">
        <v>74</v>
      </c>
      <c r="AY147" s="216" t="s">
        <v>172</v>
      </c>
      <c r="BK147" s="218">
        <f>SUM(BK148:BK163)</f>
        <v>0</v>
      </c>
    </row>
    <row r="148" s="2" customFormat="1" ht="16.5" customHeight="1">
      <c r="A148" s="38"/>
      <c r="B148" s="39"/>
      <c r="C148" s="219" t="s">
        <v>221</v>
      </c>
      <c r="D148" s="219" t="s">
        <v>173</v>
      </c>
      <c r="E148" s="220" t="s">
        <v>3610</v>
      </c>
      <c r="F148" s="221" t="s">
        <v>3611</v>
      </c>
      <c r="G148" s="222" t="s">
        <v>3612</v>
      </c>
      <c r="H148" s="223">
        <v>2</v>
      </c>
      <c r="I148" s="224"/>
      <c r="J148" s="225">
        <f>ROUND(I148*H148,2)</f>
        <v>0</v>
      </c>
      <c r="K148" s="221" t="s">
        <v>1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177</v>
      </c>
      <c r="AT148" s="230" t="s">
        <v>173</v>
      </c>
      <c r="AU148" s="230" t="s">
        <v>82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318</v>
      </c>
    </row>
    <row r="149" s="2" customFormat="1" ht="16.5" customHeight="1">
      <c r="A149" s="38"/>
      <c r="B149" s="39"/>
      <c r="C149" s="219" t="s">
        <v>319</v>
      </c>
      <c r="D149" s="219" t="s">
        <v>173</v>
      </c>
      <c r="E149" s="220" t="s">
        <v>3613</v>
      </c>
      <c r="F149" s="221" t="s">
        <v>3614</v>
      </c>
      <c r="G149" s="222" t="s">
        <v>3230</v>
      </c>
      <c r="H149" s="223">
        <v>1</v>
      </c>
      <c r="I149" s="224"/>
      <c r="J149" s="225">
        <f>ROUND(I149*H149,2)</f>
        <v>0</v>
      </c>
      <c r="K149" s="221" t="s">
        <v>1</v>
      </c>
      <c r="L149" s="44"/>
      <c r="M149" s="226" t="s">
        <v>1</v>
      </c>
      <c r="N149" s="227" t="s">
        <v>39</v>
      </c>
      <c r="O149" s="91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177</v>
      </c>
      <c r="AT149" s="230" t="s">
        <v>173</v>
      </c>
      <c r="AU149" s="230" t="s">
        <v>82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177</v>
      </c>
      <c r="BM149" s="230" t="s">
        <v>322</v>
      </c>
    </row>
    <row r="150" s="2" customFormat="1" ht="16.5" customHeight="1">
      <c r="A150" s="38"/>
      <c r="B150" s="39"/>
      <c r="C150" s="219" t="s">
        <v>223</v>
      </c>
      <c r="D150" s="219" t="s">
        <v>173</v>
      </c>
      <c r="E150" s="220" t="s">
        <v>3615</v>
      </c>
      <c r="F150" s="221" t="s">
        <v>3616</v>
      </c>
      <c r="G150" s="222" t="s">
        <v>3564</v>
      </c>
      <c r="H150" s="223">
        <v>1</v>
      </c>
      <c r="I150" s="224"/>
      <c r="J150" s="225">
        <f>ROUND(I150*H150,2)</f>
        <v>0</v>
      </c>
      <c r="K150" s="221" t="s">
        <v>1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325</v>
      </c>
    </row>
    <row r="151" s="2" customFormat="1" ht="16.5" customHeight="1">
      <c r="A151" s="38"/>
      <c r="B151" s="39"/>
      <c r="C151" s="219" t="s">
        <v>326</v>
      </c>
      <c r="D151" s="219" t="s">
        <v>173</v>
      </c>
      <c r="E151" s="220" t="s">
        <v>3617</v>
      </c>
      <c r="F151" s="221" t="s">
        <v>3618</v>
      </c>
      <c r="G151" s="222" t="s">
        <v>3564</v>
      </c>
      <c r="H151" s="223">
        <v>5</v>
      </c>
      <c r="I151" s="224"/>
      <c r="J151" s="225">
        <f>ROUND(I151*H151,2)</f>
        <v>0</v>
      </c>
      <c r="K151" s="221" t="s">
        <v>1</v>
      </c>
      <c r="L151" s="44"/>
      <c r="M151" s="226" t="s">
        <v>1</v>
      </c>
      <c r="N151" s="227" t="s">
        <v>39</v>
      </c>
      <c r="O151" s="91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177</v>
      </c>
      <c r="AT151" s="230" t="s">
        <v>173</v>
      </c>
      <c r="AU151" s="230" t="s">
        <v>82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177</v>
      </c>
      <c r="BM151" s="230" t="s">
        <v>329</v>
      </c>
    </row>
    <row r="152" s="2" customFormat="1" ht="21.75" customHeight="1">
      <c r="A152" s="38"/>
      <c r="B152" s="39"/>
      <c r="C152" s="219" t="s">
        <v>228</v>
      </c>
      <c r="D152" s="219" t="s">
        <v>173</v>
      </c>
      <c r="E152" s="220" t="s">
        <v>3619</v>
      </c>
      <c r="F152" s="221" t="s">
        <v>3620</v>
      </c>
      <c r="G152" s="222" t="s">
        <v>3230</v>
      </c>
      <c r="H152" s="223">
        <v>1</v>
      </c>
      <c r="I152" s="224"/>
      <c r="J152" s="225">
        <f>ROUND(I152*H152,2)</f>
        <v>0</v>
      </c>
      <c r="K152" s="221" t="s">
        <v>1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177</v>
      </c>
      <c r="AT152" s="230" t="s">
        <v>173</v>
      </c>
      <c r="AU152" s="230" t="s">
        <v>82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177</v>
      </c>
      <c r="BM152" s="230" t="s">
        <v>333</v>
      </c>
    </row>
    <row r="153" s="2" customFormat="1" ht="16.5" customHeight="1">
      <c r="A153" s="38"/>
      <c r="B153" s="39"/>
      <c r="C153" s="219" t="s">
        <v>335</v>
      </c>
      <c r="D153" s="219" t="s">
        <v>173</v>
      </c>
      <c r="E153" s="220" t="s">
        <v>3621</v>
      </c>
      <c r="F153" s="221" t="s">
        <v>3622</v>
      </c>
      <c r="G153" s="222" t="s">
        <v>3230</v>
      </c>
      <c r="H153" s="223">
        <v>1</v>
      </c>
      <c r="I153" s="224"/>
      <c r="J153" s="225">
        <f>ROUND(I153*H153,2)</f>
        <v>0</v>
      </c>
      <c r="K153" s="221" t="s">
        <v>1</v>
      </c>
      <c r="L153" s="44"/>
      <c r="M153" s="226" t="s">
        <v>1</v>
      </c>
      <c r="N153" s="227" t="s">
        <v>39</v>
      </c>
      <c r="O153" s="91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177</v>
      </c>
      <c r="AT153" s="230" t="s">
        <v>173</v>
      </c>
      <c r="AU153" s="230" t="s">
        <v>82</v>
      </c>
      <c r="AY153" s="17" t="s">
        <v>172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82</v>
      </c>
      <c r="BK153" s="231">
        <f>ROUND(I153*H153,2)</f>
        <v>0</v>
      </c>
      <c r="BL153" s="17" t="s">
        <v>177</v>
      </c>
      <c r="BM153" s="230" t="s">
        <v>338</v>
      </c>
    </row>
    <row r="154" s="2" customFormat="1" ht="16.5" customHeight="1">
      <c r="A154" s="38"/>
      <c r="B154" s="39"/>
      <c r="C154" s="219" t="s">
        <v>233</v>
      </c>
      <c r="D154" s="219" t="s">
        <v>173</v>
      </c>
      <c r="E154" s="220" t="s">
        <v>3623</v>
      </c>
      <c r="F154" s="221" t="s">
        <v>3624</v>
      </c>
      <c r="G154" s="222" t="s">
        <v>3564</v>
      </c>
      <c r="H154" s="223">
        <v>154</v>
      </c>
      <c r="I154" s="224"/>
      <c r="J154" s="225">
        <f>ROUND(I154*H154,2)</f>
        <v>0</v>
      </c>
      <c r="K154" s="221" t="s">
        <v>1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177</v>
      </c>
      <c r="AT154" s="230" t="s">
        <v>173</v>
      </c>
      <c r="AU154" s="230" t="s">
        <v>82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177</v>
      </c>
      <c r="BM154" s="230" t="s">
        <v>341</v>
      </c>
    </row>
    <row r="155" s="2" customFormat="1" ht="16.5" customHeight="1">
      <c r="A155" s="38"/>
      <c r="B155" s="39"/>
      <c r="C155" s="219" t="s">
        <v>403</v>
      </c>
      <c r="D155" s="219" t="s">
        <v>173</v>
      </c>
      <c r="E155" s="220" t="s">
        <v>3625</v>
      </c>
      <c r="F155" s="221" t="s">
        <v>3626</v>
      </c>
      <c r="G155" s="222" t="s">
        <v>3230</v>
      </c>
      <c r="H155" s="223">
        <v>1</v>
      </c>
      <c r="I155" s="224"/>
      <c r="J155" s="225">
        <f>ROUND(I155*H155,2)</f>
        <v>0</v>
      </c>
      <c r="K155" s="221" t="s">
        <v>1</v>
      </c>
      <c r="L155" s="44"/>
      <c r="M155" s="226" t="s">
        <v>1</v>
      </c>
      <c r="N155" s="227" t="s">
        <v>39</v>
      </c>
      <c r="O155" s="91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177</v>
      </c>
      <c r="AT155" s="230" t="s">
        <v>173</v>
      </c>
      <c r="AU155" s="230" t="s">
        <v>82</v>
      </c>
      <c r="AY155" s="17" t="s">
        <v>172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82</v>
      </c>
      <c r="BK155" s="231">
        <f>ROUND(I155*H155,2)</f>
        <v>0</v>
      </c>
      <c r="BL155" s="17" t="s">
        <v>177</v>
      </c>
      <c r="BM155" s="230" t="s">
        <v>406</v>
      </c>
    </row>
    <row r="156" s="2" customFormat="1" ht="16.5" customHeight="1">
      <c r="A156" s="38"/>
      <c r="B156" s="39"/>
      <c r="C156" s="219" t="s">
        <v>288</v>
      </c>
      <c r="D156" s="219" t="s">
        <v>173</v>
      </c>
      <c r="E156" s="220" t="s">
        <v>3627</v>
      </c>
      <c r="F156" s="221" t="s">
        <v>3628</v>
      </c>
      <c r="G156" s="222" t="s">
        <v>3564</v>
      </c>
      <c r="H156" s="223">
        <v>1</v>
      </c>
      <c r="I156" s="224"/>
      <c r="J156" s="225">
        <f>ROUND(I156*H156,2)</f>
        <v>0</v>
      </c>
      <c r="K156" s="221" t="s">
        <v>1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177</v>
      </c>
      <c r="AT156" s="230" t="s">
        <v>173</v>
      </c>
      <c r="AU156" s="230" t="s">
        <v>82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177</v>
      </c>
      <c r="BM156" s="230" t="s">
        <v>409</v>
      </c>
    </row>
    <row r="157" s="2" customFormat="1" ht="16.5" customHeight="1">
      <c r="A157" s="38"/>
      <c r="B157" s="39"/>
      <c r="C157" s="219" t="s">
        <v>410</v>
      </c>
      <c r="D157" s="219" t="s">
        <v>173</v>
      </c>
      <c r="E157" s="220" t="s">
        <v>3629</v>
      </c>
      <c r="F157" s="221" t="s">
        <v>3630</v>
      </c>
      <c r="G157" s="222" t="s">
        <v>3564</v>
      </c>
      <c r="H157" s="223">
        <v>6</v>
      </c>
      <c r="I157" s="224"/>
      <c r="J157" s="225">
        <f>ROUND(I157*H157,2)</f>
        <v>0</v>
      </c>
      <c r="K157" s="221" t="s">
        <v>1</v>
      </c>
      <c r="L157" s="44"/>
      <c r="M157" s="226" t="s">
        <v>1</v>
      </c>
      <c r="N157" s="227" t="s">
        <v>39</v>
      </c>
      <c r="O157" s="91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0" t="s">
        <v>177</v>
      </c>
      <c r="AT157" s="230" t="s">
        <v>173</v>
      </c>
      <c r="AU157" s="230" t="s">
        <v>82</v>
      </c>
      <c r="AY157" s="17" t="s">
        <v>172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7" t="s">
        <v>82</v>
      </c>
      <c r="BK157" s="231">
        <f>ROUND(I157*H157,2)</f>
        <v>0</v>
      </c>
      <c r="BL157" s="17" t="s">
        <v>177</v>
      </c>
      <c r="BM157" s="230" t="s">
        <v>413</v>
      </c>
    </row>
    <row r="158" s="2" customFormat="1" ht="16.5" customHeight="1">
      <c r="A158" s="38"/>
      <c r="B158" s="39"/>
      <c r="C158" s="219" t="s">
        <v>292</v>
      </c>
      <c r="D158" s="219" t="s">
        <v>173</v>
      </c>
      <c r="E158" s="220" t="s">
        <v>3631</v>
      </c>
      <c r="F158" s="221" t="s">
        <v>3632</v>
      </c>
      <c r="G158" s="222" t="s">
        <v>3230</v>
      </c>
      <c r="H158" s="223">
        <v>1</v>
      </c>
      <c r="I158" s="224"/>
      <c r="J158" s="225">
        <f>ROUND(I158*H158,2)</f>
        <v>0</v>
      </c>
      <c r="K158" s="221" t="s">
        <v>1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177</v>
      </c>
      <c r="AT158" s="230" t="s">
        <v>173</v>
      </c>
      <c r="AU158" s="230" t="s">
        <v>82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177</v>
      </c>
      <c r="BM158" s="230" t="s">
        <v>417</v>
      </c>
    </row>
    <row r="159" s="2" customFormat="1" ht="16.5" customHeight="1">
      <c r="A159" s="38"/>
      <c r="B159" s="39"/>
      <c r="C159" s="219" t="s">
        <v>419</v>
      </c>
      <c r="D159" s="219" t="s">
        <v>173</v>
      </c>
      <c r="E159" s="220" t="s">
        <v>3633</v>
      </c>
      <c r="F159" s="221" t="s">
        <v>3634</v>
      </c>
      <c r="G159" s="222" t="s">
        <v>3230</v>
      </c>
      <c r="H159" s="223">
        <v>1</v>
      </c>
      <c r="I159" s="224"/>
      <c r="J159" s="225">
        <f>ROUND(I159*H159,2)</f>
        <v>0</v>
      </c>
      <c r="K159" s="221" t="s">
        <v>1</v>
      </c>
      <c r="L159" s="44"/>
      <c r="M159" s="226" t="s">
        <v>1</v>
      </c>
      <c r="N159" s="227" t="s">
        <v>39</v>
      </c>
      <c r="O159" s="91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0" t="s">
        <v>177</v>
      </c>
      <c r="AT159" s="230" t="s">
        <v>173</v>
      </c>
      <c r="AU159" s="230" t="s">
        <v>82</v>
      </c>
      <c r="AY159" s="17" t="s">
        <v>172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7" t="s">
        <v>82</v>
      </c>
      <c r="BK159" s="231">
        <f>ROUND(I159*H159,2)</f>
        <v>0</v>
      </c>
      <c r="BL159" s="17" t="s">
        <v>177</v>
      </c>
      <c r="BM159" s="230" t="s">
        <v>422</v>
      </c>
    </row>
    <row r="160" s="2" customFormat="1" ht="16.5" customHeight="1">
      <c r="A160" s="38"/>
      <c r="B160" s="39"/>
      <c r="C160" s="219" t="s">
        <v>297</v>
      </c>
      <c r="D160" s="219" t="s">
        <v>173</v>
      </c>
      <c r="E160" s="220" t="s">
        <v>3635</v>
      </c>
      <c r="F160" s="221" t="s">
        <v>3636</v>
      </c>
      <c r="G160" s="222" t="s">
        <v>3230</v>
      </c>
      <c r="H160" s="223">
        <v>1</v>
      </c>
      <c r="I160" s="224"/>
      <c r="J160" s="225">
        <f>ROUND(I160*H160,2)</f>
        <v>0</v>
      </c>
      <c r="K160" s="221" t="s">
        <v>1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177</v>
      </c>
      <c r="AT160" s="230" t="s">
        <v>173</v>
      </c>
      <c r="AU160" s="230" t="s">
        <v>82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177</v>
      </c>
      <c r="BM160" s="230" t="s">
        <v>426</v>
      </c>
    </row>
    <row r="161" s="2" customFormat="1" ht="16.5" customHeight="1">
      <c r="A161" s="38"/>
      <c r="B161" s="39"/>
      <c r="C161" s="219" t="s">
        <v>427</v>
      </c>
      <c r="D161" s="219" t="s">
        <v>173</v>
      </c>
      <c r="E161" s="220" t="s">
        <v>3637</v>
      </c>
      <c r="F161" s="221" t="s">
        <v>3638</v>
      </c>
      <c r="G161" s="222" t="s">
        <v>3564</v>
      </c>
      <c r="H161" s="223">
        <v>1</v>
      </c>
      <c r="I161" s="224"/>
      <c r="J161" s="225">
        <f>ROUND(I161*H161,2)</f>
        <v>0</v>
      </c>
      <c r="K161" s="221" t="s">
        <v>1</v>
      </c>
      <c r="L161" s="44"/>
      <c r="M161" s="226" t="s">
        <v>1</v>
      </c>
      <c r="N161" s="227" t="s">
        <v>39</v>
      </c>
      <c r="O161" s="91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0" t="s">
        <v>177</v>
      </c>
      <c r="AT161" s="230" t="s">
        <v>173</v>
      </c>
      <c r="AU161" s="230" t="s">
        <v>82</v>
      </c>
      <c r="AY161" s="17" t="s">
        <v>172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7" t="s">
        <v>82</v>
      </c>
      <c r="BK161" s="231">
        <f>ROUND(I161*H161,2)</f>
        <v>0</v>
      </c>
      <c r="BL161" s="17" t="s">
        <v>177</v>
      </c>
      <c r="BM161" s="230" t="s">
        <v>430</v>
      </c>
    </row>
    <row r="162" s="2" customFormat="1" ht="16.5" customHeight="1">
      <c r="A162" s="38"/>
      <c r="B162" s="39"/>
      <c r="C162" s="219" t="s">
        <v>302</v>
      </c>
      <c r="D162" s="219" t="s">
        <v>173</v>
      </c>
      <c r="E162" s="220" t="s">
        <v>3639</v>
      </c>
      <c r="F162" s="221" t="s">
        <v>3640</v>
      </c>
      <c r="G162" s="222" t="s">
        <v>3230</v>
      </c>
      <c r="H162" s="223">
        <v>1</v>
      </c>
      <c r="I162" s="224"/>
      <c r="J162" s="225">
        <f>ROUND(I162*H162,2)</f>
        <v>0</v>
      </c>
      <c r="K162" s="221" t="s">
        <v>1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177</v>
      </c>
      <c r="AT162" s="230" t="s">
        <v>173</v>
      </c>
      <c r="AU162" s="230" t="s">
        <v>82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177</v>
      </c>
      <c r="BM162" s="230" t="s">
        <v>433</v>
      </c>
    </row>
    <row r="163" s="2" customFormat="1" ht="16.5" customHeight="1">
      <c r="A163" s="38"/>
      <c r="B163" s="39"/>
      <c r="C163" s="219" t="s">
        <v>435</v>
      </c>
      <c r="D163" s="219" t="s">
        <v>173</v>
      </c>
      <c r="E163" s="220" t="s">
        <v>3641</v>
      </c>
      <c r="F163" s="221" t="s">
        <v>3642</v>
      </c>
      <c r="G163" s="222" t="s">
        <v>3612</v>
      </c>
      <c r="H163" s="223">
        <v>20</v>
      </c>
      <c r="I163" s="224"/>
      <c r="J163" s="225">
        <f>ROUND(I163*H163,2)</f>
        <v>0</v>
      </c>
      <c r="K163" s="221" t="s">
        <v>1</v>
      </c>
      <c r="L163" s="44"/>
      <c r="M163" s="237" t="s">
        <v>1</v>
      </c>
      <c r="N163" s="238" t="s">
        <v>39</v>
      </c>
      <c r="O163" s="239"/>
      <c r="P163" s="240">
        <f>O163*H163</f>
        <v>0</v>
      </c>
      <c r="Q163" s="240">
        <v>0</v>
      </c>
      <c r="R163" s="240">
        <f>Q163*H163</f>
        <v>0</v>
      </c>
      <c r="S163" s="240">
        <v>0</v>
      </c>
      <c r="T163" s="24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177</v>
      </c>
      <c r="AT163" s="230" t="s">
        <v>173</v>
      </c>
      <c r="AU163" s="230" t="s">
        <v>82</v>
      </c>
      <c r="AY163" s="17" t="s">
        <v>172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82</v>
      </c>
      <c r="BK163" s="231">
        <f>ROUND(I163*H163,2)</f>
        <v>0</v>
      </c>
      <c r="BL163" s="17" t="s">
        <v>177</v>
      </c>
      <c r="BM163" s="230" t="s">
        <v>438</v>
      </c>
    </row>
    <row r="164" s="2" customFormat="1" ht="6.96" customHeight="1">
      <c r="A164" s="38"/>
      <c r="B164" s="66"/>
      <c r="C164" s="67"/>
      <c r="D164" s="67"/>
      <c r="E164" s="67"/>
      <c r="F164" s="67"/>
      <c r="G164" s="67"/>
      <c r="H164" s="67"/>
      <c r="I164" s="67"/>
      <c r="J164" s="67"/>
      <c r="K164" s="67"/>
      <c r="L164" s="44"/>
      <c r="M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</sheetData>
  <sheetProtection sheet="1" autoFilter="0" formatColumns="0" formatRows="0" objects="1" scenarios="1" spinCount="100000" saltValue="1QJbrV9UneTxXexS282Na/iM3FoDb1FvR5BG3Xnw55xp3Sn3wxTEsjK8tdGZTbi658rjyp4noU3YqjVKPRxvRg==" hashValue="WPa9m1eA7Cn/rx1HcQjrVBackVPmbYplzv+wgn+tFRnmaoYKkVxGUOrs4KdDBJoV1yo+L9/bFmJCZVz9BzKAjg==" algorithmName="SHA-512" password="CC35"/>
  <autoFilter ref="C120:K16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146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3643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ROUND((SUM(BE119:BE151)),  2)</f>
        <v>0</v>
      </c>
      <c r="G33" s="38"/>
      <c r="H33" s="38"/>
      <c r="I33" s="164">
        <v>0.20999999999999999</v>
      </c>
      <c r="J33" s="163">
        <f>ROUND(((SUM(BE119:BE151))*I33),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ROUND((SUM(BF119:BF151)),  2)</f>
        <v>0</v>
      </c>
      <c r="G34" s="38"/>
      <c r="H34" s="38"/>
      <c r="I34" s="164">
        <v>0.12</v>
      </c>
      <c r="J34" s="163">
        <f>ROUND(((SUM(BF119:BF151))*I34),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ROUND((SUM(BG119:BG151)),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ROUND((SUM(BH119:BH151)),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ROUND((SUM(BI119:BI151)),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801 - Úprava území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J120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236</v>
      </c>
      <c r="E98" s="191"/>
      <c r="F98" s="191"/>
      <c r="G98" s="191"/>
      <c r="H98" s="191"/>
      <c r="I98" s="191"/>
      <c r="J98" s="192">
        <f>J134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237</v>
      </c>
      <c r="E99" s="191"/>
      <c r="F99" s="191"/>
      <c r="G99" s="191"/>
      <c r="H99" s="191"/>
      <c r="I99" s="191"/>
      <c r="J99" s="192">
        <f>J141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hidden="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hidden="1"/>
    <row r="103" hidden="1"/>
    <row r="104" hidden="1"/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159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83" t="str">
        <f>E7</f>
        <v>Parkovací dům Nový Lískovec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151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SO 801 - Úprava území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 xml:space="preserve"> </v>
      </c>
      <c r="G113" s="40"/>
      <c r="H113" s="40"/>
      <c r="I113" s="32" t="s">
        <v>22</v>
      </c>
      <c r="J113" s="79" t="str">
        <f>IF(J12="","",J12)</f>
        <v>3. 11. 2025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 xml:space="preserve"> </v>
      </c>
      <c r="G115" s="40"/>
      <c r="H115" s="40"/>
      <c r="I115" s="32" t="s">
        <v>29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27</v>
      </c>
      <c r="D116" s="40"/>
      <c r="E116" s="40"/>
      <c r="F116" s="27" t="str">
        <f>IF(E18="","",E18)</f>
        <v>Vyplň údaj</v>
      </c>
      <c r="G116" s="40"/>
      <c r="H116" s="40"/>
      <c r="I116" s="32" t="s">
        <v>30</v>
      </c>
      <c r="J116" s="36" t="str">
        <f>E24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0" customFormat="1" ht="29.28" customHeight="1">
      <c r="A118" s="194"/>
      <c r="B118" s="195"/>
      <c r="C118" s="196" t="s">
        <v>160</v>
      </c>
      <c r="D118" s="197" t="s">
        <v>59</v>
      </c>
      <c r="E118" s="197" t="s">
        <v>55</v>
      </c>
      <c r="F118" s="197" t="s">
        <v>56</v>
      </c>
      <c r="G118" s="197" t="s">
        <v>161</v>
      </c>
      <c r="H118" s="197" t="s">
        <v>162</v>
      </c>
      <c r="I118" s="197" t="s">
        <v>163</v>
      </c>
      <c r="J118" s="197" t="s">
        <v>155</v>
      </c>
      <c r="K118" s="198" t="s">
        <v>164</v>
      </c>
      <c r="L118" s="199"/>
      <c r="M118" s="100" t="s">
        <v>1</v>
      </c>
      <c r="N118" s="101" t="s">
        <v>38</v>
      </c>
      <c r="O118" s="101" t="s">
        <v>165</v>
      </c>
      <c r="P118" s="101" t="s">
        <v>166</v>
      </c>
      <c r="Q118" s="101" t="s">
        <v>167</v>
      </c>
      <c r="R118" s="101" t="s">
        <v>168</v>
      </c>
      <c r="S118" s="101" t="s">
        <v>169</v>
      </c>
      <c r="T118" s="102" t="s">
        <v>170</v>
      </c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</row>
    <row r="119" s="2" customFormat="1" ht="22.8" customHeight="1">
      <c r="A119" s="38"/>
      <c r="B119" s="39"/>
      <c r="C119" s="107" t="s">
        <v>171</v>
      </c>
      <c r="D119" s="40"/>
      <c r="E119" s="40"/>
      <c r="F119" s="40"/>
      <c r="G119" s="40"/>
      <c r="H119" s="40"/>
      <c r="I119" s="40"/>
      <c r="J119" s="200">
        <f>BK119</f>
        <v>0</v>
      </c>
      <c r="K119" s="40"/>
      <c r="L119" s="44"/>
      <c r="M119" s="103"/>
      <c r="N119" s="201"/>
      <c r="O119" s="104"/>
      <c r="P119" s="202">
        <f>P120+P134+P141</f>
        <v>0</v>
      </c>
      <c r="Q119" s="104"/>
      <c r="R119" s="202">
        <f>R120+R134+R141</f>
        <v>0</v>
      </c>
      <c r="S119" s="104"/>
      <c r="T119" s="203">
        <f>T120+T134+T141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73</v>
      </c>
      <c r="AU119" s="17" t="s">
        <v>157</v>
      </c>
      <c r="BK119" s="204">
        <f>BK120+BK134+BK141</f>
        <v>0</v>
      </c>
    </row>
    <row r="120" s="11" customFormat="1" ht="25.92" customHeight="1">
      <c r="A120" s="11"/>
      <c r="B120" s="205"/>
      <c r="C120" s="206"/>
      <c r="D120" s="207" t="s">
        <v>73</v>
      </c>
      <c r="E120" s="208" t="s">
        <v>82</v>
      </c>
      <c r="F120" s="208" t="s">
        <v>238</v>
      </c>
      <c r="G120" s="206"/>
      <c r="H120" s="206"/>
      <c r="I120" s="209"/>
      <c r="J120" s="210">
        <f>BK120</f>
        <v>0</v>
      </c>
      <c r="K120" s="206"/>
      <c r="L120" s="211"/>
      <c r="M120" s="212"/>
      <c r="N120" s="213"/>
      <c r="O120" s="213"/>
      <c r="P120" s="214">
        <f>SUM(P121:P133)</f>
        <v>0</v>
      </c>
      <c r="Q120" s="213"/>
      <c r="R120" s="214">
        <f>SUM(R121:R133)</f>
        <v>0</v>
      </c>
      <c r="S120" s="213"/>
      <c r="T120" s="215">
        <f>SUM(T121:T133)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16" t="s">
        <v>82</v>
      </c>
      <c r="AT120" s="217" t="s">
        <v>73</v>
      </c>
      <c r="AU120" s="217" t="s">
        <v>74</v>
      </c>
      <c r="AY120" s="216" t="s">
        <v>172</v>
      </c>
      <c r="BK120" s="218">
        <f>SUM(BK121:BK133)</f>
        <v>0</v>
      </c>
    </row>
    <row r="121" s="2" customFormat="1" ht="24.15" customHeight="1">
      <c r="A121" s="38"/>
      <c r="B121" s="39"/>
      <c r="C121" s="219" t="s">
        <v>82</v>
      </c>
      <c r="D121" s="219" t="s">
        <v>173</v>
      </c>
      <c r="E121" s="220" t="s">
        <v>266</v>
      </c>
      <c r="F121" s="221" t="s">
        <v>267</v>
      </c>
      <c r="G121" s="222" t="s">
        <v>241</v>
      </c>
      <c r="H121" s="223">
        <v>120.5</v>
      </c>
      <c r="I121" s="224"/>
      <c r="J121" s="225">
        <f>ROUND(I121*H121,2)</f>
        <v>0</v>
      </c>
      <c r="K121" s="221" t="s">
        <v>232</v>
      </c>
      <c r="L121" s="44"/>
      <c r="M121" s="226" t="s">
        <v>1</v>
      </c>
      <c r="N121" s="227" t="s">
        <v>39</v>
      </c>
      <c r="O121" s="91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0" t="s">
        <v>177</v>
      </c>
      <c r="AT121" s="230" t="s">
        <v>173</v>
      </c>
      <c r="AU121" s="230" t="s">
        <v>82</v>
      </c>
      <c r="AY121" s="17" t="s">
        <v>172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7" t="s">
        <v>82</v>
      </c>
      <c r="BK121" s="231">
        <f>ROUND(I121*H121,2)</f>
        <v>0</v>
      </c>
      <c r="BL121" s="17" t="s">
        <v>177</v>
      </c>
      <c r="BM121" s="230" t="s">
        <v>84</v>
      </c>
    </row>
    <row r="122" s="2" customFormat="1">
      <c r="A122" s="38"/>
      <c r="B122" s="39"/>
      <c r="C122" s="40"/>
      <c r="D122" s="232" t="s">
        <v>178</v>
      </c>
      <c r="E122" s="40"/>
      <c r="F122" s="233" t="s">
        <v>3644</v>
      </c>
      <c r="G122" s="40"/>
      <c r="H122" s="40"/>
      <c r="I122" s="234"/>
      <c r="J122" s="40"/>
      <c r="K122" s="40"/>
      <c r="L122" s="44"/>
      <c r="M122" s="235"/>
      <c r="N122" s="236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178</v>
      </c>
      <c r="AU122" s="17" t="s">
        <v>82</v>
      </c>
    </row>
    <row r="123" s="2" customFormat="1" ht="16.5" customHeight="1">
      <c r="A123" s="38"/>
      <c r="B123" s="39"/>
      <c r="C123" s="219" t="s">
        <v>84</v>
      </c>
      <c r="D123" s="219" t="s">
        <v>173</v>
      </c>
      <c r="E123" s="220" t="s">
        <v>247</v>
      </c>
      <c r="F123" s="221" t="s">
        <v>248</v>
      </c>
      <c r="G123" s="222" t="s">
        <v>245</v>
      </c>
      <c r="H123" s="223">
        <v>88</v>
      </c>
      <c r="I123" s="224"/>
      <c r="J123" s="225">
        <f>ROUND(I123*H123,2)</f>
        <v>0</v>
      </c>
      <c r="K123" s="221" t="s">
        <v>232</v>
      </c>
      <c r="L123" s="44"/>
      <c r="M123" s="226" t="s">
        <v>1</v>
      </c>
      <c r="N123" s="227" t="s">
        <v>39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177</v>
      </c>
      <c r="AT123" s="230" t="s">
        <v>173</v>
      </c>
      <c r="AU123" s="230" t="s">
        <v>82</v>
      </c>
      <c r="AY123" s="17" t="s">
        <v>172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82</v>
      </c>
      <c r="BK123" s="231">
        <f>ROUND(I123*H123,2)</f>
        <v>0</v>
      </c>
      <c r="BL123" s="17" t="s">
        <v>177</v>
      </c>
      <c r="BM123" s="230" t="s">
        <v>177</v>
      </c>
    </row>
    <row r="124" s="2" customFormat="1">
      <c r="A124" s="38"/>
      <c r="B124" s="39"/>
      <c r="C124" s="40"/>
      <c r="D124" s="232" t="s">
        <v>178</v>
      </c>
      <c r="E124" s="40"/>
      <c r="F124" s="233" t="s">
        <v>246</v>
      </c>
      <c r="G124" s="40"/>
      <c r="H124" s="40"/>
      <c r="I124" s="234"/>
      <c r="J124" s="40"/>
      <c r="K124" s="40"/>
      <c r="L124" s="44"/>
      <c r="M124" s="235"/>
      <c r="N124" s="236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178</v>
      </c>
      <c r="AU124" s="17" t="s">
        <v>82</v>
      </c>
    </row>
    <row r="125" s="2" customFormat="1" ht="24.15" customHeight="1">
      <c r="A125" s="38"/>
      <c r="B125" s="39"/>
      <c r="C125" s="219" t="s">
        <v>183</v>
      </c>
      <c r="D125" s="219" t="s">
        <v>173</v>
      </c>
      <c r="E125" s="220" t="s">
        <v>3645</v>
      </c>
      <c r="F125" s="221" t="s">
        <v>3646</v>
      </c>
      <c r="G125" s="222" t="s">
        <v>241</v>
      </c>
      <c r="H125" s="223">
        <v>2160</v>
      </c>
      <c r="I125" s="224"/>
      <c r="J125" s="225">
        <f>ROUND(I125*H125,2)</f>
        <v>0</v>
      </c>
      <c r="K125" s="221" t="s">
        <v>232</v>
      </c>
      <c r="L125" s="44"/>
      <c r="M125" s="226" t="s">
        <v>1</v>
      </c>
      <c r="N125" s="227" t="s">
        <v>39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177</v>
      </c>
      <c r="AT125" s="230" t="s">
        <v>173</v>
      </c>
      <c r="AU125" s="230" t="s">
        <v>82</v>
      </c>
      <c r="AY125" s="17" t="s">
        <v>172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82</v>
      </c>
      <c r="BK125" s="231">
        <f>ROUND(I125*H125,2)</f>
        <v>0</v>
      </c>
      <c r="BL125" s="17" t="s">
        <v>177</v>
      </c>
      <c r="BM125" s="230" t="s">
        <v>186</v>
      </c>
    </row>
    <row r="126" s="2" customFormat="1">
      <c r="A126" s="38"/>
      <c r="B126" s="39"/>
      <c r="C126" s="40"/>
      <c r="D126" s="232" t="s">
        <v>178</v>
      </c>
      <c r="E126" s="40"/>
      <c r="F126" s="233" t="s">
        <v>3647</v>
      </c>
      <c r="G126" s="40"/>
      <c r="H126" s="40"/>
      <c r="I126" s="234"/>
      <c r="J126" s="40"/>
      <c r="K126" s="40"/>
      <c r="L126" s="44"/>
      <c r="M126" s="235"/>
      <c r="N126" s="236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178</v>
      </c>
      <c r="AU126" s="17" t="s">
        <v>82</v>
      </c>
    </row>
    <row r="127" s="2" customFormat="1" ht="33" customHeight="1">
      <c r="A127" s="38"/>
      <c r="B127" s="39"/>
      <c r="C127" s="219" t="s">
        <v>177</v>
      </c>
      <c r="D127" s="219" t="s">
        <v>173</v>
      </c>
      <c r="E127" s="220" t="s">
        <v>3648</v>
      </c>
      <c r="F127" s="221" t="s">
        <v>3649</v>
      </c>
      <c r="G127" s="222" t="s">
        <v>241</v>
      </c>
      <c r="H127" s="223">
        <v>120.5</v>
      </c>
      <c r="I127" s="224"/>
      <c r="J127" s="225">
        <f>ROUND(I127*H127,2)</f>
        <v>0</v>
      </c>
      <c r="K127" s="221" t="s">
        <v>232</v>
      </c>
      <c r="L127" s="44"/>
      <c r="M127" s="226" t="s">
        <v>1</v>
      </c>
      <c r="N127" s="227" t="s">
        <v>39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177</v>
      </c>
      <c r="AT127" s="230" t="s">
        <v>173</v>
      </c>
      <c r="AU127" s="230" t="s">
        <v>82</v>
      </c>
      <c r="AY127" s="17" t="s">
        <v>172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82</v>
      </c>
      <c r="BK127" s="231">
        <f>ROUND(I127*H127,2)</f>
        <v>0</v>
      </c>
      <c r="BL127" s="17" t="s">
        <v>177</v>
      </c>
      <c r="BM127" s="230" t="s">
        <v>190</v>
      </c>
    </row>
    <row r="128" s="2" customFormat="1">
      <c r="A128" s="38"/>
      <c r="B128" s="39"/>
      <c r="C128" s="40"/>
      <c r="D128" s="232" t="s">
        <v>178</v>
      </c>
      <c r="E128" s="40"/>
      <c r="F128" s="233" t="s">
        <v>265</v>
      </c>
      <c r="G128" s="40"/>
      <c r="H128" s="40"/>
      <c r="I128" s="234"/>
      <c r="J128" s="40"/>
      <c r="K128" s="40"/>
      <c r="L128" s="44"/>
      <c r="M128" s="235"/>
      <c r="N128" s="236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178</v>
      </c>
      <c r="AU128" s="17" t="s">
        <v>82</v>
      </c>
    </row>
    <row r="129" s="2" customFormat="1" ht="24.15" customHeight="1">
      <c r="A129" s="38"/>
      <c r="B129" s="39"/>
      <c r="C129" s="219" t="s">
        <v>192</v>
      </c>
      <c r="D129" s="219" t="s">
        <v>173</v>
      </c>
      <c r="E129" s="220" t="s">
        <v>239</v>
      </c>
      <c r="F129" s="221" t="s">
        <v>240</v>
      </c>
      <c r="G129" s="222" t="s">
        <v>241</v>
      </c>
      <c r="H129" s="223">
        <v>120.5</v>
      </c>
      <c r="I129" s="224"/>
      <c r="J129" s="225">
        <f>ROUND(I129*H129,2)</f>
        <v>0</v>
      </c>
      <c r="K129" s="221" t="s">
        <v>232</v>
      </c>
      <c r="L129" s="44"/>
      <c r="M129" s="226" t="s">
        <v>1</v>
      </c>
      <c r="N129" s="227" t="s">
        <v>39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177</v>
      </c>
      <c r="AT129" s="230" t="s">
        <v>173</v>
      </c>
      <c r="AU129" s="230" t="s">
        <v>82</v>
      </c>
      <c r="AY129" s="17" t="s">
        <v>172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82</v>
      </c>
      <c r="BK129" s="231">
        <f>ROUND(I129*H129,2)</f>
        <v>0</v>
      </c>
      <c r="BL129" s="17" t="s">
        <v>177</v>
      </c>
      <c r="BM129" s="230" t="s">
        <v>195</v>
      </c>
    </row>
    <row r="130" s="2" customFormat="1">
      <c r="A130" s="38"/>
      <c r="B130" s="39"/>
      <c r="C130" s="40"/>
      <c r="D130" s="232" t="s">
        <v>178</v>
      </c>
      <c r="E130" s="40"/>
      <c r="F130" s="233" t="s">
        <v>242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178</v>
      </c>
      <c r="AU130" s="17" t="s">
        <v>82</v>
      </c>
    </row>
    <row r="131" s="2" customFormat="1" ht="16.5" customHeight="1">
      <c r="A131" s="38"/>
      <c r="B131" s="39"/>
      <c r="C131" s="219" t="s">
        <v>186</v>
      </c>
      <c r="D131" s="219" t="s">
        <v>173</v>
      </c>
      <c r="E131" s="220" t="s">
        <v>3650</v>
      </c>
      <c r="F131" s="221" t="s">
        <v>3651</v>
      </c>
      <c r="G131" s="222" t="s">
        <v>843</v>
      </c>
      <c r="H131" s="223">
        <v>64.799999999999997</v>
      </c>
      <c r="I131" s="224"/>
      <c r="J131" s="225">
        <f>ROUND(I131*H131,2)</f>
        <v>0</v>
      </c>
      <c r="K131" s="221" t="s">
        <v>274</v>
      </c>
      <c r="L131" s="44"/>
      <c r="M131" s="226" t="s">
        <v>1</v>
      </c>
      <c r="N131" s="227" t="s">
        <v>39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177</v>
      </c>
      <c r="AT131" s="230" t="s">
        <v>173</v>
      </c>
      <c r="AU131" s="230" t="s">
        <v>82</v>
      </c>
      <c r="AY131" s="17" t="s">
        <v>172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82</v>
      </c>
      <c r="BK131" s="231">
        <f>ROUND(I131*H131,2)</f>
        <v>0</v>
      </c>
      <c r="BL131" s="17" t="s">
        <v>177</v>
      </c>
      <c r="BM131" s="230" t="s">
        <v>8</v>
      </c>
    </row>
    <row r="132" s="2" customFormat="1" ht="16.5" customHeight="1">
      <c r="A132" s="38"/>
      <c r="B132" s="39"/>
      <c r="C132" s="219" t="s">
        <v>200</v>
      </c>
      <c r="D132" s="219" t="s">
        <v>173</v>
      </c>
      <c r="E132" s="220" t="s">
        <v>3652</v>
      </c>
      <c r="F132" s="221" t="s">
        <v>3653</v>
      </c>
      <c r="G132" s="222" t="s">
        <v>241</v>
      </c>
      <c r="H132" s="223">
        <v>2160</v>
      </c>
      <c r="I132" s="224"/>
      <c r="J132" s="225">
        <f>ROUND(I132*H132,2)</f>
        <v>0</v>
      </c>
      <c r="K132" s="221" t="s">
        <v>1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177</v>
      </c>
      <c r="AT132" s="230" t="s">
        <v>173</v>
      </c>
      <c r="AU132" s="230" t="s">
        <v>82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177</v>
      </c>
      <c r="BM132" s="230" t="s">
        <v>203</v>
      </c>
    </row>
    <row r="133" s="2" customFormat="1">
      <c r="A133" s="38"/>
      <c r="B133" s="39"/>
      <c r="C133" s="40"/>
      <c r="D133" s="232" t="s">
        <v>178</v>
      </c>
      <c r="E133" s="40"/>
      <c r="F133" s="233" t="s">
        <v>3654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178</v>
      </c>
      <c r="AU133" s="17" t="s">
        <v>82</v>
      </c>
    </row>
    <row r="134" s="11" customFormat="1" ht="25.92" customHeight="1">
      <c r="A134" s="11"/>
      <c r="B134" s="205"/>
      <c r="C134" s="206"/>
      <c r="D134" s="207" t="s">
        <v>73</v>
      </c>
      <c r="E134" s="208" t="s">
        <v>192</v>
      </c>
      <c r="F134" s="208" t="s">
        <v>278</v>
      </c>
      <c r="G134" s="206"/>
      <c r="H134" s="206"/>
      <c r="I134" s="209"/>
      <c r="J134" s="210">
        <f>BK134</f>
        <v>0</v>
      </c>
      <c r="K134" s="206"/>
      <c r="L134" s="211"/>
      <c r="M134" s="212"/>
      <c r="N134" s="213"/>
      <c r="O134" s="213"/>
      <c r="P134" s="214">
        <f>SUM(P135:P140)</f>
        <v>0</v>
      </c>
      <c r="Q134" s="213"/>
      <c r="R134" s="214">
        <f>SUM(R135:R140)</f>
        <v>0</v>
      </c>
      <c r="S134" s="213"/>
      <c r="T134" s="215">
        <f>SUM(T135:T140)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16" t="s">
        <v>82</v>
      </c>
      <c r="AT134" s="217" t="s">
        <v>73</v>
      </c>
      <c r="AU134" s="217" t="s">
        <v>74</v>
      </c>
      <c r="AY134" s="216" t="s">
        <v>172</v>
      </c>
      <c r="BK134" s="218">
        <f>SUM(BK135:BK140)</f>
        <v>0</v>
      </c>
    </row>
    <row r="135" s="2" customFormat="1" ht="33" customHeight="1">
      <c r="A135" s="38"/>
      <c r="B135" s="39"/>
      <c r="C135" s="219" t="s">
        <v>190</v>
      </c>
      <c r="D135" s="219" t="s">
        <v>173</v>
      </c>
      <c r="E135" s="220" t="s">
        <v>346</v>
      </c>
      <c r="F135" s="221" t="s">
        <v>347</v>
      </c>
      <c r="G135" s="222" t="s">
        <v>241</v>
      </c>
      <c r="H135" s="223">
        <v>120.5</v>
      </c>
      <c r="I135" s="224"/>
      <c r="J135" s="225">
        <f>ROUND(I135*H135,2)</f>
        <v>0</v>
      </c>
      <c r="K135" s="221" t="s">
        <v>232</v>
      </c>
      <c r="L135" s="44"/>
      <c r="M135" s="226" t="s">
        <v>1</v>
      </c>
      <c r="N135" s="227" t="s">
        <v>39</v>
      </c>
      <c r="O135" s="91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177</v>
      </c>
      <c r="AT135" s="230" t="s">
        <v>173</v>
      </c>
      <c r="AU135" s="230" t="s">
        <v>82</v>
      </c>
      <c r="AY135" s="17" t="s">
        <v>172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82</v>
      </c>
      <c r="BK135" s="231">
        <f>ROUND(I135*H135,2)</f>
        <v>0</v>
      </c>
      <c r="BL135" s="17" t="s">
        <v>177</v>
      </c>
      <c r="BM135" s="230" t="s">
        <v>207</v>
      </c>
    </row>
    <row r="136" s="2" customFormat="1">
      <c r="A136" s="38"/>
      <c r="B136" s="39"/>
      <c r="C136" s="40"/>
      <c r="D136" s="232" t="s">
        <v>178</v>
      </c>
      <c r="E136" s="40"/>
      <c r="F136" s="233" t="s">
        <v>3655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178</v>
      </c>
      <c r="AU136" s="17" t="s">
        <v>82</v>
      </c>
    </row>
    <row r="137" s="2" customFormat="1" ht="24.15" customHeight="1">
      <c r="A137" s="38"/>
      <c r="B137" s="39"/>
      <c r="C137" s="219" t="s">
        <v>209</v>
      </c>
      <c r="D137" s="219" t="s">
        <v>173</v>
      </c>
      <c r="E137" s="220" t="s">
        <v>295</v>
      </c>
      <c r="F137" s="221" t="s">
        <v>296</v>
      </c>
      <c r="G137" s="222" t="s">
        <v>241</v>
      </c>
      <c r="H137" s="223">
        <v>120.5</v>
      </c>
      <c r="I137" s="224"/>
      <c r="J137" s="225">
        <f>ROUND(I137*H137,2)</f>
        <v>0</v>
      </c>
      <c r="K137" s="221" t="s">
        <v>232</v>
      </c>
      <c r="L137" s="44"/>
      <c r="M137" s="226" t="s">
        <v>1</v>
      </c>
      <c r="N137" s="227" t="s">
        <v>39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177</v>
      </c>
      <c r="AT137" s="230" t="s">
        <v>173</v>
      </c>
      <c r="AU137" s="230" t="s">
        <v>82</v>
      </c>
      <c r="AY137" s="17" t="s">
        <v>172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82</v>
      </c>
      <c r="BK137" s="231">
        <f>ROUND(I137*H137,2)</f>
        <v>0</v>
      </c>
      <c r="BL137" s="17" t="s">
        <v>177</v>
      </c>
      <c r="BM137" s="230" t="s">
        <v>212</v>
      </c>
    </row>
    <row r="138" s="2" customFormat="1">
      <c r="A138" s="38"/>
      <c r="B138" s="39"/>
      <c r="C138" s="40"/>
      <c r="D138" s="232" t="s">
        <v>178</v>
      </c>
      <c r="E138" s="40"/>
      <c r="F138" s="233" t="s">
        <v>298</v>
      </c>
      <c r="G138" s="40"/>
      <c r="H138" s="40"/>
      <c r="I138" s="234"/>
      <c r="J138" s="40"/>
      <c r="K138" s="40"/>
      <c r="L138" s="44"/>
      <c r="M138" s="235"/>
      <c r="N138" s="236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178</v>
      </c>
      <c r="AU138" s="17" t="s">
        <v>82</v>
      </c>
    </row>
    <row r="139" s="2" customFormat="1" ht="24.15" customHeight="1">
      <c r="A139" s="38"/>
      <c r="B139" s="39"/>
      <c r="C139" s="219" t="s">
        <v>195</v>
      </c>
      <c r="D139" s="219" t="s">
        <v>173</v>
      </c>
      <c r="E139" s="220" t="s">
        <v>282</v>
      </c>
      <c r="F139" s="221" t="s">
        <v>283</v>
      </c>
      <c r="G139" s="222" t="s">
        <v>241</v>
      </c>
      <c r="H139" s="223">
        <v>122.91</v>
      </c>
      <c r="I139" s="224"/>
      <c r="J139" s="225">
        <f>ROUND(I139*H139,2)</f>
        <v>0</v>
      </c>
      <c r="K139" s="221" t="s">
        <v>274</v>
      </c>
      <c r="L139" s="44"/>
      <c r="M139" s="226" t="s">
        <v>1</v>
      </c>
      <c r="N139" s="227" t="s">
        <v>39</v>
      </c>
      <c r="O139" s="91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0" t="s">
        <v>177</v>
      </c>
      <c r="AT139" s="230" t="s">
        <v>173</v>
      </c>
      <c r="AU139" s="230" t="s">
        <v>82</v>
      </c>
      <c r="AY139" s="17" t="s">
        <v>172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7" t="s">
        <v>82</v>
      </c>
      <c r="BK139" s="231">
        <f>ROUND(I139*H139,2)</f>
        <v>0</v>
      </c>
      <c r="BL139" s="17" t="s">
        <v>177</v>
      </c>
      <c r="BM139" s="230" t="s">
        <v>216</v>
      </c>
    </row>
    <row r="140" s="2" customFormat="1">
      <c r="A140" s="38"/>
      <c r="B140" s="39"/>
      <c r="C140" s="40"/>
      <c r="D140" s="232" t="s">
        <v>178</v>
      </c>
      <c r="E140" s="40"/>
      <c r="F140" s="233" t="s">
        <v>284</v>
      </c>
      <c r="G140" s="40"/>
      <c r="H140" s="40"/>
      <c r="I140" s="234"/>
      <c r="J140" s="40"/>
      <c r="K140" s="40"/>
      <c r="L140" s="44"/>
      <c r="M140" s="235"/>
      <c r="N140" s="236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178</v>
      </c>
      <c r="AU140" s="17" t="s">
        <v>82</v>
      </c>
    </row>
    <row r="141" s="11" customFormat="1" ht="25.92" customHeight="1">
      <c r="A141" s="11"/>
      <c r="B141" s="205"/>
      <c r="C141" s="206"/>
      <c r="D141" s="207" t="s">
        <v>73</v>
      </c>
      <c r="E141" s="208" t="s">
        <v>209</v>
      </c>
      <c r="F141" s="208" t="s">
        <v>304</v>
      </c>
      <c r="G141" s="206"/>
      <c r="H141" s="206"/>
      <c r="I141" s="209"/>
      <c r="J141" s="210">
        <f>BK141</f>
        <v>0</v>
      </c>
      <c r="K141" s="206"/>
      <c r="L141" s="211"/>
      <c r="M141" s="212"/>
      <c r="N141" s="213"/>
      <c r="O141" s="213"/>
      <c r="P141" s="214">
        <f>SUM(P142:P151)</f>
        <v>0</v>
      </c>
      <c r="Q141" s="213"/>
      <c r="R141" s="214">
        <f>SUM(R142:R151)</f>
        <v>0</v>
      </c>
      <c r="S141" s="213"/>
      <c r="T141" s="215">
        <f>SUM(T142:T151)</f>
        <v>0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R141" s="216" t="s">
        <v>82</v>
      </c>
      <c r="AT141" s="217" t="s">
        <v>73</v>
      </c>
      <c r="AU141" s="217" t="s">
        <v>74</v>
      </c>
      <c r="AY141" s="216" t="s">
        <v>172</v>
      </c>
      <c r="BK141" s="218">
        <f>SUM(BK142:BK151)</f>
        <v>0</v>
      </c>
    </row>
    <row r="142" s="2" customFormat="1" ht="33" customHeight="1">
      <c r="A142" s="38"/>
      <c r="B142" s="39"/>
      <c r="C142" s="219" t="s">
        <v>218</v>
      </c>
      <c r="D142" s="219" t="s">
        <v>173</v>
      </c>
      <c r="E142" s="220" t="s">
        <v>310</v>
      </c>
      <c r="F142" s="221" t="s">
        <v>311</v>
      </c>
      <c r="G142" s="222" t="s">
        <v>245</v>
      </c>
      <c r="H142" s="223">
        <v>70</v>
      </c>
      <c r="I142" s="224"/>
      <c r="J142" s="225">
        <f>ROUND(I142*H142,2)</f>
        <v>0</v>
      </c>
      <c r="K142" s="221" t="s">
        <v>232</v>
      </c>
      <c r="L142" s="44"/>
      <c r="M142" s="226" t="s">
        <v>1</v>
      </c>
      <c r="N142" s="227" t="s">
        <v>39</v>
      </c>
      <c r="O142" s="91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177</v>
      </c>
      <c r="AT142" s="230" t="s">
        <v>173</v>
      </c>
      <c r="AU142" s="230" t="s">
        <v>82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177</v>
      </c>
      <c r="BM142" s="230" t="s">
        <v>221</v>
      </c>
    </row>
    <row r="143" s="2" customFormat="1">
      <c r="A143" s="38"/>
      <c r="B143" s="39"/>
      <c r="C143" s="40"/>
      <c r="D143" s="232" t="s">
        <v>178</v>
      </c>
      <c r="E143" s="40"/>
      <c r="F143" s="233" t="s">
        <v>309</v>
      </c>
      <c r="G143" s="40"/>
      <c r="H143" s="40"/>
      <c r="I143" s="234"/>
      <c r="J143" s="40"/>
      <c r="K143" s="40"/>
      <c r="L143" s="44"/>
      <c r="M143" s="235"/>
      <c r="N143" s="236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178</v>
      </c>
      <c r="AU143" s="17" t="s">
        <v>82</v>
      </c>
    </row>
    <row r="144" s="2" customFormat="1" ht="33" customHeight="1">
      <c r="A144" s="38"/>
      <c r="B144" s="39"/>
      <c r="C144" s="219" t="s">
        <v>8</v>
      </c>
      <c r="D144" s="219" t="s">
        <v>173</v>
      </c>
      <c r="E144" s="220" t="s">
        <v>327</v>
      </c>
      <c r="F144" s="221" t="s">
        <v>328</v>
      </c>
      <c r="G144" s="222" t="s">
        <v>261</v>
      </c>
      <c r="H144" s="223">
        <v>109.118</v>
      </c>
      <c r="I144" s="224"/>
      <c r="J144" s="225">
        <f>ROUND(I144*H144,2)</f>
        <v>0</v>
      </c>
      <c r="K144" s="221" t="s">
        <v>232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177</v>
      </c>
      <c r="AT144" s="230" t="s">
        <v>173</v>
      </c>
      <c r="AU144" s="230" t="s">
        <v>82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177</v>
      </c>
      <c r="BM144" s="230" t="s">
        <v>223</v>
      </c>
    </row>
    <row r="145" s="2" customFormat="1">
      <c r="A145" s="38"/>
      <c r="B145" s="39"/>
      <c r="C145" s="40"/>
      <c r="D145" s="232" t="s">
        <v>178</v>
      </c>
      <c r="E145" s="40"/>
      <c r="F145" s="233" t="s">
        <v>330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178</v>
      </c>
      <c r="AU145" s="17" t="s">
        <v>82</v>
      </c>
    </row>
    <row r="146" s="2" customFormat="1" ht="21.75" customHeight="1">
      <c r="A146" s="38"/>
      <c r="B146" s="39"/>
      <c r="C146" s="219" t="s">
        <v>225</v>
      </c>
      <c r="D146" s="219" t="s">
        <v>173</v>
      </c>
      <c r="E146" s="220" t="s">
        <v>331</v>
      </c>
      <c r="F146" s="221" t="s">
        <v>332</v>
      </c>
      <c r="G146" s="222" t="s">
        <v>261</v>
      </c>
      <c r="H146" s="223">
        <v>2073.2420000000002</v>
      </c>
      <c r="I146" s="224"/>
      <c r="J146" s="225">
        <f>ROUND(I146*H146,2)</f>
        <v>0</v>
      </c>
      <c r="K146" s="221" t="s">
        <v>232</v>
      </c>
      <c r="L146" s="44"/>
      <c r="M146" s="226" t="s">
        <v>1</v>
      </c>
      <c r="N146" s="227" t="s">
        <v>39</v>
      </c>
      <c r="O146" s="91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177</v>
      </c>
      <c r="AT146" s="230" t="s">
        <v>173</v>
      </c>
      <c r="AU146" s="230" t="s">
        <v>82</v>
      </c>
      <c r="AY146" s="17" t="s">
        <v>172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82</v>
      </c>
      <c r="BK146" s="231">
        <f>ROUND(I146*H146,2)</f>
        <v>0</v>
      </c>
      <c r="BL146" s="17" t="s">
        <v>177</v>
      </c>
      <c r="BM146" s="230" t="s">
        <v>228</v>
      </c>
    </row>
    <row r="147" s="2" customFormat="1">
      <c r="A147" s="38"/>
      <c r="B147" s="39"/>
      <c r="C147" s="40"/>
      <c r="D147" s="232" t="s">
        <v>178</v>
      </c>
      <c r="E147" s="40"/>
      <c r="F147" s="233" t="s">
        <v>334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178</v>
      </c>
      <c r="AU147" s="17" t="s">
        <v>82</v>
      </c>
    </row>
    <row r="148" s="2" customFormat="1" ht="37.8" customHeight="1">
      <c r="A148" s="38"/>
      <c r="B148" s="39"/>
      <c r="C148" s="219" t="s">
        <v>203</v>
      </c>
      <c r="D148" s="219" t="s">
        <v>173</v>
      </c>
      <c r="E148" s="220" t="s">
        <v>336</v>
      </c>
      <c r="F148" s="221" t="s">
        <v>337</v>
      </c>
      <c r="G148" s="222" t="s">
        <v>261</v>
      </c>
      <c r="H148" s="223">
        <v>31.274999999999999</v>
      </c>
      <c r="I148" s="224"/>
      <c r="J148" s="225">
        <f>ROUND(I148*H148,2)</f>
        <v>0</v>
      </c>
      <c r="K148" s="221" t="s">
        <v>232</v>
      </c>
      <c r="L148" s="44"/>
      <c r="M148" s="226" t="s">
        <v>1</v>
      </c>
      <c r="N148" s="227" t="s">
        <v>39</v>
      </c>
      <c r="O148" s="91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0" t="s">
        <v>177</v>
      </c>
      <c r="AT148" s="230" t="s">
        <v>173</v>
      </c>
      <c r="AU148" s="230" t="s">
        <v>82</v>
      </c>
      <c r="AY148" s="17" t="s">
        <v>172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7" t="s">
        <v>82</v>
      </c>
      <c r="BK148" s="231">
        <f>ROUND(I148*H148,2)</f>
        <v>0</v>
      </c>
      <c r="BL148" s="17" t="s">
        <v>177</v>
      </c>
      <c r="BM148" s="230" t="s">
        <v>233</v>
      </c>
    </row>
    <row r="149" s="2" customFormat="1" ht="44.25" customHeight="1">
      <c r="A149" s="38"/>
      <c r="B149" s="39"/>
      <c r="C149" s="219" t="s">
        <v>285</v>
      </c>
      <c r="D149" s="219" t="s">
        <v>173</v>
      </c>
      <c r="E149" s="220" t="s">
        <v>339</v>
      </c>
      <c r="F149" s="221" t="s">
        <v>340</v>
      </c>
      <c r="G149" s="222" t="s">
        <v>261</v>
      </c>
      <c r="H149" s="223">
        <v>77.843000000000004</v>
      </c>
      <c r="I149" s="224"/>
      <c r="J149" s="225">
        <f>ROUND(I149*H149,2)</f>
        <v>0</v>
      </c>
      <c r="K149" s="221" t="s">
        <v>232</v>
      </c>
      <c r="L149" s="44"/>
      <c r="M149" s="226" t="s">
        <v>1</v>
      </c>
      <c r="N149" s="227" t="s">
        <v>39</v>
      </c>
      <c r="O149" s="91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177</v>
      </c>
      <c r="AT149" s="230" t="s">
        <v>173</v>
      </c>
      <c r="AU149" s="230" t="s">
        <v>82</v>
      </c>
      <c r="AY149" s="17" t="s">
        <v>172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82</v>
      </c>
      <c r="BK149" s="231">
        <f>ROUND(I149*H149,2)</f>
        <v>0</v>
      </c>
      <c r="BL149" s="17" t="s">
        <v>177</v>
      </c>
      <c r="BM149" s="230" t="s">
        <v>288</v>
      </c>
    </row>
    <row r="150" s="2" customFormat="1" ht="24.15" customHeight="1">
      <c r="A150" s="38"/>
      <c r="B150" s="39"/>
      <c r="C150" s="219" t="s">
        <v>207</v>
      </c>
      <c r="D150" s="219" t="s">
        <v>173</v>
      </c>
      <c r="E150" s="220" t="s">
        <v>323</v>
      </c>
      <c r="F150" s="221" t="s">
        <v>324</v>
      </c>
      <c r="G150" s="222" t="s">
        <v>261</v>
      </c>
      <c r="H150" s="223">
        <v>110.096</v>
      </c>
      <c r="I150" s="224"/>
      <c r="J150" s="225">
        <f>ROUND(I150*H150,2)</f>
        <v>0</v>
      </c>
      <c r="K150" s="221" t="s">
        <v>232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292</v>
      </c>
    </row>
    <row r="151" s="2" customFormat="1" ht="16.5" customHeight="1">
      <c r="A151" s="38"/>
      <c r="B151" s="39"/>
      <c r="C151" s="219" t="s">
        <v>294</v>
      </c>
      <c r="D151" s="219" t="s">
        <v>173</v>
      </c>
      <c r="E151" s="220" t="s">
        <v>353</v>
      </c>
      <c r="F151" s="221" t="s">
        <v>354</v>
      </c>
      <c r="G151" s="222" t="s">
        <v>245</v>
      </c>
      <c r="H151" s="223">
        <v>71.400000000000006</v>
      </c>
      <c r="I151" s="224"/>
      <c r="J151" s="225">
        <f>ROUND(I151*H151,2)</f>
        <v>0</v>
      </c>
      <c r="K151" s="221" t="s">
        <v>274</v>
      </c>
      <c r="L151" s="44"/>
      <c r="M151" s="237" t="s">
        <v>1</v>
      </c>
      <c r="N151" s="238" t="s">
        <v>39</v>
      </c>
      <c r="O151" s="239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0" t="s">
        <v>177</v>
      </c>
      <c r="AT151" s="230" t="s">
        <v>173</v>
      </c>
      <c r="AU151" s="230" t="s">
        <v>82</v>
      </c>
      <c r="AY151" s="17" t="s">
        <v>172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7" t="s">
        <v>82</v>
      </c>
      <c r="BK151" s="231">
        <f>ROUND(I151*H151,2)</f>
        <v>0</v>
      </c>
      <c r="BL151" s="17" t="s">
        <v>177</v>
      </c>
      <c r="BM151" s="230" t="s">
        <v>297</v>
      </c>
    </row>
    <row r="152" s="2" customFormat="1" ht="6.96" customHeight="1">
      <c r="A152" s="38"/>
      <c r="B152" s="66"/>
      <c r="C152" s="67"/>
      <c r="D152" s="67"/>
      <c r="E152" s="67"/>
      <c r="F152" s="67"/>
      <c r="G152" s="67"/>
      <c r="H152" s="67"/>
      <c r="I152" s="67"/>
      <c r="J152" s="67"/>
      <c r="K152" s="67"/>
      <c r="L152" s="44"/>
      <c r="M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</sheetData>
  <sheetProtection sheet="1" autoFilter="0" formatColumns="0" formatRows="0" objects="1" scenarios="1" spinCount="100000" saltValue="D0b7nwOdIFIH9gNjgIeyk/eBN55K4oRc1cd7WZLRSjuLpQ6xGzcZPgovbV4HWm8IeeErdb797A13YKUcHZF+7g==" hashValue="UPg/l0SnWQAH9CGEnsZewa7KYOaMwRl7nmqGRyJ7y8MZ+tPoW/zvB7YJVasdCIIvbof7TF/rqZfHQEVLy/P+fA==" algorithmName="SHA-512" password="CC35"/>
  <autoFilter ref="C118:K151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149</v>
      </c>
    </row>
    <row r="3" hidden="1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84</v>
      </c>
    </row>
    <row r="4" hidden="1" s="1" customFormat="1" ht="24.96" customHeight="1">
      <c r="B4" s="20"/>
      <c r="D4" s="148" t="s">
        <v>150</v>
      </c>
      <c r="L4" s="20"/>
      <c r="M4" s="149" t="s">
        <v>10</v>
      </c>
      <c r="AT4" s="17" t="s">
        <v>4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150" t="s">
        <v>16</v>
      </c>
      <c r="L6" s="20"/>
    </row>
    <row r="7" hidden="1" s="1" customFormat="1" ht="16.5" customHeight="1">
      <c r="B7" s="20"/>
      <c r="E7" s="151" t="str">
        <f>'Rekapitulace stavby'!K6</f>
        <v>Parkovací dům Nový Lískovec</v>
      </c>
      <c r="F7" s="150"/>
      <c r="G7" s="150"/>
      <c r="H7" s="150"/>
      <c r="L7" s="20"/>
    </row>
    <row r="8" hidden="1" s="2" customFormat="1" ht="12" customHeight="1">
      <c r="A8" s="38"/>
      <c r="B8" s="44"/>
      <c r="C8" s="38"/>
      <c r="D8" s="150" t="s">
        <v>151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44"/>
      <c r="C9" s="38"/>
      <c r="D9" s="38"/>
      <c r="E9" s="152" t="s">
        <v>3656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3. 11. 2025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26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44"/>
      <c r="C17" s="38"/>
      <c r="D17" s="150" t="s">
        <v>27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44"/>
      <c r="C20" s="38"/>
      <c r="D20" s="150" t="s">
        <v>29</v>
      </c>
      <c r="E20" s="38"/>
      <c r="F20" s="38"/>
      <c r="G20" s="38"/>
      <c r="H20" s="38"/>
      <c r="I20" s="150" t="s">
        <v>25</v>
      </c>
      <c r="J20" s="141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44"/>
      <c r="C21" s="38"/>
      <c r="D21" s="38"/>
      <c r="E21" s="141" t="str">
        <f>IF('Rekapitulace stavby'!E17="","",'Rekapitulace stavby'!E17)</f>
        <v xml:space="preserve"> </v>
      </c>
      <c r="F21" s="38"/>
      <c r="G21" s="38"/>
      <c r="H21" s="38"/>
      <c r="I21" s="150" t="s">
        <v>26</v>
      </c>
      <c r="J21" s="141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44"/>
      <c r="C23" s="38"/>
      <c r="D23" s="150" t="s">
        <v>30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26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44"/>
      <c r="C26" s="38"/>
      <c r="D26" s="15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hidden="1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44"/>
      <c r="C30" s="38"/>
      <c r="D30" s="159" t="s">
        <v>34</v>
      </c>
      <c r="E30" s="38"/>
      <c r="F30" s="38"/>
      <c r="G30" s="38"/>
      <c r="H30" s="38"/>
      <c r="I30" s="38"/>
      <c r="J30" s="160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38"/>
      <c r="F32" s="161" t="s">
        <v>36</v>
      </c>
      <c r="G32" s="38"/>
      <c r="H32" s="38"/>
      <c r="I32" s="161" t="s">
        <v>35</v>
      </c>
      <c r="J32" s="161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162" t="s">
        <v>38</v>
      </c>
      <c r="E33" s="150" t="s">
        <v>39</v>
      </c>
      <c r="F33" s="163">
        <f>ROUND((SUM(BE122:BE192)),  2)</f>
        <v>0</v>
      </c>
      <c r="G33" s="38"/>
      <c r="H33" s="38"/>
      <c r="I33" s="164">
        <v>0.20999999999999999</v>
      </c>
      <c r="J33" s="163">
        <f>ROUND(((SUM(BE122:BE192))*I33),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50" t="s">
        <v>40</v>
      </c>
      <c r="F34" s="163">
        <f>ROUND((SUM(BF122:BF192)),  2)</f>
        <v>0</v>
      </c>
      <c r="G34" s="38"/>
      <c r="H34" s="38"/>
      <c r="I34" s="164">
        <v>0.12</v>
      </c>
      <c r="J34" s="163">
        <f>ROUND(((SUM(BF122:BF192))*I34),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41</v>
      </c>
      <c r="F35" s="163">
        <f>ROUND((SUM(BG122:BG192)),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42</v>
      </c>
      <c r="F36" s="163">
        <f>ROUND((SUM(BH122:BH192)),  2)</f>
        <v>0</v>
      </c>
      <c r="G36" s="38"/>
      <c r="H36" s="38"/>
      <c r="I36" s="164">
        <v>0.12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ROUND((SUM(BI122:BI192)),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44"/>
      <c r="C39" s="165"/>
      <c r="D39" s="166" t="s">
        <v>44</v>
      </c>
      <c r="E39" s="167"/>
      <c r="F39" s="167"/>
      <c r="G39" s="168" t="s">
        <v>45</v>
      </c>
      <c r="H39" s="169" t="s">
        <v>46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72" t="s">
        <v>47</v>
      </c>
      <c r="E50" s="173"/>
      <c r="F50" s="173"/>
      <c r="G50" s="172" t="s">
        <v>48</v>
      </c>
      <c r="H50" s="173"/>
      <c r="I50" s="173"/>
      <c r="J50" s="173"/>
      <c r="K50" s="173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74" t="s">
        <v>49</v>
      </c>
      <c r="E61" s="175"/>
      <c r="F61" s="176" t="s">
        <v>50</v>
      </c>
      <c r="G61" s="174" t="s">
        <v>49</v>
      </c>
      <c r="H61" s="175"/>
      <c r="I61" s="175"/>
      <c r="J61" s="177" t="s">
        <v>50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72" t="s">
        <v>51</v>
      </c>
      <c r="E65" s="178"/>
      <c r="F65" s="178"/>
      <c r="G65" s="172" t="s">
        <v>52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74" t="s">
        <v>49</v>
      </c>
      <c r="E76" s="175"/>
      <c r="F76" s="176" t="s">
        <v>50</v>
      </c>
      <c r="G76" s="174" t="s">
        <v>49</v>
      </c>
      <c r="H76" s="175"/>
      <c r="I76" s="175"/>
      <c r="J76" s="177" t="s">
        <v>50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hidden="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153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83" t="str">
        <f>E7</f>
        <v>Parkovací dům Nový Lískovec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151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802 - Úprava sběrného dvora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3. 11. 2025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84" t="s">
        <v>154</v>
      </c>
      <c r="D94" s="185"/>
      <c r="E94" s="185"/>
      <c r="F94" s="185"/>
      <c r="G94" s="185"/>
      <c r="H94" s="185"/>
      <c r="I94" s="185"/>
      <c r="J94" s="186" t="s">
        <v>155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87" t="s">
        <v>156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157</v>
      </c>
    </row>
    <row r="97" hidden="1" s="9" customFormat="1" ht="24.96" customHeight="1">
      <c r="A97" s="9"/>
      <c r="B97" s="188"/>
      <c r="C97" s="189"/>
      <c r="D97" s="190" t="s">
        <v>235</v>
      </c>
      <c r="E97" s="191"/>
      <c r="F97" s="191"/>
      <c r="G97" s="191"/>
      <c r="H97" s="191"/>
      <c r="I97" s="191"/>
      <c r="J97" s="192">
        <f>J123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8"/>
      <c r="C98" s="189"/>
      <c r="D98" s="190" t="s">
        <v>356</v>
      </c>
      <c r="E98" s="191"/>
      <c r="F98" s="191"/>
      <c r="G98" s="191"/>
      <c r="H98" s="191"/>
      <c r="I98" s="191"/>
      <c r="J98" s="192">
        <f>J146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8"/>
      <c r="C99" s="189"/>
      <c r="D99" s="190" t="s">
        <v>236</v>
      </c>
      <c r="E99" s="191"/>
      <c r="F99" s="191"/>
      <c r="G99" s="191"/>
      <c r="H99" s="191"/>
      <c r="I99" s="191"/>
      <c r="J99" s="192">
        <f>J149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8"/>
      <c r="C100" s="189"/>
      <c r="D100" s="190" t="s">
        <v>474</v>
      </c>
      <c r="E100" s="191"/>
      <c r="F100" s="191"/>
      <c r="G100" s="191"/>
      <c r="H100" s="191"/>
      <c r="I100" s="191"/>
      <c r="J100" s="192">
        <f>J169</f>
        <v>0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88"/>
      <c r="C101" s="189"/>
      <c r="D101" s="190" t="s">
        <v>475</v>
      </c>
      <c r="E101" s="191"/>
      <c r="F101" s="191"/>
      <c r="G101" s="191"/>
      <c r="H101" s="191"/>
      <c r="I101" s="191"/>
      <c r="J101" s="192">
        <f>J172</f>
        <v>0</v>
      </c>
      <c r="K101" s="189"/>
      <c r="L101" s="19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8"/>
      <c r="C102" s="189"/>
      <c r="D102" s="190" t="s">
        <v>237</v>
      </c>
      <c r="E102" s="191"/>
      <c r="F102" s="191"/>
      <c r="G102" s="191"/>
      <c r="H102" s="191"/>
      <c r="I102" s="191"/>
      <c r="J102" s="192">
        <f>J178</f>
        <v>0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hidden="1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hidden="1"/>
    <row r="106" hidden="1"/>
    <row r="107" hidden="1"/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159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3" t="str">
        <f>E7</f>
        <v>Parkovací dům Nový Lískovec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151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SO 802 - Úprava sběrného dvora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3. 11. 2025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30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0" customFormat="1" ht="29.28" customHeight="1">
      <c r="A121" s="194"/>
      <c r="B121" s="195"/>
      <c r="C121" s="196" t="s">
        <v>160</v>
      </c>
      <c r="D121" s="197" t="s">
        <v>59</v>
      </c>
      <c r="E121" s="197" t="s">
        <v>55</v>
      </c>
      <c r="F121" s="197" t="s">
        <v>56</v>
      </c>
      <c r="G121" s="197" t="s">
        <v>161</v>
      </c>
      <c r="H121" s="197" t="s">
        <v>162</v>
      </c>
      <c r="I121" s="197" t="s">
        <v>163</v>
      </c>
      <c r="J121" s="197" t="s">
        <v>155</v>
      </c>
      <c r="K121" s="198" t="s">
        <v>164</v>
      </c>
      <c r="L121" s="199"/>
      <c r="M121" s="100" t="s">
        <v>1</v>
      </c>
      <c r="N121" s="101" t="s">
        <v>38</v>
      </c>
      <c r="O121" s="101" t="s">
        <v>165</v>
      </c>
      <c r="P121" s="101" t="s">
        <v>166</v>
      </c>
      <c r="Q121" s="101" t="s">
        <v>167</v>
      </c>
      <c r="R121" s="101" t="s">
        <v>168</v>
      </c>
      <c r="S121" s="101" t="s">
        <v>169</v>
      </c>
      <c r="T121" s="102" t="s">
        <v>170</v>
      </c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</row>
    <row r="122" s="2" customFormat="1" ht="22.8" customHeight="1">
      <c r="A122" s="38"/>
      <c r="B122" s="39"/>
      <c r="C122" s="107" t="s">
        <v>171</v>
      </c>
      <c r="D122" s="40"/>
      <c r="E122" s="40"/>
      <c r="F122" s="40"/>
      <c r="G122" s="40"/>
      <c r="H122" s="40"/>
      <c r="I122" s="40"/>
      <c r="J122" s="200">
        <f>BK122</f>
        <v>0</v>
      </c>
      <c r="K122" s="40"/>
      <c r="L122" s="44"/>
      <c r="M122" s="103"/>
      <c r="N122" s="201"/>
      <c r="O122" s="104"/>
      <c r="P122" s="202">
        <f>P123+P146+P149+P169+P172+P178</f>
        <v>0</v>
      </c>
      <c r="Q122" s="104"/>
      <c r="R122" s="202">
        <f>R123+R146+R149+R169+R172+R178</f>
        <v>0</v>
      </c>
      <c r="S122" s="104"/>
      <c r="T122" s="203">
        <f>T123+T146+T149+T169+T172+T178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157</v>
      </c>
      <c r="BK122" s="204">
        <f>BK123+BK146+BK149+BK169+BK172+BK178</f>
        <v>0</v>
      </c>
    </row>
    <row r="123" s="11" customFormat="1" ht="25.92" customHeight="1">
      <c r="A123" s="11"/>
      <c r="B123" s="205"/>
      <c r="C123" s="206"/>
      <c r="D123" s="207" t="s">
        <v>73</v>
      </c>
      <c r="E123" s="208" t="s">
        <v>82</v>
      </c>
      <c r="F123" s="208" t="s">
        <v>238</v>
      </c>
      <c r="G123" s="206"/>
      <c r="H123" s="206"/>
      <c r="I123" s="209"/>
      <c r="J123" s="210">
        <f>BK123</f>
        <v>0</v>
      </c>
      <c r="K123" s="206"/>
      <c r="L123" s="211"/>
      <c r="M123" s="212"/>
      <c r="N123" s="213"/>
      <c r="O123" s="213"/>
      <c r="P123" s="214">
        <f>SUM(P124:P145)</f>
        <v>0</v>
      </c>
      <c r="Q123" s="213"/>
      <c r="R123" s="214">
        <f>SUM(R124:R145)</f>
        <v>0</v>
      </c>
      <c r="S123" s="213"/>
      <c r="T123" s="215">
        <f>SUM(T124:T145)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16" t="s">
        <v>82</v>
      </c>
      <c r="AT123" s="217" t="s">
        <v>73</v>
      </c>
      <c r="AU123" s="217" t="s">
        <v>74</v>
      </c>
      <c r="AY123" s="216" t="s">
        <v>172</v>
      </c>
      <c r="BK123" s="218">
        <f>SUM(BK124:BK145)</f>
        <v>0</v>
      </c>
    </row>
    <row r="124" s="2" customFormat="1" ht="24.15" customHeight="1">
      <c r="A124" s="38"/>
      <c r="B124" s="39"/>
      <c r="C124" s="219" t="s">
        <v>82</v>
      </c>
      <c r="D124" s="219" t="s">
        <v>173</v>
      </c>
      <c r="E124" s="220" t="s">
        <v>3657</v>
      </c>
      <c r="F124" s="221" t="s">
        <v>3658</v>
      </c>
      <c r="G124" s="222" t="s">
        <v>251</v>
      </c>
      <c r="H124" s="223">
        <v>22.5</v>
      </c>
      <c r="I124" s="224"/>
      <c r="J124" s="225">
        <f>ROUND(I124*H124,2)</f>
        <v>0</v>
      </c>
      <c r="K124" s="221" t="s">
        <v>232</v>
      </c>
      <c r="L124" s="44"/>
      <c r="M124" s="226" t="s">
        <v>1</v>
      </c>
      <c r="N124" s="227" t="s">
        <v>39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177</v>
      </c>
      <c r="AT124" s="230" t="s">
        <v>173</v>
      </c>
      <c r="AU124" s="230" t="s">
        <v>82</v>
      </c>
      <c r="AY124" s="17" t="s">
        <v>172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82</v>
      </c>
      <c r="BK124" s="231">
        <f>ROUND(I124*H124,2)</f>
        <v>0</v>
      </c>
      <c r="BL124" s="17" t="s">
        <v>177</v>
      </c>
      <c r="BM124" s="230" t="s">
        <v>84</v>
      </c>
    </row>
    <row r="125" s="2" customFormat="1">
      <c r="A125" s="38"/>
      <c r="B125" s="39"/>
      <c r="C125" s="40"/>
      <c r="D125" s="232" t="s">
        <v>178</v>
      </c>
      <c r="E125" s="40"/>
      <c r="F125" s="233" t="s">
        <v>3659</v>
      </c>
      <c r="G125" s="40"/>
      <c r="H125" s="40"/>
      <c r="I125" s="234"/>
      <c r="J125" s="40"/>
      <c r="K125" s="40"/>
      <c r="L125" s="44"/>
      <c r="M125" s="235"/>
      <c r="N125" s="236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178</v>
      </c>
      <c r="AU125" s="17" t="s">
        <v>82</v>
      </c>
    </row>
    <row r="126" s="2" customFormat="1" ht="24.15" customHeight="1">
      <c r="A126" s="38"/>
      <c r="B126" s="39"/>
      <c r="C126" s="219" t="s">
        <v>84</v>
      </c>
      <c r="D126" s="219" t="s">
        <v>173</v>
      </c>
      <c r="E126" s="220" t="s">
        <v>364</v>
      </c>
      <c r="F126" s="221" t="s">
        <v>365</v>
      </c>
      <c r="G126" s="222" t="s">
        <v>251</v>
      </c>
      <c r="H126" s="223">
        <v>2.8799999999999999</v>
      </c>
      <c r="I126" s="224"/>
      <c r="J126" s="225">
        <f>ROUND(I126*H126,2)</f>
        <v>0</v>
      </c>
      <c r="K126" s="221" t="s">
        <v>232</v>
      </c>
      <c r="L126" s="44"/>
      <c r="M126" s="226" t="s">
        <v>1</v>
      </c>
      <c r="N126" s="227" t="s">
        <v>39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177</v>
      </c>
      <c r="AT126" s="230" t="s">
        <v>173</v>
      </c>
      <c r="AU126" s="230" t="s">
        <v>82</v>
      </c>
      <c r="AY126" s="17" t="s">
        <v>172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82</v>
      </c>
      <c r="BK126" s="231">
        <f>ROUND(I126*H126,2)</f>
        <v>0</v>
      </c>
      <c r="BL126" s="17" t="s">
        <v>177</v>
      </c>
      <c r="BM126" s="230" t="s">
        <v>177</v>
      </c>
    </row>
    <row r="127" s="2" customFormat="1">
      <c r="A127" s="38"/>
      <c r="B127" s="39"/>
      <c r="C127" s="40"/>
      <c r="D127" s="232" t="s">
        <v>178</v>
      </c>
      <c r="E127" s="40"/>
      <c r="F127" s="233" t="s">
        <v>3660</v>
      </c>
      <c r="G127" s="40"/>
      <c r="H127" s="40"/>
      <c r="I127" s="234"/>
      <c r="J127" s="40"/>
      <c r="K127" s="40"/>
      <c r="L127" s="44"/>
      <c r="M127" s="235"/>
      <c r="N127" s="236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178</v>
      </c>
      <c r="AU127" s="17" t="s">
        <v>82</v>
      </c>
    </row>
    <row r="128" s="2" customFormat="1" ht="24.15" customHeight="1">
      <c r="A128" s="38"/>
      <c r="B128" s="39"/>
      <c r="C128" s="219" t="s">
        <v>183</v>
      </c>
      <c r="D128" s="219" t="s">
        <v>173</v>
      </c>
      <c r="E128" s="220" t="s">
        <v>239</v>
      </c>
      <c r="F128" s="221" t="s">
        <v>240</v>
      </c>
      <c r="G128" s="222" t="s">
        <v>241</v>
      </c>
      <c r="H128" s="223">
        <v>415</v>
      </c>
      <c r="I128" s="224"/>
      <c r="J128" s="225">
        <f>ROUND(I128*H128,2)</f>
        <v>0</v>
      </c>
      <c r="K128" s="221" t="s">
        <v>232</v>
      </c>
      <c r="L128" s="44"/>
      <c r="M128" s="226" t="s">
        <v>1</v>
      </c>
      <c r="N128" s="227" t="s">
        <v>39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177</v>
      </c>
      <c r="AT128" s="230" t="s">
        <v>173</v>
      </c>
      <c r="AU128" s="230" t="s">
        <v>82</v>
      </c>
      <c r="AY128" s="17" t="s">
        <v>172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82</v>
      </c>
      <c r="BK128" s="231">
        <f>ROUND(I128*H128,2)</f>
        <v>0</v>
      </c>
      <c r="BL128" s="17" t="s">
        <v>177</v>
      </c>
      <c r="BM128" s="230" t="s">
        <v>186</v>
      </c>
    </row>
    <row r="129" s="2" customFormat="1">
      <c r="A129" s="38"/>
      <c r="B129" s="39"/>
      <c r="C129" s="40"/>
      <c r="D129" s="232" t="s">
        <v>178</v>
      </c>
      <c r="E129" s="40"/>
      <c r="F129" s="233" t="s">
        <v>3661</v>
      </c>
      <c r="G129" s="40"/>
      <c r="H129" s="40"/>
      <c r="I129" s="234"/>
      <c r="J129" s="40"/>
      <c r="K129" s="40"/>
      <c r="L129" s="44"/>
      <c r="M129" s="235"/>
      <c r="N129" s="236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178</v>
      </c>
      <c r="AU129" s="17" t="s">
        <v>82</v>
      </c>
    </row>
    <row r="130" s="2" customFormat="1" ht="24.15" customHeight="1">
      <c r="A130" s="38"/>
      <c r="B130" s="39"/>
      <c r="C130" s="219" t="s">
        <v>177</v>
      </c>
      <c r="D130" s="219" t="s">
        <v>173</v>
      </c>
      <c r="E130" s="220" t="s">
        <v>3662</v>
      </c>
      <c r="F130" s="221" t="s">
        <v>3663</v>
      </c>
      <c r="G130" s="222" t="s">
        <v>241</v>
      </c>
      <c r="H130" s="223">
        <v>255</v>
      </c>
      <c r="I130" s="224"/>
      <c r="J130" s="225">
        <f>ROUND(I130*H130,2)</f>
        <v>0</v>
      </c>
      <c r="K130" s="221" t="s">
        <v>232</v>
      </c>
      <c r="L130" s="44"/>
      <c r="M130" s="226" t="s">
        <v>1</v>
      </c>
      <c r="N130" s="227" t="s">
        <v>39</v>
      </c>
      <c r="O130" s="91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0" t="s">
        <v>177</v>
      </c>
      <c r="AT130" s="230" t="s">
        <v>173</v>
      </c>
      <c r="AU130" s="230" t="s">
        <v>82</v>
      </c>
      <c r="AY130" s="17" t="s">
        <v>172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7" t="s">
        <v>82</v>
      </c>
      <c r="BK130" s="231">
        <f>ROUND(I130*H130,2)</f>
        <v>0</v>
      </c>
      <c r="BL130" s="17" t="s">
        <v>177</v>
      </c>
      <c r="BM130" s="230" t="s">
        <v>190</v>
      </c>
    </row>
    <row r="131" s="2" customFormat="1">
      <c r="A131" s="38"/>
      <c r="B131" s="39"/>
      <c r="C131" s="40"/>
      <c r="D131" s="232" t="s">
        <v>178</v>
      </c>
      <c r="E131" s="40"/>
      <c r="F131" s="233" t="s">
        <v>522</v>
      </c>
      <c r="G131" s="40"/>
      <c r="H131" s="40"/>
      <c r="I131" s="234"/>
      <c r="J131" s="40"/>
      <c r="K131" s="40"/>
      <c r="L131" s="44"/>
      <c r="M131" s="235"/>
      <c r="N131" s="236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178</v>
      </c>
      <c r="AU131" s="17" t="s">
        <v>82</v>
      </c>
    </row>
    <row r="132" s="2" customFormat="1" ht="24.15" customHeight="1">
      <c r="A132" s="38"/>
      <c r="B132" s="39"/>
      <c r="C132" s="219" t="s">
        <v>192</v>
      </c>
      <c r="D132" s="219" t="s">
        <v>173</v>
      </c>
      <c r="E132" s="220" t="s">
        <v>3664</v>
      </c>
      <c r="F132" s="221" t="s">
        <v>3665</v>
      </c>
      <c r="G132" s="222" t="s">
        <v>241</v>
      </c>
      <c r="H132" s="223">
        <v>40</v>
      </c>
      <c r="I132" s="224"/>
      <c r="J132" s="225">
        <f>ROUND(I132*H132,2)</f>
        <v>0</v>
      </c>
      <c r="K132" s="221" t="s">
        <v>232</v>
      </c>
      <c r="L132" s="44"/>
      <c r="M132" s="226" t="s">
        <v>1</v>
      </c>
      <c r="N132" s="227" t="s">
        <v>39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177</v>
      </c>
      <c r="AT132" s="230" t="s">
        <v>173</v>
      </c>
      <c r="AU132" s="230" t="s">
        <v>82</v>
      </c>
      <c r="AY132" s="17" t="s">
        <v>172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82</v>
      </c>
      <c r="BK132" s="231">
        <f>ROUND(I132*H132,2)</f>
        <v>0</v>
      </c>
      <c r="BL132" s="17" t="s">
        <v>177</v>
      </c>
      <c r="BM132" s="230" t="s">
        <v>195</v>
      </c>
    </row>
    <row r="133" s="2" customFormat="1">
      <c r="A133" s="38"/>
      <c r="B133" s="39"/>
      <c r="C133" s="40"/>
      <c r="D133" s="232" t="s">
        <v>178</v>
      </c>
      <c r="E133" s="40"/>
      <c r="F133" s="233" t="s">
        <v>3666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178</v>
      </c>
      <c r="AU133" s="17" t="s">
        <v>82</v>
      </c>
    </row>
    <row r="134" s="2" customFormat="1" ht="24.15" customHeight="1">
      <c r="A134" s="38"/>
      <c r="B134" s="39"/>
      <c r="C134" s="219" t="s">
        <v>186</v>
      </c>
      <c r="D134" s="219" t="s">
        <v>173</v>
      </c>
      <c r="E134" s="220" t="s">
        <v>513</v>
      </c>
      <c r="F134" s="221" t="s">
        <v>514</v>
      </c>
      <c r="G134" s="222" t="s">
        <v>241</v>
      </c>
      <c r="H134" s="223">
        <v>40</v>
      </c>
      <c r="I134" s="224"/>
      <c r="J134" s="225">
        <f>ROUND(I134*H134,2)</f>
        <v>0</v>
      </c>
      <c r="K134" s="221" t="s">
        <v>1</v>
      </c>
      <c r="L134" s="44"/>
      <c r="M134" s="226" t="s">
        <v>1</v>
      </c>
      <c r="N134" s="227" t="s">
        <v>39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177</v>
      </c>
      <c r="AT134" s="230" t="s">
        <v>173</v>
      </c>
      <c r="AU134" s="230" t="s">
        <v>82</v>
      </c>
      <c r="AY134" s="17" t="s">
        <v>172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82</v>
      </c>
      <c r="BK134" s="231">
        <f>ROUND(I134*H134,2)</f>
        <v>0</v>
      </c>
      <c r="BL134" s="17" t="s">
        <v>177</v>
      </c>
      <c r="BM134" s="230" t="s">
        <v>8</v>
      </c>
    </row>
    <row r="135" s="2" customFormat="1">
      <c r="A135" s="38"/>
      <c r="B135" s="39"/>
      <c r="C135" s="40"/>
      <c r="D135" s="232" t="s">
        <v>178</v>
      </c>
      <c r="E135" s="40"/>
      <c r="F135" s="233" t="s">
        <v>3667</v>
      </c>
      <c r="G135" s="40"/>
      <c r="H135" s="40"/>
      <c r="I135" s="234"/>
      <c r="J135" s="40"/>
      <c r="K135" s="40"/>
      <c r="L135" s="44"/>
      <c r="M135" s="235"/>
      <c r="N135" s="236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178</v>
      </c>
      <c r="AU135" s="17" t="s">
        <v>82</v>
      </c>
    </row>
    <row r="136" s="2" customFormat="1" ht="16.5" customHeight="1">
      <c r="A136" s="38"/>
      <c r="B136" s="39"/>
      <c r="C136" s="219" t="s">
        <v>200</v>
      </c>
      <c r="D136" s="219" t="s">
        <v>173</v>
      </c>
      <c r="E136" s="220" t="s">
        <v>243</v>
      </c>
      <c r="F136" s="221" t="s">
        <v>244</v>
      </c>
      <c r="G136" s="222" t="s">
        <v>245</v>
      </c>
      <c r="H136" s="223">
        <v>14</v>
      </c>
      <c r="I136" s="224"/>
      <c r="J136" s="225">
        <f>ROUND(I136*H136,2)</f>
        <v>0</v>
      </c>
      <c r="K136" s="221" t="s">
        <v>232</v>
      </c>
      <c r="L136" s="44"/>
      <c r="M136" s="226" t="s">
        <v>1</v>
      </c>
      <c r="N136" s="227" t="s">
        <v>39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177</v>
      </c>
      <c r="AT136" s="230" t="s">
        <v>173</v>
      </c>
      <c r="AU136" s="230" t="s">
        <v>82</v>
      </c>
      <c r="AY136" s="17" t="s">
        <v>172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82</v>
      </c>
      <c r="BK136" s="231">
        <f>ROUND(I136*H136,2)</f>
        <v>0</v>
      </c>
      <c r="BL136" s="17" t="s">
        <v>177</v>
      </c>
      <c r="BM136" s="230" t="s">
        <v>203</v>
      </c>
    </row>
    <row r="137" s="2" customFormat="1">
      <c r="A137" s="38"/>
      <c r="B137" s="39"/>
      <c r="C137" s="40"/>
      <c r="D137" s="232" t="s">
        <v>178</v>
      </c>
      <c r="E137" s="40"/>
      <c r="F137" s="233" t="s">
        <v>246</v>
      </c>
      <c r="G137" s="40"/>
      <c r="H137" s="40"/>
      <c r="I137" s="234"/>
      <c r="J137" s="40"/>
      <c r="K137" s="40"/>
      <c r="L137" s="44"/>
      <c r="M137" s="235"/>
      <c r="N137" s="236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178</v>
      </c>
      <c r="AU137" s="17" t="s">
        <v>82</v>
      </c>
    </row>
    <row r="138" s="2" customFormat="1" ht="37.8" customHeight="1">
      <c r="A138" s="38"/>
      <c r="B138" s="39"/>
      <c r="C138" s="219" t="s">
        <v>190</v>
      </c>
      <c r="D138" s="219" t="s">
        <v>173</v>
      </c>
      <c r="E138" s="220" t="s">
        <v>253</v>
      </c>
      <c r="F138" s="221" t="s">
        <v>254</v>
      </c>
      <c r="G138" s="222" t="s">
        <v>251</v>
      </c>
      <c r="H138" s="223">
        <v>25.379999999999999</v>
      </c>
      <c r="I138" s="224"/>
      <c r="J138" s="225">
        <f>ROUND(I138*H138,2)</f>
        <v>0</v>
      </c>
      <c r="K138" s="221" t="s">
        <v>232</v>
      </c>
      <c r="L138" s="44"/>
      <c r="M138" s="226" t="s">
        <v>1</v>
      </c>
      <c r="N138" s="227" t="s">
        <v>39</v>
      </c>
      <c r="O138" s="91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177</v>
      </c>
      <c r="AT138" s="230" t="s">
        <v>173</v>
      </c>
      <c r="AU138" s="230" t="s">
        <v>82</v>
      </c>
      <c r="AY138" s="17" t="s">
        <v>172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82</v>
      </c>
      <c r="BK138" s="231">
        <f>ROUND(I138*H138,2)</f>
        <v>0</v>
      </c>
      <c r="BL138" s="17" t="s">
        <v>177</v>
      </c>
      <c r="BM138" s="230" t="s">
        <v>207</v>
      </c>
    </row>
    <row r="139" s="2" customFormat="1">
      <c r="A139" s="38"/>
      <c r="B139" s="39"/>
      <c r="C139" s="40"/>
      <c r="D139" s="232" t="s">
        <v>178</v>
      </c>
      <c r="E139" s="40"/>
      <c r="F139" s="233" t="s">
        <v>357</v>
      </c>
      <c r="G139" s="40"/>
      <c r="H139" s="40"/>
      <c r="I139" s="234"/>
      <c r="J139" s="40"/>
      <c r="K139" s="40"/>
      <c r="L139" s="44"/>
      <c r="M139" s="235"/>
      <c r="N139" s="236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178</v>
      </c>
      <c r="AU139" s="17" t="s">
        <v>82</v>
      </c>
    </row>
    <row r="140" s="2" customFormat="1" ht="37.8" customHeight="1">
      <c r="A140" s="38"/>
      <c r="B140" s="39"/>
      <c r="C140" s="219" t="s">
        <v>209</v>
      </c>
      <c r="D140" s="219" t="s">
        <v>173</v>
      </c>
      <c r="E140" s="220" t="s">
        <v>275</v>
      </c>
      <c r="F140" s="221" t="s">
        <v>276</v>
      </c>
      <c r="G140" s="222" t="s">
        <v>251</v>
      </c>
      <c r="H140" s="223">
        <v>253.80000000000001</v>
      </c>
      <c r="I140" s="224"/>
      <c r="J140" s="225">
        <f>ROUND(I140*H140,2)</f>
        <v>0</v>
      </c>
      <c r="K140" s="221" t="s">
        <v>232</v>
      </c>
      <c r="L140" s="44"/>
      <c r="M140" s="226" t="s">
        <v>1</v>
      </c>
      <c r="N140" s="227" t="s">
        <v>39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177</v>
      </c>
      <c r="AT140" s="230" t="s">
        <v>173</v>
      </c>
      <c r="AU140" s="230" t="s">
        <v>82</v>
      </c>
      <c r="AY140" s="17" t="s">
        <v>172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82</v>
      </c>
      <c r="BK140" s="231">
        <f>ROUND(I140*H140,2)</f>
        <v>0</v>
      </c>
      <c r="BL140" s="17" t="s">
        <v>177</v>
      </c>
      <c r="BM140" s="230" t="s">
        <v>212</v>
      </c>
    </row>
    <row r="141" s="2" customFormat="1">
      <c r="A141" s="38"/>
      <c r="B141" s="39"/>
      <c r="C141" s="40"/>
      <c r="D141" s="232" t="s">
        <v>178</v>
      </c>
      <c r="E141" s="40"/>
      <c r="F141" s="233" t="s">
        <v>376</v>
      </c>
      <c r="G141" s="40"/>
      <c r="H141" s="40"/>
      <c r="I141" s="234"/>
      <c r="J141" s="40"/>
      <c r="K141" s="40"/>
      <c r="L141" s="44"/>
      <c r="M141" s="235"/>
      <c r="N141" s="236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178</v>
      </c>
      <c r="AU141" s="17" t="s">
        <v>82</v>
      </c>
    </row>
    <row r="142" s="2" customFormat="1" ht="33" customHeight="1">
      <c r="A142" s="38"/>
      <c r="B142" s="39"/>
      <c r="C142" s="219" t="s">
        <v>195</v>
      </c>
      <c r="D142" s="219" t="s">
        <v>173</v>
      </c>
      <c r="E142" s="220" t="s">
        <v>259</v>
      </c>
      <c r="F142" s="221" t="s">
        <v>260</v>
      </c>
      <c r="G142" s="222" t="s">
        <v>261</v>
      </c>
      <c r="H142" s="223">
        <v>50.759999999999998</v>
      </c>
      <c r="I142" s="224"/>
      <c r="J142" s="225">
        <f>ROUND(I142*H142,2)</f>
        <v>0</v>
      </c>
      <c r="K142" s="221" t="s">
        <v>232</v>
      </c>
      <c r="L142" s="44"/>
      <c r="M142" s="226" t="s">
        <v>1</v>
      </c>
      <c r="N142" s="227" t="s">
        <v>39</v>
      </c>
      <c r="O142" s="91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177</v>
      </c>
      <c r="AT142" s="230" t="s">
        <v>173</v>
      </c>
      <c r="AU142" s="230" t="s">
        <v>82</v>
      </c>
      <c r="AY142" s="17" t="s">
        <v>172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82</v>
      </c>
      <c r="BK142" s="231">
        <f>ROUND(I142*H142,2)</f>
        <v>0</v>
      </c>
      <c r="BL142" s="17" t="s">
        <v>177</v>
      </c>
      <c r="BM142" s="230" t="s">
        <v>216</v>
      </c>
    </row>
    <row r="143" s="2" customFormat="1">
      <c r="A143" s="38"/>
      <c r="B143" s="39"/>
      <c r="C143" s="40"/>
      <c r="D143" s="232" t="s">
        <v>178</v>
      </c>
      <c r="E143" s="40"/>
      <c r="F143" s="233" t="s">
        <v>359</v>
      </c>
      <c r="G143" s="40"/>
      <c r="H143" s="40"/>
      <c r="I143" s="234"/>
      <c r="J143" s="40"/>
      <c r="K143" s="40"/>
      <c r="L143" s="44"/>
      <c r="M143" s="235"/>
      <c r="N143" s="236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178</v>
      </c>
      <c r="AU143" s="17" t="s">
        <v>82</v>
      </c>
    </row>
    <row r="144" s="2" customFormat="1" ht="16.5" customHeight="1">
      <c r="A144" s="38"/>
      <c r="B144" s="39"/>
      <c r="C144" s="219" t="s">
        <v>218</v>
      </c>
      <c r="D144" s="219" t="s">
        <v>173</v>
      </c>
      <c r="E144" s="220" t="s">
        <v>256</v>
      </c>
      <c r="F144" s="221" t="s">
        <v>257</v>
      </c>
      <c r="G144" s="222" t="s">
        <v>251</v>
      </c>
      <c r="H144" s="223">
        <v>25.379999999999999</v>
      </c>
      <c r="I144" s="224"/>
      <c r="J144" s="225">
        <f>ROUND(I144*H144,2)</f>
        <v>0</v>
      </c>
      <c r="K144" s="221" t="s">
        <v>232</v>
      </c>
      <c r="L144" s="44"/>
      <c r="M144" s="226" t="s">
        <v>1</v>
      </c>
      <c r="N144" s="227" t="s">
        <v>39</v>
      </c>
      <c r="O144" s="91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177</v>
      </c>
      <c r="AT144" s="230" t="s">
        <v>173</v>
      </c>
      <c r="AU144" s="230" t="s">
        <v>82</v>
      </c>
      <c r="AY144" s="17" t="s">
        <v>172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82</v>
      </c>
      <c r="BK144" s="231">
        <f>ROUND(I144*H144,2)</f>
        <v>0</v>
      </c>
      <c r="BL144" s="17" t="s">
        <v>177</v>
      </c>
      <c r="BM144" s="230" t="s">
        <v>221</v>
      </c>
    </row>
    <row r="145" s="2" customFormat="1">
      <c r="A145" s="38"/>
      <c r="B145" s="39"/>
      <c r="C145" s="40"/>
      <c r="D145" s="232" t="s">
        <v>178</v>
      </c>
      <c r="E145" s="40"/>
      <c r="F145" s="233" t="s">
        <v>874</v>
      </c>
      <c r="G145" s="40"/>
      <c r="H145" s="40"/>
      <c r="I145" s="234"/>
      <c r="J145" s="40"/>
      <c r="K145" s="40"/>
      <c r="L145" s="44"/>
      <c r="M145" s="235"/>
      <c r="N145" s="23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178</v>
      </c>
      <c r="AU145" s="17" t="s">
        <v>82</v>
      </c>
    </row>
    <row r="146" s="11" customFormat="1" ht="25.92" customHeight="1">
      <c r="A146" s="11"/>
      <c r="B146" s="205"/>
      <c r="C146" s="206"/>
      <c r="D146" s="207" t="s">
        <v>73</v>
      </c>
      <c r="E146" s="208" t="s">
        <v>84</v>
      </c>
      <c r="F146" s="208" t="s">
        <v>377</v>
      </c>
      <c r="G146" s="206"/>
      <c r="H146" s="206"/>
      <c r="I146" s="209"/>
      <c r="J146" s="210">
        <f>BK146</f>
        <v>0</v>
      </c>
      <c r="K146" s="206"/>
      <c r="L146" s="211"/>
      <c r="M146" s="212"/>
      <c r="N146" s="213"/>
      <c r="O146" s="213"/>
      <c r="P146" s="214">
        <f>SUM(P147:P148)</f>
        <v>0</v>
      </c>
      <c r="Q146" s="213"/>
      <c r="R146" s="214">
        <f>SUM(R147:R148)</f>
        <v>0</v>
      </c>
      <c r="S146" s="213"/>
      <c r="T146" s="215">
        <f>SUM(T147:T148)</f>
        <v>0</v>
      </c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R146" s="216" t="s">
        <v>82</v>
      </c>
      <c r="AT146" s="217" t="s">
        <v>73</v>
      </c>
      <c r="AU146" s="217" t="s">
        <v>74</v>
      </c>
      <c r="AY146" s="216" t="s">
        <v>172</v>
      </c>
      <c r="BK146" s="218">
        <f>SUM(BK147:BK148)</f>
        <v>0</v>
      </c>
    </row>
    <row r="147" s="2" customFormat="1" ht="16.5" customHeight="1">
      <c r="A147" s="38"/>
      <c r="B147" s="39"/>
      <c r="C147" s="219" t="s">
        <v>8</v>
      </c>
      <c r="D147" s="219" t="s">
        <v>173</v>
      </c>
      <c r="E147" s="220" t="s">
        <v>3668</v>
      </c>
      <c r="F147" s="221" t="s">
        <v>3669</v>
      </c>
      <c r="G147" s="222" t="s">
        <v>251</v>
      </c>
      <c r="H147" s="223">
        <v>1.024</v>
      </c>
      <c r="I147" s="224"/>
      <c r="J147" s="225">
        <f>ROUND(I147*H147,2)</f>
        <v>0</v>
      </c>
      <c r="K147" s="221" t="s">
        <v>232</v>
      </c>
      <c r="L147" s="44"/>
      <c r="M147" s="226" t="s">
        <v>1</v>
      </c>
      <c r="N147" s="227" t="s">
        <v>39</v>
      </c>
      <c r="O147" s="91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0" t="s">
        <v>177</v>
      </c>
      <c r="AT147" s="230" t="s">
        <v>173</v>
      </c>
      <c r="AU147" s="230" t="s">
        <v>82</v>
      </c>
      <c r="AY147" s="17" t="s">
        <v>172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7" t="s">
        <v>82</v>
      </c>
      <c r="BK147" s="231">
        <f>ROUND(I147*H147,2)</f>
        <v>0</v>
      </c>
      <c r="BL147" s="17" t="s">
        <v>177</v>
      </c>
      <c r="BM147" s="230" t="s">
        <v>223</v>
      </c>
    </row>
    <row r="148" s="2" customFormat="1">
      <c r="A148" s="38"/>
      <c r="B148" s="39"/>
      <c r="C148" s="40"/>
      <c r="D148" s="232" t="s">
        <v>178</v>
      </c>
      <c r="E148" s="40"/>
      <c r="F148" s="233" t="s">
        <v>3670</v>
      </c>
      <c r="G148" s="40"/>
      <c r="H148" s="40"/>
      <c r="I148" s="234"/>
      <c r="J148" s="40"/>
      <c r="K148" s="40"/>
      <c r="L148" s="44"/>
      <c r="M148" s="235"/>
      <c r="N148" s="236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178</v>
      </c>
      <c r="AU148" s="17" t="s">
        <v>82</v>
      </c>
    </row>
    <row r="149" s="11" customFormat="1" ht="25.92" customHeight="1">
      <c r="A149" s="11"/>
      <c r="B149" s="205"/>
      <c r="C149" s="206"/>
      <c r="D149" s="207" t="s">
        <v>73</v>
      </c>
      <c r="E149" s="208" t="s">
        <v>192</v>
      </c>
      <c r="F149" s="208" t="s">
        <v>278</v>
      </c>
      <c r="G149" s="206"/>
      <c r="H149" s="206"/>
      <c r="I149" s="209"/>
      <c r="J149" s="210">
        <f>BK149</f>
        <v>0</v>
      </c>
      <c r="K149" s="206"/>
      <c r="L149" s="211"/>
      <c r="M149" s="212"/>
      <c r="N149" s="213"/>
      <c r="O149" s="213"/>
      <c r="P149" s="214">
        <f>SUM(P150:P168)</f>
        <v>0</v>
      </c>
      <c r="Q149" s="213"/>
      <c r="R149" s="214">
        <f>SUM(R150:R168)</f>
        <v>0</v>
      </c>
      <c r="S149" s="213"/>
      <c r="T149" s="215">
        <f>SUM(T150:T168)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216" t="s">
        <v>82</v>
      </c>
      <c r="AT149" s="217" t="s">
        <v>73</v>
      </c>
      <c r="AU149" s="217" t="s">
        <v>74</v>
      </c>
      <c r="AY149" s="216" t="s">
        <v>172</v>
      </c>
      <c r="BK149" s="218">
        <f>SUM(BK150:BK168)</f>
        <v>0</v>
      </c>
    </row>
    <row r="150" s="2" customFormat="1" ht="24.15" customHeight="1">
      <c r="A150" s="38"/>
      <c r="B150" s="39"/>
      <c r="C150" s="219" t="s">
        <v>225</v>
      </c>
      <c r="D150" s="219" t="s">
        <v>173</v>
      </c>
      <c r="E150" s="220" t="s">
        <v>744</v>
      </c>
      <c r="F150" s="221" t="s">
        <v>745</v>
      </c>
      <c r="G150" s="222" t="s">
        <v>241</v>
      </c>
      <c r="H150" s="223">
        <v>370</v>
      </c>
      <c r="I150" s="224"/>
      <c r="J150" s="225">
        <f>ROUND(I150*H150,2)</f>
        <v>0</v>
      </c>
      <c r="K150" s="221" t="s">
        <v>232</v>
      </c>
      <c r="L150" s="44"/>
      <c r="M150" s="226" t="s">
        <v>1</v>
      </c>
      <c r="N150" s="227" t="s">
        <v>39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177</v>
      </c>
      <c r="AT150" s="230" t="s">
        <v>173</v>
      </c>
      <c r="AU150" s="230" t="s">
        <v>82</v>
      </c>
      <c r="AY150" s="17" t="s">
        <v>172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82</v>
      </c>
      <c r="BK150" s="231">
        <f>ROUND(I150*H150,2)</f>
        <v>0</v>
      </c>
      <c r="BL150" s="17" t="s">
        <v>177</v>
      </c>
      <c r="BM150" s="230" t="s">
        <v>228</v>
      </c>
    </row>
    <row r="151" s="2" customFormat="1">
      <c r="A151" s="38"/>
      <c r="B151" s="39"/>
      <c r="C151" s="40"/>
      <c r="D151" s="232" t="s">
        <v>178</v>
      </c>
      <c r="E151" s="40"/>
      <c r="F151" s="233" t="s">
        <v>3671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178</v>
      </c>
      <c r="AU151" s="17" t="s">
        <v>82</v>
      </c>
    </row>
    <row r="152" s="2" customFormat="1" ht="21.75" customHeight="1">
      <c r="A152" s="38"/>
      <c r="B152" s="39"/>
      <c r="C152" s="219" t="s">
        <v>203</v>
      </c>
      <c r="D152" s="219" t="s">
        <v>173</v>
      </c>
      <c r="E152" s="220" t="s">
        <v>3672</v>
      </c>
      <c r="F152" s="221" t="s">
        <v>3673</v>
      </c>
      <c r="G152" s="222" t="s">
        <v>241</v>
      </c>
      <c r="H152" s="223">
        <v>30</v>
      </c>
      <c r="I152" s="224"/>
      <c r="J152" s="225">
        <f>ROUND(I152*H152,2)</f>
        <v>0</v>
      </c>
      <c r="K152" s="221" t="s">
        <v>232</v>
      </c>
      <c r="L152" s="44"/>
      <c r="M152" s="226" t="s">
        <v>1</v>
      </c>
      <c r="N152" s="227" t="s">
        <v>39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177</v>
      </c>
      <c r="AT152" s="230" t="s">
        <v>173</v>
      </c>
      <c r="AU152" s="230" t="s">
        <v>82</v>
      </c>
      <c r="AY152" s="17" t="s">
        <v>172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82</v>
      </c>
      <c r="BK152" s="231">
        <f>ROUND(I152*H152,2)</f>
        <v>0</v>
      </c>
      <c r="BL152" s="17" t="s">
        <v>177</v>
      </c>
      <c r="BM152" s="230" t="s">
        <v>233</v>
      </c>
    </row>
    <row r="153" s="2" customFormat="1">
      <c r="A153" s="38"/>
      <c r="B153" s="39"/>
      <c r="C153" s="40"/>
      <c r="D153" s="232" t="s">
        <v>178</v>
      </c>
      <c r="E153" s="40"/>
      <c r="F153" s="233" t="s">
        <v>3674</v>
      </c>
      <c r="G153" s="40"/>
      <c r="H153" s="40"/>
      <c r="I153" s="234"/>
      <c r="J153" s="40"/>
      <c r="K153" s="40"/>
      <c r="L153" s="44"/>
      <c r="M153" s="235"/>
      <c r="N153" s="236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178</v>
      </c>
      <c r="AU153" s="17" t="s">
        <v>82</v>
      </c>
    </row>
    <row r="154" s="2" customFormat="1" ht="24.15" customHeight="1">
      <c r="A154" s="38"/>
      <c r="B154" s="39"/>
      <c r="C154" s="219" t="s">
        <v>285</v>
      </c>
      <c r="D154" s="219" t="s">
        <v>173</v>
      </c>
      <c r="E154" s="220" t="s">
        <v>762</v>
      </c>
      <c r="F154" s="221" t="s">
        <v>763</v>
      </c>
      <c r="G154" s="222" t="s">
        <v>241</v>
      </c>
      <c r="H154" s="223">
        <v>370</v>
      </c>
      <c r="I154" s="224"/>
      <c r="J154" s="225">
        <f>ROUND(I154*H154,2)</f>
        <v>0</v>
      </c>
      <c r="K154" s="221" t="s">
        <v>232</v>
      </c>
      <c r="L154" s="44"/>
      <c r="M154" s="226" t="s">
        <v>1</v>
      </c>
      <c r="N154" s="227" t="s">
        <v>39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177</v>
      </c>
      <c r="AT154" s="230" t="s">
        <v>173</v>
      </c>
      <c r="AU154" s="230" t="s">
        <v>82</v>
      </c>
      <c r="AY154" s="17" t="s">
        <v>172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82</v>
      </c>
      <c r="BK154" s="231">
        <f>ROUND(I154*H154,2)</f>
        <v>0</v>
      </c>
      <c r="BL154" s="17" t="s">
        <v>177</v>
      </c>
      <c r="BM154" s="230" t="s">
        <v>288</v>
      </c>
    </row>
    <row r="155" s="2" customFormat="1">
      <c r="A155" s="38"/>
      <c r="B155" s="39"/>
      <c r="C155" s="40"/>
      <c r="D155" s="232" t="s">
        <v>178</v>
      </c>
      <c r="E155" s="40"/>
      <c r="F155" s="233" t="s">
        <v>3675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178</v>
      </c>
      <c r="AU155" s="17" t="s">
        <v>82</v>
      </c>
    </row>
    <row r="156" s="2" customFormat="1" ht="24.15" customHeight="1">
      <c r="A156" s="38"/>
      <c r="B156" s="39"/>
      <c r="C156" s="219" t="s">
        <v>207</v>
      </c>
      <c r="D156" s="219" t="s">
        <v>173</v>
      </c>
      <c r="E156" s="220" t="s">
        <v>749</v>
      </c>
      <c r="F156" s="221" t="s">
        <v>750</v>
      </c>
      <c r="G156" s="222" t="s">
        <v>241</v>
      </c>
      <c r="H156" s="223">
        <v>370</v>
      </c>
      <c r="I156" s="224"/>
      <c r="J156" s="225">
        <f>ROUND(I156*H156,2)</f>
        <v>0</v>
      </c>
      <c r="K156" s="221" t="s">
        <v>232</v>
      </c>
      <c r="L156" s="44"/>
      <c r="M156" s="226" t="s">
        <v>1</v>
      </c>
      <c r="N156" s="227" t="s">
        <v>39</v>
      </c>
      <c r="O156" s="91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0" t="s">
        <v>177</v>
      </c>
      <c r="AT156" s="230" t="s">
        <v>173</v>
      </c>
      <c r="AU156" s="230" t="s">
        <v>82</v>
      </c>
      <c r="AY156" s="17" t="s">
        <v>172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7" t="s">
        <v>82</v>
      </c>
      <c r="BK156" s="231">
        <f>ROUND(I156*H156,2)</f>
        <v>0</v>
      </c>
      <c r="BL156" s="17" t="s">
        <v>177</v>
      </c>
      <c r="BM156" s="230" t="s">
        <v>292</v>
      </c>
    </row>
    <row r="157" s="2" customFormat="1">
      <c r="A157" s="38"/>
      <c r="B157" s="39"/>
      <c r="C157" s="40"/>
      <c r="D157" s="232" t="s">
        <v>178</v>
      </c>
      <c r="E157" s="40"/>
      <c r="F157" s="233" t="s">
        <v>3676</v>
      </c>
      <c r="G157" s="40"/>
      <c r="H157" s="40"/>
      <c r="I157" s="234"/>
      <c r="J157" s="40"/>
      <c r="K157" s="40"/>
      <c r="L157" s="44"/>
      <c r="M157" s="235"/>
      <c r="N157" s="236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178</v>
      </c>
      <c r="AU157" s="17" t="s">
        <v>82</v>
      </c>
    </row>
    <row r="158" s="2" customFormat="1" ht="24.15" customHeight="1">
      <c r="A158" s="38"/>
      <c r="B158" s="39"/>
      <c r="C158" s="219" t="s">
        <v>294</v>
      </c>
      <c r="D158" s="219" t="s">
        <v>173</v>
      </c>
      <c r="E158" s="220" t="s">
        <v>758</v>
      </c>
      <c r="F158" s="221" t="s">
        <v>759</v>
      </c>
      <c r="G158" s="222" t="s">
        <v>241</v>
      </c>
      <c r="H158" s="223">
        <v>370</v>
      </c>
      <c r="I158" s="224"/>
      <c r="J158" s="225">
        <f>ROUND(I158*H158,2)</f>
        <v>0</v>
      </c>
      <c r="K158" s="221" t="s">
        <v>232</v>
      </c>
      <c r="L158" s="44"/>
      <c r="M158" s="226" t="s">
        <v>1</v>
      </c>
      <c r="N158" s="227" t="s">
        <v>39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177</v>
      </c>
      <c r="AT158" s="230" t="s">
        <v>173</v>
      </c>
      <c r="AU158" s="230" t="s">
        <v>82</v>
      </c>
      <c r="AY158" s="17" t="s">
        <v>172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82</v>
      </c>
      <c r="BK158" s="231">
        <f>ROUND(I158*H158,2)</f>
        <v>0</v>
      </c>
      <c r="BL158" s="17" t="s">
        <v>177</v>
      </c>
      <c r="BM158" s="230" t="s">
        <v>297</v>
      </c>
    </row>
    <row r="159" s="2" customFormat="1">
      <c r="A159" s="38"/>
      <c r="B159" s="39"/>
      <c r="C159" s="40"/>
      <c r="D159" s="232" t="s">
        <v>178</v>
      </c>
      <c r="E159" s="40"/>
      <c r="F159" s="233" t="s">
        <v>3677</v>
      </c>
      <c r="G159" s="40"/>
      <c r="H159" s="40"/>
      <c r="I159" s="234"/>
      <c r="J159" s="40"/>
      <c r="K159" s="40"/>
      <c r="L159" s="44"/>
      <c r="M159" s="235"/>
      <c r="N159" s="236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178</v>
      </c>
      <c r="AU159" s="17" t="s">
        <v>82</v>
      </c>
    </row>
    <row r="160" s="2" customFormat="1" ht="24.15" customHeight="1">
      <c r="A160" s="38"/>
      <c r="B160" s="39"/>
      <c r="C160" s="219" t="s">
        <v>212</v>
      </c>
      <c r="D160" s="219" t="s">
        <v>173</v>
      </c>
      <c r="E160" s="220" t="s">
        <v>753</v>
      </c>
      <c r="F160" s="221" t="s">
        <v>754</v>
      </c>
      <c r="G160" s="222" t="s">
        <v>241</v>
      </c>
      <c r="H160" s="223">
        <v>370</v>
      </c>
      <c r="I160" s="224"/>
      <c r="J160" s="225">
        <f>ROUND(I160*H160,2)</f>
        <v>0</v>
      </c>
      <c r="K160" s="221" t="s">
        <v>232</v>
      </c>
      <c r="L160" s="44"/>
      <c r="M160" s="226" t="s">
        <v>1</v>
      </c>
      <c r="N160" s="227" t="s">
        <v>39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177</v>
      </c>
      <c r="AT160" s="230" t="s">
        <v>173</v>
      </c>
      <c r="AU160" s="230" t="s">
        <v>82</v>
      </c>
      <c r="AY160" s="17" t="s">
        <v>172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82</v>
      </c>
      <c r="BK160" s="231">
        <f>ROUND(I160*H160,2)</f>
        <v>0</v>
      </c>
      <c r="BL160" s="17" t="s">
        <v>177</v>
      </c>
      <c r="BM160" s="230" t="s">
        <v>302</v>
      </c>
    </row>
    <row r="161" s="2" customFormat="1">
      <c r="A161" s="38"/>
      <c r="B161" s="39"/>
      <c r="C161" s="40"/>
      <c r="D161" s="232" t="s">
        <v>178</v>
      </c>
      <c r="E161" s="40"/>
      <c r="F161" s="233" t="s">
        <v>3678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178</v>
      </c>
      <c r="AU161" s="17" t="s">
        <v>82</v>
      </c>
    </row>
    <row r="162" s="2" customFormat="1" ht="24.15" customHeight="1">
      <c r="A162" s="38"/>
      <c r="B162" s="39"/>
      <c r="C162" s="219" t="s">
        <v>305</v>
      </c>
      <c r="D162" s="219" t="s">
        <v>173</v>
      </c>
      <c r="E162" s="220" t="s">
        <v>388</v>
      </c>
      <c r="F162" s="221" t="s">
        <v>389</v>
      </c>
      <c r="G162" s="222" t="s">
        <v>241</v>
      </c>
      <c r="H162" s="223">
        <v>370</v>
      </c>
      <c r="I162" s="224"/>
      <c r="J162" s="225">
        <f>ROUND(I162*H162,2)</f>
        <v>0</v>
      </c>
      <c r="K162" s="221" t="s">
        <v>232</v>
      </c>
      <c r="L162" s="44"/>
      <c r="M162" s="226" t="s">
        <v>1</v>
      </c>
      <c r="N162" s="227" t="s">
        <v>39</v>
      </c>
      <c r="O162" s="91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0" t="s">
        <v>177</v>
      </c>
      <c r="AT162" s="230" t="s">
        <v>173</v>
      </c>
      <c r="AU162" s="230" t="s">
        <v>82</v>
      </c>
      <c r="AY162" s="17" t="s">
        <v>172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7" t="s">
        <v>82</v>
      </c>
      <c r="BK162" s="231">
        <f>ROUND(I162*H162,2)</f>
        <v>0</v>
      </c>
      <c r="BL162" s="17" t="s">
        <v>177</v>
      </c>
      <c r="BM162" s="230" t="s">
        <v>308</v>
      </c>
    </row>
    <row r="163" s="2" customFormat="1">
      <c r="A163" s="38"/>
      <c r="B163" s="39"/>
      <c r="C163" s="40"/>
      <c r="D163" s="232" t="s">
        <v>178</v>
      </c>
      <c r="E163" s="40"/>
      <c r="F163" s="233" t="s">
        <v>3679</v>
      </c>
      <c r="G163" s="40"/>
      <c r="H163" s="40"/>
      <c r="I163" s="234"/>
      <c r="J163" s="40"/>
      <c r="K163" s="40"/>
      <c r="L163" s="44"/>
      <c r="M163" s="235"/>
      <c r="N163" s="236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178</v>
      </c>
      <c r="AU163" s="17" t="s">
        <v>82</v>
      </c>
    </row>
    <row r="164" s="2" customFormat="1" ht="24.15" customHeight="1">
      <c r="A164" s="38"/>
      <c r="B164" s="39"/>
      <c r="C164" s="219" t="s">
        <v>216</v>
      </c>
      <c r="D164" s="219" t="s">
        <v>173</v>
      </c>
      <c r="E164" s="220" t="s">
        <v>3680</v>
      </c>
      <c r="F164" s="221" t="s">
        <v>3681</v>
      </c>
      <c r="G164" s="222" t="s">
        <v>241</v>
      </c>
      <c r="H164" s="223">
        <v>370</v>
      </c>
      <c r="I164" s="224"/>
      <c r="J164" s="225">
        <f>ROUND(I164*H164,2)</f>
        <v>0</v>
      </c>
      <c r="K164" s="221" t="s">
        <v>232</v>
      </c>
      <c r="L164" s="44"/>
      <c r="M164" s="226" t="s">
        <v>1</v>
      </c>
      <c r="N164" s="227" t="s">
        <v>39</v>
      </c>
      <c r="O164" s="91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0" t="s">
        <v>177</v>
      </c>
      <c r="AT164" s="230" t="s">
        <v>173</v>
      </c>
      <c r="AU164" s="230" t="s">
        <v>82</v>
      </c>
      <c r="AY164" s="17" t="s">
        <v>172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7" t="s">
        <v>82</v>
      </c>
      <c r="BK164" s="231">
        <f>ROUND(I164*H164,2)</f>
        <v>0</v>
      </c>
      <c r="BL164" s="17" t="s">
        <v>177</v>
      </c>
      <c r="BM164" s="230" t="s">
        <v>312</v>
      </c>
    </row>
    <row r="165" s="2" customFormat="1">
      <c r="A165" s="38"/>
      <c r="B165" s="39"/>
      <c r="C165" s="40"/>
      <c r="D165" s="232" t="s">
        <v>178</v>
      </c>
      <c r="E165" s="40"/>
      <c r="F165" s="233" t="s">
        <v>3682</v>
      </c>
      <c r="G165" s="40"/>
      <c r="H165" s="40"/>
      <c r="I165" s="234"/>
      <c r="J165" s="40"/>
      <c r="K165" s="40"/>
      <c r="L165" s="44"/>
      <c r="M165" s="235"/>
      <c r="N165" s="236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178</v>
      </c>
      <c r="AU165" s="17" t="s">
        <v>82</v>
      </c>
    </row>
    <row r="166" s="2" customFormat="1" ht="24.15" customHeight="1">
      <c r="A166" s="38"/>
      <c r="B166" s="39"/>
      <c r="C166" s="219" t="s">
        <v>7</v>
      </c>
      <c r="D166" s="219" t="s">
        <v>173</v>
      </c>
      <c r="E166" s="220" t="s">
        <v>400</v>
      </c>
      <c r="F166" s="221" t="s">
        <v>401</v>
      </c>
      <c r="G166" s="222" t="s">
        <v>241</v>
      </c>
      <c r="H166" s="223">
        <v>15.300000000000001</v>
      </c>
      <c r="I166" s="224"/>
      <c r="J166" s="225">
        <f>ROUND(I166*H166,2)</f>
        <v>0</v>
      </c>
      <c r="K166" s="221" t="s">
        <v>274</v>
      </c>
      <c r="L166" s="44"/>
      <c r="M166" s="226" t="s">
        <v>1</v>
      </c>
      <c r="N166" s="227" t="s">
        <v>39</v>
      </c>
      <c r="O166" s="91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177</v>
      </c>
      <c r="AT166" s="230" t="s">
        <v>173</v>
      </c>
      <c r="AU166" s="230" t="s">
        <v>82</v>
      </c>
      <c r="AY166" s="17" t="s">
        <v>172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82</v>
      </c>
      <c r="BK166" s="231">
        <f>ROUND(I166*H166,2)</f>
        <v>0</v>
      </c>
      <c r="BL166" s="17" t="s">
        <v>177</v>
      </c>
      <c r="BM166" s="230" t="s">
        <v>315</v>
      </c>
    </row>
    <row r="167" s="2" customFormat="1" ht="33" customHeight="1">
      <c r="A167" s="38"/>
      <c r="B167" s="39"/>
      <c r="C167" s="219" t="s">
        <v>221</v>
      </c>
      <c r="D167" s="219" t="s">
        <v>173</v>
      </c>
      <c r="E167" s="220" t="s">
        <v>740</v>
      </c>
      <c r="F167" s="221" t="s">
        <v>741</v>
      </c>
      <c r="G167" s="222" t="s">
        <v>241</v>
      </c>
      <c r="H167" s="223">
        <v>15</v>
      </c>
      <c r="I167" s="224"/>
      <c r="J167" s="225">
        <f>ROUND(I167*H167,2)</f>
        <v>0</v>
      </c>
      <c r="K167" s="221" t="s">
        <v>232</v>
      </c>
      <c r="L167" s="44"/>
      <c r="M167" s="226" t="s">
        <v>1</v>
      </c>
      <c r="N167" s="227" t="s">
        <v>39</v>
      </c>
      <c r="O167" s="91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0" t="s">
        <v>177</v>
      </c>
      <c r="AT167" s="230" t="s">
        <v>173</v>
      </c>
      <c r="AU167" s="230" t="s">
        <v>82</v>
      </c>
      <c r="AY167" s="17" t="s">
        <v>172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7" t="s">
        <v>82</v>
      </c>
      <c r="BK167" s="231">
        <f>ROUND(I167*H167,2)</f>
        <v>0</v>
      </c>
      <c r="BL167" s="17" t="s">
        <v>177</v>
      </c>
      <c r="BM167" s="230" t="s">
        <v>318</v>
      </c>
    </row>
    <row r="168" s="2" customFormat="1">
      <c r="A168" s="38"/>
      <c r="B168" s="39"/>
      <c r="C168" s="40"/>
      <c r="D168" s="232" t="s">
        <v>178</v>
      </c>
      <c r="E168" s="40"/>
      <c r="F168" s="233" t="s">
        <v>743</v>
      </c>
      <c r="G168" s="40"/>
      <c r="H168" s="40"/>
      <c r="I168" s="234"/>
      <c r="J168" s="40"/>
      <c r="K168" s="40"/>
      <c r="L168" s="44"/>
      <c r="M168" s="235"/>
      <c r="N168" s="236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178</v>
      </c>
      <c r="AU168" s="17" t="s">
        <v>82</v>
      </c>
    </row>
    <row r="169" s="11" customFormat="1" ht="25.92" customHeight="1">
      <c r="A169" s="11"/>
      <c r="B169" s="205"/>
      <c r="C169" s="206"/>
      <c r="D169" s="207" t="s">
        <v>73</v>
      </c>
      <c r="E169" s="208" t="s">
        <v>186</v>
      </c>
      <c r="F169" s="208" t="s">
        <v>772</v>
      </c>
      <c r="G169" s="206"/>
      <c r="H169" s="206"/>
      <c r="I169" s="209"/>
      <c r="J169" s="210">
        <f>BK169</f>
        <v>0</v>
      </c>
      <c r="K169" s="206"/>
      <c r="L169" s="211"/>
      <c r="M169" s="212"/>
      <c r="N169" s="213"/>
      <c r="O169" s="213"/>
      <c r="P169" s="214">
        <f>SUM(P170:P171)</f>
        <v>0</v>
      </c>
      <c r="Q169" s="213"/>
      <c r="R169" s="214">
        <f>SUM(R170:R171)</f>
        <v>0</v>
      </c>
      <c r="S169" s="213"/>
      <c r="T169" s="215">
        <f>SUM(T170:T171)</f>
        <v>0</v>
      </c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R169" s="216" t="s">
        <v>82</v>
      </c>
      <c r="AT169" s="217" t="s">
        <v>73</v>
      </c>
      <c r="AU169" s="217" t="s">
        <v>74</v>
      </c>
      <c r="AY169" s="216" t="s">
        <v>172</v>
      </c>
      <c r="BK169" s="218">
        <f>SUM(BK170:BK171)</f>
        <v>0</v>
      </c>
    </row>
    <row r="170" s="2" customFormat="1" ht="16.5" customHeight="1">
      <c r="A170" s="38"/>
      <c r="B170" s="39"/>
      <c r="C170" s="219" t="s">
        <v>319</v>
      </c>
      <c r="D170" s="219" t="s">
        <v>173</v>
      </c>
      <c r="E170" s="220" t="s">
        <v>3683</v>
      </c>
      <c r="F170" s="221" t="s">
        <v>3684</v>
      </c>
      <c r="G170" s="222" t="s">
        <v>241</v>
      </c>
      <c r="H170" s="223">
        <v>10</v>
      </c>
      <c r="I170" s="224"/>
      <c r="J170" s="225">
        <f>ROUND(I170*H170,2)</f>
        <v>0</v>
      </c>
      <c r="K170" s="221" t="s">
        <v>1</v>
      </c>
      <c r="L170" s="44"/>
      <c r="M170" s="226" t="s">
        <v>1</v>
      </c>
      <c r="N170" s="227" t="s">
        <v>39</v>
      </c>
      <c r="O170" s="91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0" t="s">
        <v>177</v>
      </c>
      <c r="AT170" s="230" t="s">
        <v>173</v>
      </c>
      <c r="AU170" s="230" t="s">
        <v>82</v>
      </c>
      <c r="AY170" s="17" t="s">
        <v>172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7" t="s">
        <v>82</v>
      </c>
      <c r="BK170" s="231">
        <f>ROUND(I170*H170,2)</f>
        <v>0</v>
      </c>
      <c r="BL170" s="17" t="s">
        <v>177</v>
      </c>
      <c r="BM170" s="230" t="s">
        <v>322</v>
      </c>
    </row>
    <row r="171" s="2" customFormat="1">
      <c r="A171" s="38"/>
      <c r="B171" s="39"/>
      <c r="C171" s="40"/>
      <c r="D171" s="232" t="s">
        <v>178</v>
      </c>
      <c r="E171" s="40"/>
      <c r="F171" s="233" t="s">
        <v>3685</v>
      </c>
      <c r="G171" s="40"/>
      <c r="H171" s="40"/>
      <c r="I171" s="234"/>
      <c r="J171" s="40"/>
      <c r="K171" s="40"/>
      <c r="L171" s="44"/>
      <c r="M171" s="235"/>
      <c r="N171" s="236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178</v>
      </c>
      <c r="AU171" s="17" t="s">
        <v>82</v>
      </c>
    </row>
    <row r="172" s="11" customFormat="1" ht="25.92" customHeight="1">
      <c r="A172" s="11"/>
      <c r="B172" s="205"/>
      <c r="C172" s="206"/>
      <c r="D172" s="207" t="s">
        <v>73</v>
      </c>
      <c r="E172" s="208" t="s">
        <v>200</v>
      </c>
      <c r="F172" s="208" t="s">
        <v>778</v>
      </c>
      <c r="G172" s="206"/>
      <c r="H172" s="206"/>
      <c r="I172" s="209"/>
      <c r="J172" s="210">
        <f>BK172</f>
        <v>0</v>
      </c>
      <c r="K172" s="206"/>
      <c r="L172" s="211"/>
      <c r="M172" s="212"/>
      <c r="N172" s="213"/>
      <c r="O172" s="213"/>
      <c r="P172" s="214">
        <f>SUM(P173:P177)</f>
        <v>0</v>
      </c>
      <c r="Q172" s="213"/>
      <c r="R172" s="214">
        <f>SUM(R173:R177)</f>
        <v>0</v>
      </c>
      <c r="S172" s="213"/>
      <c r="T172" s="215">
        <f>SUM(T173:T177)</f>
        <v>0</v>
      </c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R172" s="216" t="s">
        <v>82</v>
      </c>
      <c r="AT172" s="217" t="s">
        <v>73</v>
      </c>
      <c r="AU172" s="217" t="s">
        <v>74</v>
      </c>
      <c r="AY172" s="216" t="s">
        <v>172</v>
      </c>
      <c r="BK172" s="218">
        <f>SUM(BK173:BK177)</f>
        <v>0</v>
      </c>
    </row>
    <row r="173" s="2" customFormat="1" ht="24.15" customHeight="1">
      <c r="A173" s="38"/>
      <c r="B173" s="39"/>
      <c r="C173" s="219" t="s">
        <v>223</v>
      </c>
      <c r="D173" s="219" t="s">
        <v>173</v>
      </c>
      <c r="E173" s="220" t="s">
        <v>3686</v>
      </c>
      <c r="F173" s="221" t="s">
        <v>3687</v>
      </c>
      <c r="G173" s="222" t="s">
        <v>245</v>
      </c>
      <c r="H173" s="223">
        <v>60</v>
      </c>
      <c r="I173" s="224"/>
      <c r="J173" s="225">
        <f>ROUND(I173*H173,2)</f>
        <v>0</v>
      </c>
      <c r="K173" s="221" t="s">
        <v>232</v>
      </c>
      <c r="L173" s="44"/>
      <c r="M173" s="226" t="s">
        <v>1</v>
      </c>
      <c r="N173" s="227" t="s">
        <v>39</v>
      </c>
      <c r="O173" s="91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0" t="s">
        <v>177</v>
      </c>
      <c r="AT173" s="230" t="s">
        <v>173</v>
      </c>
      <c r="AU173" s="230" t="s">
        <v>82</v>
      </c>
      <c r="AY173" s="17" t="s">
        <v>172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7" t="s">
        <v>82</v>
      </c>
      <c r="BK173" s="231">
        <f>ROUND(I173*H173,2)</f>
        <v>0</v>
      </c>
      <c r="BL173" s="17" t="s">
        <v>177</v>
      </c>
      <c r="BM173" s="230" t="s">
        <v>325</v>
      </c>
    </row>
    <row r="174" s="2" customFormat="1">
      <c r="A174" s="38"/>
      <c r="B174" s="39"/>
      <c r="C174" s="40"/>
      <c r="D174" s="232" t="s">
        <v>178</v>
      </c>
      <c r="E174" s="40"/>
      <c r="F174" s="233" t="s">
        <v>3688</v>
      </c>
      <c r="G174" s="40"/>
      <c r="H174" s="40"/>
      <c r="I174" s="234"/>
      <c r="J174" s="40"/>
      <c r="K174" s="40"/>
      <c r="L174" s="44"/>
      <c r="M174" s="235"/>
      <c r="N174" s="236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178</v>
      </c>
      <c r="AU174" s="17" t="s">
        <v>82</v>
      </c>
    </row>
    <row r="175" s="2" customFormat="1" ht="24.15" customHeight="1">
      <c r="A175" s="38"/>
      <c r="B175" s="39"/>
      <c r="C175" s="219" t="s">
        <v>326</v>
      </c>
      <c r="D175" s="219" t="s">
        <v>173</v>
      </c>
      <c r="E175" s="220" t="s">
        <v>3689</v>
      </c>
      <c r="F175" s="221" t="s">
        <v>3690</v>
      </c>
      <c r="G175" s="222" t="s">
        <v>416</v>
      </c>
      <c r="H175" s="223">
        <v>40</v>
      </c>
      <c r="I175" s="224"/>
      <c r="J175" s="225">
        <f>ROUND(I175*H175,2)</f>
        <v>0</v>
      </c>
      <c r="K175" s="221" t="s">
        <v>232</v>
      </c>
      <c r="L175" s="44"/>
      <c r="M175" s="226" t="s">
        <v>1</v>
      </c>
      <c r="N175" s="227" t="s">
        <v>39</v>
      </c>
      <c r="O175" s="91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177</v>
      </c>
      <c r="AT175" s="230" t="s">
        <v>173</v>
      </c>
      <c r="AU175" s="230" t="s">
        <v>82</v>
      </c>
      <c r="AY175" s="17" t="s">
        <v>172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82</v>
      </c>
      <c r="BK175" s="231">
        <f>ROUND(I175*H175,2)</f>
        <v>0</v>
      </c>
      <c r="BL175" s="17" t="s">
        <v>177</v>
      </c>
      <c r="BM175" s="230" t="s">
        <v>329</v>
      </c>
    </row>
    <row r="176" s="2" customFormat="1" ht="16.5" customHeight="1">
      <c r="A176" s="38"/>
      <c r="B176" s="39"/>
      <c r="C176" s="219" t="s">
        <v>228</v>
      </c>
      <c r="D176" s="219" t="s">
        <v>173</v>
      </c>
      <c r="E176" s="220" t="s">
        <v>3691</v>
      </c>
      <c r="F176" s="221" t="s">
        <v>3692</v>
      </c>
      <c r="G176" s="222" t="s">
        <v>416</v>
      </c>
      <c r="H176" s="223">
        <v>40</v>
      </c>
      <c r="I176" s="224"/>
      <c r="J176" s="225">
        <f>ROUND(I176*H176,2)</f>
        <v>0</v>
      </c>
      <c r="K176" s="221" t="s">
        <v>274</v>
      </c>
      <c r="L176" s="44"/>
      <c r="M176" s="226" t="s">
        <v>1</v>
      </c>
      <c r="N176" s="227" t="s">
        <v>39</v>
      </c>
      <c r="O176" s="91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0" t="s">
        <v>177</v>
      </c>
      <c r="AT176" s="230" t="s">
        <v>173</v>
      </c>
      <c r="AU176" s="230" t="s">
        <v>82</v>
      </c>
      <c r="AY176" s="17" t="s">
        <v>172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7" t="s">
        <v>82</v>
      </c>
      <c r="BK176" s="231">
        <f>ROUND(I176*H176,2)</f>
        <v>0</v>
      </c>
      <c r="BL176" s="17" t="s">
        <v>177</v>
      </c>
      <c r="BM176" s="230" t="s">
        <v>333</v>
      </c>
    </row>
    <row r="177" s="2" customFormat="1">
      <c r="A177" s="38"/>
      <c r="B177" s="39"/>
      <c r="C177" s="40"/>
      <c r="D177" s="232" t="s">
        <v>178</v>
      </c>
      <c r="E177" s="40"/>
      <c r="F177" s="233" t="s">
        <v>3693</v>
      </c>
      <c r="G177" s="40"/>
      <c r="H177" s="40"/>
      <c r="I177" s="234"/>
      <c r="J177" s="40"/>
      <c r="K177" s="40"/>
      <c r="L177" s="44"/>
      <c r="M177" s="235"/>
      <c r="N177" s="236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178</v>
      </c>
      <c r="AU177" s="17" t="s">
        <v>82</v>
      </c>
    </row>
    <row r="178" s="11" customFormat="1" ht="25.92" customHeight="1">
      <c r="A178" s="11"/>
      <c r="B178" s="205"/>
      <c r="C178" s="206"/>
      <c r="D178" s="207" t="s">
        <v>73</v>
      </c>
      <c r="E178" s="208" t="s">
        <v>209</v>
      </c>
      <c r="F178" s="208" t="s">
        <v>304</v>
      </c>
      <c r="G178" s="206"/>
      <c r="H178" s="206"/>
      <c r="I178" s="209"/>
      <c r="J178" s="210">
        <f>BK178</f>
        <v>0</v>
      </c>
      <c r="K178" s="206"/>
      <c r="L178" s="211"/>
      <c r="M178" s="212"/>
      <c r="N178" s="213"/>
      <c r="O178" s="213"/>
      <c r="P178" s="214">
        <f>SUM(P179:P192)</f>
        <v>0</v>
      </c>
      <c r="Q178" s="213"/>
      <c r="R178" s="214">
        <f>SUM(R179:R192)</f>
        <v>0</v>
      </c>
      <c r="S178" s="213"/>
      <c r="T178" s="215">
        <f>SUM(T179:T192)</f>
        <v>0</v>
      </c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R178" s="216" t="s">
        <v>82</v>
      </c>
      <c r="AT178" s="217" t="s">
        <v>73</v>
      </c>
      <c r="AU178" s="217" t="s">
        <v>74</v>
      </c>
      <c r="AY178" s="216" t="s">
        <v>172</v>
      </c>
      <c r="BK178" s="218">
        <f>SUM(BK179:BK192)</f>
        <v>0</v>
      </c>
    </row>
    <row r="179" s="2" customFormat="1" ht="33" customHeight="1">
      <c r="A179" s="38"/>
      <c r="B179" s="39"/>
      <c r="C179" s="219" t="s">
        <v>335</v>
      </c>
      <c r="D179" s="219" t="s">
        <v>173</v>
      </c>
      <c r="E179" s="220" t="s">
        <v>327</v>
      </c>
      <c r="F179" s="221" t="s">
        <v>328</v>
      </c>
      <c r="G179" s="222" t="s">
        <v>261</v>
      </c>
      <c r="H179" s="223">
        <v>141.72999999999999</v>
      </c>
      <c r="I179" s="224"/>
      <c r="J179" s="225">
        <f>ROUND(I179*H179,2)</f>
        <v>0</v>
      </c>
      <c r="K179" s="221" t="s">
        <v>232</v>
      </c>
      <c r="L179" s="44"/>
      <c r="M179" s="226" t="s">
        <v>1</v>
      </c>
      <c r="N179" s="227" t="s">
        <v>39</v>
      </c>
      <c r="O179" s="91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177</v>
      </c>
      <c r="AT179" s="230" t="s">
        <v>173</v>
      </c>
      <c r="AU179" s="230" t="s">
        <v>82</v>
      </c>
      <c r="AY179" s="17" t="s">
        <v>172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82</v>
      </c>
      <c r="BK179" s="231">
        <f>ROUND(I179*H179,2)</f>
        <v>0</v>
      </c>
      <c r="BL179" s="17" t="s">
        <v>177</v>
      </c>
      <c r="BM179" s="230" t="s">
        <v>338</v>
      </c>
    </row>
    <row r="180" s="2" customFormat="1">
      <c r="A180" s="38"/>
      <c r="B180" s="39"/>
      <c r="C180" s="40"/>
      <c r="D180" s="232" t="s">
        <v>178</v>
      </c>
      <c r="E180" s="40"/>
      <c r="F180" s="233" t="s">
        <v>330</v>
      </c>
      <c r="G180" s="40"/>
      <c r="H180" s="40"/>
      <c r="I180" s="234"/>
      <c r="J180" s="40"/>
      <c r="K180" s="40"/>
      <c r="L180" s="44"/>
      <c r="M180" s="235"/>
      <c r="N180" s="236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178</v>
      </c>
      <c r="AU180" s="17" t="s">
        <v>82</v>
      </c>
    </row>
    <row r="181" s="2" customFormat="1" ht="21.75" customHeight="1">
      <c r="A181" s="38"/>
      <c r="B181" s="39"/>
      <c r="C181" s="219" t="s">
        <v>233</v>
      </c>
      <c r="D181" s="219" t="s">
        <v>173</v>
      </c>
      <c r="E181" s="220" t="s">
        <v>331</v>
      </c>
      <c r="F181" s="221" t="s">
        <v>332</v>
      </c>
      <c r="G181" s="222" t="s">
        <v>261</v>
      </c>
      <c r="H181" s="223">
        <v>2692.8699999999999</v>
      </c>
      <c r="I181" s="224"/>
      <c r="J181" s="225">
        <f>ROUND(I181*H181,2)</f>
        <v>0</v>
      </c>
      <c r="K181" s="221" t="s">
        <v>232</v>
      </c>
      <c r="L181" s="44"/>
      <c r="M181" s="226" t="s">
        <v>1</v>
      </c>
      <c r="N181" s="227" t="s">
        <v>39</v>
      </c>
      <c r="O181" s="91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0" t="s">
        <v>177</v>
      </c>
      <c r="AT181" s="230" t="s">
        <v>173</v>
      </c>
      <c r="AU181" s="230" t="s">
        <v>82</v>
      </c>
      <c r="AY181" s="17" t="s">
        <v>172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7" t="s">
        <v>82</v>
      </c>
      <c r="BK181" s="231">
        <f>ROUND(I181*H181,2)</f>
        <v>0</v>
      </c>
      <c r="BL181" s="17" t="s">
        <v>177</v>
      </c>
      <c r="BM181" s="230" t="s">
        <v>341</v>
      </c>
    </row>
    <row r="182" s="2" customFormat="1">
      <c r="A182" s="38"/>
      <c r="B182" s="39"/>
      <c r="C182" s="40"/>
      <c r="D182" s="232" t="s">
        <v>178</v>
      </c>
      <c r="E182" s="40"/>
      <c r="F182" s="233" t="s">
        <v>334</v>
      </c>
      <c r="G182" s="40"/>
      <c r="H182" s="40"/>
      <c r="I182" s="234"/>
      <c r="J182" s="40"/>
      <c r="K182" s="40"/>
      <c r="L182" s="44"/>
      <c r="M182" s="235"/>
      <c r="N182" s="236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178</v>
      </c>
      <c r="AU182" s="17" t="s">
        <v>82</v>
      </c>
    </row>
    <row r="183" s="2" customFormat="1" ht="37.8" customHeight="1">
      <c r="A183" s="38"/>
      <c r="B183" s="39"/>
      <c r="C183" s="219" t="s">
        <v>403</v>
      </c>
      <c r="D183" s="219" t="s">
        <v>173</v>
      </c>
      <c r="E183" s="220" t="s">
        <v>336</v>
      </c>
      <c r="F183" s="221" t="s">
        <v>337</v>
      </c>
      <c r="G183" s="222" t="s">
        <v>261</v>
      </c>
      <c r="H183" s="223">
        <v>2.9049999999999998</v>
      </c>
      <c r="I183" s="224"/>
      <c r="J183" s="225">
        <f>ROUND(I183*H183,2)</f>
        <v>0</v>
      </c>
      <c r="K183" s="221" t="s">
        <v>232</v>
      </c>
      <c r="L183" s="44"/>
      <c r="M183" s="226" t="s">
        <v>1</v>
      </c>
      <c r="N183" s="227" t="s">
        <v>39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177</v>
      </c>
      <c r="AT183" s="230" t="s">
        <v>173</v>
      </c>
      <c r="AU183" s="230" t="s">
        <v>82</v>
      </c>
      <c r="AY183" s="17" t="s">
        <v>172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82</v>
      </c>
      <c r="BK183" s="231">
        <f>ROUND(I183*H183,2)</f>
        <v>0</v>
      </c>
      <c r="BL183" s="17" t="s">
        <v>177</v>
      </c>
      <c r="BM183" s="230" t="s">
        <v>406</v>
      </c>
    </row>
    <row r="184" s="2" customFormat="1" ht="37.8" customHeight="1">
      <c r="A184" s="38"/>
      <c r="B184" s="39"/>
      <c r="C184" s="219" t="s">
        <v>288</v>
      </c>
      <c r="D184" s="219" t="s">
        <v>173</v>
      </c>
      <c r="E184" s="220" t="s">
        <v>810</v>
      </c>
      <c r="F184" s="221" t="s">
        <v>811</v>
      </c>
      <c r="G184" s="222" t="s">
        <v>261</v>
      </c>
      <c r="H184" s="223">
        <v>95.625</v>
      </c>
      <c r="I184" s="224"/>
      <c r="J184" s="225">
        <f>ROUND(I184*H184,2)</f>
        <v>0</v>
      </c>
      <c r="K184" s="221" t="s">
        <v>232</v>
      </c>
      <c r="L184" s="44"/>
      <c r="M184" s="226" t="s">
        <v>1</v>
      </c>
      <c r="N184" s="227" t="s">
        <v>39</v>
      </c>
      <c r="O184" s="91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0" t="s">
        <v>177</v>
      </c>
      <c r="AT184" s="230" t="s">
        <v>173</v>
      </c>
      <c r="AU184" s="230" t="s">
        <v>82</v>
      </c>
      <c r="AY184" s="17" t="s">
        <v>172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7" t="s">
        <v>82</v>
      </c>
      <c r="BK184" s="231">
        <f>ROUND(I184*H184,2)</f>
        <v>0</v>
      </c>
      <c r="BL184" s="17" t="s">
        <v>177</v>
      </c>
      <c r="BM184" s="230" t="s">
        <v>409</v>
      </c>
    </row>
    <row r="185" s="2" customFormat="1" ht="44.25" customHeight="1">
      <c r="A185" s="38"/>
      <c r="B185" s="39"/>
      <c r="C185" s="219" t="s">
        <v>410</v>
      </c>
      <c r="D185" s="219" t="s">
        <v>173</v>
      </c>
      <c r="E185" s="220" t="s">
        <v>444</v>
      </c>
      <c r="F185" s="221" t="s">
        <v>445</v>
      </c>
      <c r="G185" s="222" t="s">
        <v>261</v>
      </c>
      <c r="H185" s="223">
        <v>43.200000000000003</v>
      </c>
      <c r="I185" s="224"/>
      <c r="J185" s="225">
        <f>ROUND(I185*H185,2)</f>
        <v>0</v>
      </c>
      <c r="K185" s="221" t="s">
        <v>232</v>
      </c>
      <c r="L185" s="44"/>
      <c r="M185" s="226" t="s">
        <v>1</v>
      </c>
      <c r="N185" s="227" t="s">
        <v>39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177</v>
      </c>
      <c r="AT185" s="230" t="s">
        <v>173</v>
      </c>
      <c r="AU185" s="230" t="s">
        <v>82</v>
      </c>
      <c r="AY185" s="17" t="s">
        <v>172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82</v>
      </c>
      <c r="BK185" s="231">
        <f>ROUND(I185*H185,2)</f>
        <v>0</v>
      </c>
      <c r="BL185" s="17" t="s">
        <v>177</v>
      </c>
      <c r="BM185" s="230" t="s">
        <v>413</v>
      </c>
    </row>
    <row r="186" s="2" customFormat="1" ht="16.5" customHeight="1">
      <c r="A186" s="38"/>
      <c r="B186" s="39"/>
      <c r="C186" s="219" t="s">
        <v>292</v>
      </c>
      <c r="D186" s="219" t="s">
        <v>173</v>
      </c>
      <c r="E186" s="220" t="s">
        <v>3694</v>
      </c>
      <c r="F186" s="221" t="s">
        <v>3695</v>
      </c>
      <c r="G186" s="222" t="s">
        <v>245</v>
      </c>
      <c r="H186" s="223">
        <v>129.53999999999999</v>
      </c>
      <c r="I186" s="224"/>
      <c r="J186" s="225">
        <f>ROUND(I186*H186,2)</f>
        <v>0</v>
      </c>
      <c r="K186" s="221" t="s">
        <v>274</v>
      </c>
      <c r="L186" s="44"/>
      <c r="M186" s="226" t="s">
        <v>1</v>
      </c>
      <c r="N186" s="227" t="s">
        <v>39</v>
      </c>
      <c r="O186" s="91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0" t="s">
        <v>177</v>
      </c>
      <c r="AT186" s="230" t="s">
        <v>173</v>
      </c>
      <c r="AU186" s="230" t="s">
        <v>82</v>
      </c>
      <c r="AY186" s="17" t="s">
        <v>172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7" t="s">
        <v>82</v>
      </c>
      <c r="BK186" s="231">
        <f>ROUND(I186*H186,2)</f>
        <v>0</v>
      </c>
      <c r="BL186" s="17" t="s">
        <v>177</v>
      </c>
      <c r="BM186" s="230" t="s">
        <v>417</v>
      </c>
    </row>
    <row r="187" s="2" customFormat="1" ht="33" customHeight="1">
      <c r="A187" s="38"/>
      <c r="B187" s="39"/>
      <c r="C187" s="219" t="s">
        <v>419</v>
      </c>
      <c r="D187" s="219" t="s">
        <v>173</v>
      </c>
      <c r="E187" s="220" t="s">
        <v>306</v>
      </c>
      <c r="F187" s="221" t="s">
        <v>307</v>
      </c>
      <c r="G187" s="222" t="s">
        <v>245</v>
      </c>
      <c r="H187" s="223">
        <v>127</v>
      </c>
      <c r="I187" s="224"/>
      <c r="J187" s="225">
        <f>ROUND(I187*H187,2)</f>
        <v>0</v>
      </c>
      <c r="K187" s="221" t="s">
        <v>232</v>
      </c>
      <c r="L187" s="44"/>
      <c r="M187" s="226" t="s">
        <v>1</v>
      </c>
      <c r="N187" s="227" t="s">
        <v>39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177</v>
      </c>
      <c r="AT187" s="230" t="s">
        <v>173</v>
      </c>
      <c r="AU187" s="230" t="s">
        <v>82</v>
      </c>
      <c r="AY187" s="17" t="s">
        <v>172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82</v>
      </c>
      <c r="BK187" s="231">
        <f>ROUND(I187*H187,2)</f>
        <v>0</v>
      </c>
      <c r="BL187" s="17" t="s">
        <v>177</v>
      </c>
      <c r="BM187" s="230" t="s">
        <v>422</v>
      </c>
    </row>
    <row r="188" s="2" customFormat="1">
      <c r="A188" s="38"/>
      <c r="B188" s="39"/>
      <c r="C188" s="40"/>
      <c r="D188" s="232" t="s">
        <v>178</v>
      </c>
      <c r="E188" s="40"/>
      <c r="F188" s="233" t="s">
        <v>3696</v>
      </c>
      <c r="G188" s="40"/>
      <c r="H188" s="40"/>
      <c r="I188" s="234"/>
      <c r="J188" s="40"/>
      <c r="K188" s="40"/>
      <c r="L188" s="44"/>
      <c r="M188" s="235"/>
      <c r="N188" s="236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178</v>
      </c>
      <c r="AU188" s="17" t="s">
        <v>82</v>
      </c>
    </row>
    <row r="189" s="2" customFormat="1" ht="33" customHeight="1">
      <c r="A189" s="38"/>
      <c r="B189" s="39"/>
      <c r="C189" s="219" t="s">
        <v>297</v>
      </c>
      <c r="D189" s="219" t="s">
        <v>173</v>
      </c>
      <c r="E189" s="220" t="s">
        <v>310</v>
      </c>
      <c r="F189" s="221" t="s">
        <v>311</v>
      </c>
      <c r="G189" s="222" t="s">
        <v>245</v>
      </c>
      <c r="H189" s="223">
        <v>8</v>
      </c>
      <c r="I189" s="224"/>
      <c r="J189" s="225">
        <f>ROUND(I189*H189,2)</f>
        <v>0</v>
      </c>
      <c r="K189" s="221" t="s">
        <v>232</v>
      </c>
      <c r="L189" s="44"/>
      <c r="M189" s="226" t="s">
        <v>1</v>
      </c>
      <c r="N189" s="227" t="s">
        <v>39</v>
      </c>
      <c r="O189" s="91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0" t="s">
        <v>177</v>
      </c>
      <c r="AT189" s="230" t="s">
        <v>173</v>
      </c>
      <c r="AU189" s="230" t="s">
        <v>82</v>
      </c>
      <c r="AY189" s="17" t="s">
        <v>172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7" t="s">
        <v>82</v>
      </c>
      <c r="BK189" s="231">
        <f>ROUND(I189*H189,2)</f>
        <v>0</v>
      </c>
      <c r="BL189" s="17" t="s">
        <v>177</v>
      </c>
      <c r="BM189" s="230" t="s">
        <v>426</v>
      </c>
    </row>
    <row r="190" s="2" customFormat="1">
      <c r="A190" s="38"/>
      <c r="B190" s="39"/>
      <c r="C190" s="40"/>
      <c r="D190" s="232" t="s">
        <v>178</v>
      </c>
      <c r="E190" s="40"/>
      <c r="F190" s="233" t="s">
        <v>3697</v>
      </c>
      <c r="G190" s="40"/>
      <c r="H190" s="40"/>
      <c r="I190" s="234"/>
      <c r="J190" s="40"/>
      <c r="K190" s="40"/>
      <c r="L190" s="44"/>
      <c r="M190" s="235"/>
      <c r="N190" s="236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178</v>
      </c>
      <c r="AU190" s="17" t="s">
        <v>82</v>
      </c>
    </row>
    <row r="191" s="2" customFormat="1" ht="16.5" customHeight="1">
      <c r="A191" s="38"/>
      <c r="B191" s="39"/>
      <c r="C191" s="219" t="s">
        <v>427</v>
      </c>
      <c r="D191" s="219" t="s">
        <v>173</v>
      </c>
      <c r="E191" s="220" t="s">
        <v>3698</v>
      </c>
      <c r="F191" s="221" t="s">
        <v>3699</v>
      </c>
      <c r="G191" s="222" t="s">
        <v>245</v>
      </c>
      <c r="H191" s="223">
        <v>8.1600000000000001</v>
      </c>
      <c r="I191" s="224"/>
      <c r="J191" s="225">
        <f>ROUND(I191*H191,2)</f>
        <v>0</v>
      </c>
      <c r="K191" s="221" t="s">
        <v>274</v>
      </c>
      <c r="L191" s="44"/>
      <c r="M191" s="226" t="s">
        <v>1</v>
      </c>
      <c r="N191" s="227" t="s">
        <v>39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177</v>
      </c>
      <c r="AT191" s="230" t="s">
        <v>173</v>
      </c>
      <c r="AU191" s="230" t="s">
        <v>82</v>
      </c>
      <c r="AY191" s="17" t="s">
        <v>172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82</v>
      </c>
      <c r="BK191" s="231">
        <f>ROUND(I191*H191,2)</f>
        <v>0</v>
      </c>
      <c r="BL191" s="17" t="s">
        <v>177</v>
      </c>
      <c r="BM191" s="230" t="s">
        <v>430</v>
      </c>
    </row>
    <row r="192" s="2" customFormat="1" ht="24.15" customHeight="1">
      <c r="A192" s="38"/>
      <c r="B192" s="39"/>
      <c r="C192" s="219" t="s">
        <v>302</v>
      </c>
      <c r="D192" s="219" t="s">
        <v>173</v>
      </c>
      <c r="E192" s="220" t="s">
        <v>323</v>
      </c>
      <c r="F192" s="221" t="s">
        <v>324</v>
      </c>
      <c r="G192" s="222" t="s">
        <v>261</v>
      </c>
      <c r="H192" s="223">
        <v>458.709</v>
      </c>
      <c r="I192" s="224"/>
      <c r="J192" s="225">
        <f>ROUND(I192*H192,2)</f>
        <v>0</v>
      </c>
      <c r="K192" s="221" t="s">
        <v>232</v>
      </c>
      <c r="L192" s="44"/>
      <c r="M192" s="237" t="s">
        <v>1</v>
      </c>
      <c r="N192" s="238" t="s">
        <v>39</v>
      </c>
      <c r="O192" s="239"/>
      <c r="P192" s="240">
        <f>O192*H192</f>
        <v>0</v>
      </c>
      <c r="Q192" s="240">
        <v>0</v>
      </c>
      <c r="R192" s="240">
        <f>Q192*H192</f>
        <v>0</v>
      </c>
      <c r="S192" s="240">
        <v>0</v>
      </c>
      <c r="T192" s="24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0" t="s">
        <v>177</v>
      </c>
      <c r="AT192" s="230" t="s">
        <v>173</v>
      </c>
      <c r="AU192" s="230" t="s">
        <v>82</v>
      </c>
      <c r="AY192" s="17" t="s">
        <v>172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7" t="s">
        <v>82</v>
      </c>
      <c r="BK192" s="231">
        <f>ROUND(I192*H192,2)</f>
        <v>0</v>
      </c>
      <c r="BL192" s="17" t="s">
        <v>177</v>
      </c>
      <c r="BM192" s="230" t="s">
        <v>433</v>
      </c>
    </row>
    <row r="193" s="2" customFormat="1" ht="6.96" customHeight="1">
      <c r="A193" s="38"/>
      <c r="B193" s="66"/>
      <c r="C193" s="67"/>
      <c r="D193" s="67"/>
      <c r="E193" s="67"/>
      <c r="F193" s="67"/>
      <c r="G193" s="67"/>
      <c r="H193" s="67"/>
      <c r="I193" s="67"/>
      <c r="J193" s="67"/>
      <c r="K193" s="67"/>
      <c r="L193" s="44"/>
      <c r="M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</sheetData>
  <sheetProtection sheet="1" autoFilter="0" formatColumns="0" formatRows="0" objects="1" scenarios="1" spinCount="100000" saltValue="IT8uJuqR746+dDyj5H1r7JWjB/4ksJ0+xfGgbO9xJEs4ydoOPMiyecD29XiXqfb5+w6Gw+12jiHjBX2V/fGBDQ==" hashValue="mPdZmkSdaY4yl0sgJ3KPtwaWrM4/jP9LVSha5shDBE+J/0H4WcJwfALjyaVMjhEYT0ix12uwSUEOsEiKVjXrrg==" algorithmName="SHA-512" password="CC35"/>
  <autoFilter ref="C121:K192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Mottl Tomáš</dc:creator>
  <cp:lastModifiedBy>Mottl Tomáš</cp:lastModifiedBy>
  <dcterms:created xsi:type="dcterms:W3CDTF">2026-01-14T06:14:56Z</dcterms:created>
  <dcterms:modified xsi:type="dcterms:W3CDTF">2026-01-14T06:15:12Z</dcterms:modified>
</cp:coreProperties>
</file>